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5490" yWindow="1335" windowWidth="19770" windowHeight="6030" tabRatio="872"/>
  </bookViews>
  <sheets>
    <sheet name="CA_7A-22A (2DL-1UL)" sheetId="103" r:id="rId1"/>
    <sheet name="CA_7X-28Y (3DL-1UL)" sheetId="104" r:id="rId2"/>
    <sheet name="CA_20A-40A (2DL-1UL)" sheetId="105" r:id="rId3"/>
    <sheet name="CA_20A-67A (2DL-1UL SDL)" sheetId="106" r:id="rId4"/>
    <sheet name="CA_18A-28A (2DL-2UL A3)" sheetId="107" r:id="rId5"/>
    <sheet name="CA_3A-7A-28A (3DL-1UL)" sheetId="108" r:id="rId6"/>
    <sheet name="CA_3A-20A-32A (3DL-1UL)" sheetId="109" r:id="rId7"/>
    <sheet name="CA_3X-7Y (3DL-1UL)" sheetId="110" r:id="rId8"/>
    <sheet name="CA_2C-5A-30A (4DL-1UL)" sheetId="74" r:id="rId9"/>
    <sheet name="CA_2A-4A-7A-12A (4DL-1UL)" sheetId="75" r:id="rId10"/>
    <sheet name="CA_4A-4A-5A-30A (4DL-1UL)" sheetId="76" r:id="rId11"/>
    <sheet name="CA_4A-4A-12A-30A (4DL-1UL)" sheetId="77" r:id="rId12"/>
    <sheet name="FORTSÄTT EFTER HÄR" sheetId="143" r:id="rId13"/>
    <sheet name="CA_4A-4A-29A-30A (4DL-1UL)" sheetId="78" r:id="rId14"/>
    <sheet name="CA_8A-41C (3DL-1UL)" sheetId="79" r:id="rId15"/>
    <sheet name="CA_8B (2DL-1UL)" sheetId="80" r:id="rId16"/>
    <sheet name="CA_39A-41D (4DL-1UL)" sheetId="81" r:id="rId17"/>
    <sheet name="CA_39C-41C (4DL-1UL)" sheetId="82" r:id="rId18"/>
    <sheet name="CA_4A-5A (2DL-2UL A4)" sheetId="83" r:id="rId19"/>
    <sheet name="CA_2A-4A-12A (3DL-2UL)" sheetId="84" r:id="rId20"/>
    <sheet name="CA_3A-41A (2DL-1UL)" sheetId="85" r:id="rId21"/>
    <sheet name="CA_1A-3C (3DL-1UL)" sheetId="86" r:id="rId22"/>
    <sheet name="CA_21A-42C (3DL-1UL)" sheetId="87" r:id="rId23"/>
    <sheet name="CA_1A-19A-28A (3DL-1UL)" sheetId="88" r:id="rId24"/>
    <sheet name="CA_1A-3A-42A (3DL-1UL)" sheetId="89" r:id="rId25"/>
    <sheet name="CA_1A-19A-42A (3DL-1UL)" sheetId="90" r:id="rId26"/>
    <sheet name="CA_1A-21A-42A (3DL-1UL)" sheetId="91" r:id="rId27"/>
    <sheet name="CA_3A-19A-42A (3DL-1UL)" sheetId="92" r:id="rId28"/>
    <sheet name="CA_19A-21A-42A (3DL-1UL)" sheetId="93" r:id="rId29"/>
    <sheet name="CA_1A-3A-19A-42A (4DL-1UL)" sheetId="94" r:id="rId30"/>
    <sheet name="CA_1A-3A-42C (4DL-1UL)" sheetId="95" r:id="rId31"/>
    <sheet name="CA_1A-19A-21A-42A (4DL-1UL)" sheetId="96" r:id="rId32"/>
    <sheet name="CA_1A-19A-42C (4DL-1UL)" sheetId="97" r:id="rId33"/>
    <sheet name="CA_1A-21A-42C (4DL-1UL)" sheetId="98" r:id="rId34"/>
    <sheet name="CA_3A-19A-42C (4DL-1UL)" sheetId="99" r:id="rId35"/>
    <sheet name="CA_19A-21A-42C (4DL-1UL)" sheetId="100" r:id="rId36"/>
    <sheet name="CA_1A-3A-19A-42C (5DL-1UL)" sheetId="101" r:id="rId37"/>
    <sheet name="CA_1A-19A-21A-42C (5DL-1UL)" sheetId="102" r:id="rId38"/>
    <sheet name="CA_1A-8A-11A (3DL-1UL)" sheetId="111" r:id="rId39"/>
    <sheet name="CA_8A-42C (3DL-1UL)" sheetId="112" r:id="rId40"/>
    <sheet name="CA_3A-41C (3DL-1UL)" sheetId="113" r:id="rId41"/>
    <sheet name="CA_1A-3A-7A-8A (4DL-1UL)" sheetId="114" r:id="rId42"/>
    <sheet name="CA_2A-4A-5A-29A (4DL-1UL)" sheetId="115" r:id="rId43"/>
    <sheet name="CA_7A-42A-42A (3DL-1UL)" sheetId="116" r:id="rId44"/>
    <sheet name="CA_20A-42A-42A (3DL-1UL)" sheetId="117" r:id="rId45"/>
    <sheet name="CA_28A-40C (3DL-1UL)" sheetId="118" r:id="rId46"/>
    <sheet name="CA_42X-42Y (4DL-1UL)" sheetId="119" r:id="rId47"/>
    <sheet name="Sheet1" sheetId="120" r:id="rId48"/>
    <sheet name="CA_4A-28A (2DL-1UL)" sheetId="121" r:id="rId49"/>
    <sheet name="CA_20A-31A (2DL-1UL)" sheetId="122" r:id="rId50"/>
    <sheet name="CA_3A-40C (3DL-1UL)" sheetId="123" r:id="rId51"/>
    <sheet name="CA_3A-41A-42A (3DL-1UL)" sheetId="124" r:id="rId52"/>
    <sheet name="CA_5B (2DL-1UL)" sheetId="125" r:id="rId53"/>
    <sheet name="CA_5A-5A (2DL-1UL)" sheetId="126" r:id="rId54"/>
    <sheet name="CA_3C-5A (3DL-1UL)" sheetId="127" r:id="rId55"/>
    <sheet name="CA_28A-41C (3DL-1UL)" sheetId="128" r:id="rId56"/>
    <sheet name="CA_28A-42C (3DL-1UL)" sheetId="129" r:id="rId57"/>
    <sheet name="CA_41A-42C (3DL-1UL)" sheetId="130" r:id="rId58"/>
    <sheet name="CA_41C-42C (4DL-1UL)" sheetId="131" r:id="rId59"/>
    <sheet name="CA_4A-4A BW set 1 (2DL-1UL)" sheetId="132" r:id="rId60"/>
    <sheet name="CA_1A-3A-7A (3DL-1UL)" sheetId="133" r:id="rId61"/>
    <sheet name="CA_3A-7A-8A (3DL-1UL)" sheetId="134" r:id="rId62"/>
    <sheet name="CA_2A-2A-4A-4A (4DL-1UL)" sheetId="135" r:id="rId63"/>
    <sheet name="CA_2A-4A-5A-30A (4DL-1UL)" sheetId="136" r:id="rId64"/>
    <sheet name="CA_1A-40A (2DL-1UL)" sheetId="137" r:id="rId65"/>
    <sheet name="CA_3A-40A (2DL-1UL)" sheetId="138" r:id="rId66"/>
    <sheet name="CA_2A-12A BW set 2 (2DL-1UL)" sheetId="139" r:id="rId67"/>
    <sheet name="CA_4A-12A BW set 5 (2DL-1UL)" sheetId="140" r:id="rId68"/>
    <sheet name="CA_2A-5A-29A (3DL-1UL)" sheetId="142" r:id="rId69"/>
  </sheets>
  <definedNames>
    <definedName name="_xlnm._FilterDatabase" localSheetId="4" hidden="1">'CA_18A-28A (2DL-2UL A3)'!$B$23:$S$95</definedName>
    <definedName name="_xlnm._FilterDatabase" localSheetId="28" hidden="1">'CA_19A-21A-42A (3DL-1UL)'!$B$23:$S$88</definedName>
    <definedName name="_xlnm._FilterDatabase" localSheetId="35" hidden="1">'CA_19A-21A-42C (4DL-1UL)'!$B$23:$S$109</definedName>
    <definedName name="_xlnm._FilterDatabase" localSheetId="31" hidden="1">'CA_1A-19A-21A-42A (4DL-1UL)'!$B$23:$S$109</definedName>
    <definedName name="_xlnm._FilterDatabase" localSheetId="37" hidden="1">'CA_1A-19A-21A-42C (5DL-1UL)'!$B$23:$S$108</definedName>
    <definedName name="_xlnm._FilterDatabase" localSheetId="23" hidden="1">'CA_1A-19A-28A (3DL-1UL)'!$B$23:$S$101</definedName>
    <definedName name="_xlnm._FilterDatabase" localSheetId="25" hidden="1">'CA_1A-19A-42A (3DL-1UL)'!$B$23:$S$88</definedName>
    <definedName name="_xlnm._FilterDatabase" localSheetId="32" hidden="1">'CA_1A-19A-42C (4DL-1UL)'!$B$23:$S$109</definedName>
    <definedName name="_xlnm._FilterDatabase" localSheetId="26" hidden="1">'CA_1A-21A-42A (3DL-1UL)'!$B$23:$S$88</definedName>
    <definedName name="_xlnm._FilterDatabase" localSheetId="33" hidden="1">'CA_1A-21A-42C (4DL-1UL)'!$B$23:$S$109</definedName>
    <definedName name="_xlnm._FilterDatabase" localSheetId="29" hidden="1">'CA_1A-3A-19A-42A (4DL-1UL)'!$B$23:$S$109</definedName>
    <definedName name="_xlnm._FilterDatabase" localSheetId="36" hidden="1">'CA_1A-3A-19A-42C (5DL-1UL)'!$B$23:$S$108</definedName>
    <definedName name="_xlnm._FilterDatabase" localSheetId="24" hidden="1">'CA_1A-3A-42A (3DL-1UL)'!$B$23:$S$88</definedName>
    <definedName name="_xlnm._FilterDatabase" localSheetId="30" hidden="1">'CA_1A-3A-42C (4DL-1UL)'!$B$23:$S$109</definedName>
    <definedName name="_xlnm._FilterDatabase" localSheetId="60" hidden="1">'CA_1A-3A-7A (3DL-1UL)'!$B$23:$S$87</definedName>
    <definedName name="_xlnm._FilterDatabase" localSheetId="41" hidden="1">'CA_1A-3A-7A-8A (4DL-1UL)'!$B$23:$S$126</definedName>
    <definedName name="_xlnm._FilterDatabase" localSheetId="21" hidden="1">'CA_1A-3C (3DL-1UL)'!$B$23:$S$86</definedName>
    <definedName name="_xlnm._FilterDatabase" localSheetId="64" hidden="1">'CA_1A-40A (2DL-1UL)'!$B$23:$S$88</definedName>
    <definedName name="_xlnm._FilterDatabase" localSheetId="38" hidden="1">'CA_1A-8A-11A (3DL-1UL)'!$B$23:$S$101</definedName>
    <definedName name="_xlnm._FilterDatabase" localSheetId="49" hidden="1">'CA_20A-31A (2DL-1UL)'!$B$23:$S$87</definedName>
    <definedName name="_xlnm._FilterDatabase" localSheetId="2" hidden="1">'CA_20A-40A (2DL-1UL)'!$B$23:$S$88</definedName>
    <definedName name="_xlnm._FilterDatabase" localSheetId="44" hidden="1">'CA_20A-42A-42A (3DL-1UL)'!$B$23:$S$104</definedName>
    <definedName name="_xlnm._FilterDatabase" localSheetId="3" hidden="1">'CA_20A-67A (2DL-1UL SDL)'!$B$23:$S$61</definedName>
    <definedName name="_xlnm._FilterDatabase" localSheetId="22" hidden="1">'CA_21A-42C (3DL-1UL)'!$B$23:$S$111</definedName>
    <definedName name="_xlnm._FilterDatabase" localSheetId="45" hidden="1">'CA_28A-40C (3DL-1UL)'!$B$23:$S$117</definedName>
    <definedName name="_xlnm._FilterDatabase" localSheetId="55" hidden="1">'CA_28A-41C (3DL-1UL)'!$B$23:$S$117</definedName>
    <definedName name="_xlnm._FilterDatabase" localSheetId="56" hidden="1">'CA_28A-42C (3DL-1UL)'!$B$23:$S$117</definedName>
    <definedName name="_xlnm._FilterDatabase" localSheetId="66" hidden="1">'CA_2A-12A BW set 2 (2DL-1UL)'!$B$23:$S$87</definedName>
    <definedName name="_xlnm._FilterDatabase" localSheetId="62" hidden="1">'CA_2A-2A-4A-4A (4DL-1UL)'!$B$23:$S$108</definedName>
    <definedName name="_xlnm._FilterDatabase" localSheetId="19" hidden="1">'CA_2A-4A-12A (3DL-2UL)'!$B$23:$S$100</definedName>
    <definedName name="_xlnm._FilterDatabase" localSheetId="42" hidden="1">'CA_2A-4A-5A-29A (4DL-1UL)'!$B$23:$S$125</definedName>
    <definedName name="_xlnm._FilterDatabase" localSheetId="63" hidden="1">'CA_2A-4A-5A-30A (4DL-1UL)'!$B$23:$S$108</definedName>
    <definedName name="_xlnm._FilterDatabase" localSheetId="9" hidden="1">'CA_2A-4A-7A-12A (4DL-1UL)'!$B$23:$S$108</definedName>
    <definedName name="_xlnm._FilterDatabase" localSheetId="68" hidden="1">'CA_2A-5A-29A (3DL-1UL)'!$B$23:$S$101</definedName>
    <definedName name="_xlnm._FilterDatabase" localSheetId="8" hidden="1">'CA_2C-5A-30A (4DL-1UL)'!$B$23:$S$108</definedName>
    <definedName name="_xlnm._FilterDatabase" localSheetId="16" hidden="1">'CA_39A-41D (4DL-1UL)'!$B$23:$S$108</definedName>
    <definedName name="_xlnm._FilterDatabase" localSheetId="17" hidden="1">'CA_39C-41C (4DL-1UL)'!$B$23:$S$108</definedName>
    <definedName name="_xlnm._FilterDatabase" localSheetId="27" hidden="1">'CA_3A-19A-42A (3DL-1UL)'!$B$23:$S$88</definedName>
    <definedName name="_xlnm._FilterDatabase" localSheetId="34" hidden="1">'CA_3A-19A-42C (4DL-1UL)'!$B$23:$S$109</definedName>
    <definedName name="_xlnm._FilterDatabase" localSheetId="6" hidden="1">'CA_3A-20A-32A (3DL-1UL)'!$B$23:$S$103</definedName>
    <definedName name="_xlnm._FilterDatabase" localSheetId="65" hidden="1">'CA_3A-40A (2DL-1UL)'!$B$23:$S$88</definedName>
    <definedName name="_xlnm._FilterDatabase" localSheetId="50" hidden="1">'CA_3A-40C (3DL-1UL)'!$B$23:$S$87</definedName>
    <definedName name="_xlnm._FilterDatabase" localSheetId="20" hidden="1">'CA_3A-41A (2DL-1UL)'!$B$23:$S$88</definedName>
    <definedName name="_xlnm._FilterDatabase" localSheetId="51" hidden="1">'CA_3A-41A-42A (3DL-1UL)'!$B$23:$S$87</definedName>
    <definedName name="_xlnm._FilterDatabase" localSheetId="40" hidden="1">'CA_3A-41C (3DL-1UL)'!$B$23:$S$88</definedName>
    <definedName name="_xlnm._FilterDatabase" localSheetId="5" hidden="1">'CA_3A-7A-28A (3DL-1UL)'!$B$23:$S$102</definedName>
    <definedName name="_xlnm._FilterDatabase" localSheetId="61" hidden="1">'CA_3A-7A-8A (3DL-1UL)'!$B$23:$S$87</definedName>
    <definedName name="_xlnm._FilterDatabase" localSheetId="54" hidden="1">'CA_3C-5A (3DL-1UL)'!$B$23:$S$87</definedName>
    <definedName name="_xlnm._FilterDatabase" localSheetId="7" hidden="1">'CA_3X-7Y (3DL-1UL)'!$B$23:$S$87</definedName>
    <definedName name="_xlnm._FilterDatabase" localSheetId="57" hidden="1">'CA_41A-42C (3DL-1UL)'!$B$23:$S$87</definedName>
    <definedName name="_xlnm._FilterDatabase" localSheetId="58" hidden="1">'CA_41C-42C (4DL-1UL)'!$B$23:$S$123</definedName>
    <definedName name="_xlnm._FilterDatabase" localSheetId="46" hidden="1">'CA_42X-42Y (4DL-1UL)'!$B$23:$S$107</definedName>
    <definedName name="_xlnm._FilterDatabase" localSheetId="67" hidden="1">'CA_4A-12A BW set 5 (2DL-1UL)'!$B$23:$S$87</definedName>
    <definedName name="_xlnm._FilterDatabase" localSheetId="48" hidden="1">'CA_4A-28A (2DL-1UL)'!$B$23:$S$87</definedName>
    <definedName name="_xlnm._FilterDatabase" localSheetId="59" hidden="1">'CA_4A-4A BW set 1 (2DL-1UL)'!$B$23:$S$86</definedName>
    <definedName name="_xlnm._FilterDatabase" localSheetId="11" hidden="1">'CA_4A-4A-12A-30A (4DL-1UL)'!$B$23:$S$125</definedName>
    <definedName name="_xlnm._FilterDatabase" localSheetId="13" hidden="1">'CA_4A-4A-29A-30A (4DL-1UL)'!$B$23:$S$125</definedName>
    <definedName name="_xlnm._FilterDatabase" localSheetId="10" hidden="1">'CA_4A-4A-5A-30A (4DL-1UL)'!$B$23:$S$108</definedName>
    <definedName name="_xlnm._FilterDatabase" localSheetId="18" hidden="1">'CA_4A-5A (2DL-2UL A4)'!$B$23:$S$95</definedName>
    <definedName name="_xlnm._FilterDatabase" localSheetId="53" hidden="1">'CA_5A-5A (2DL-1UL)'!$B$23:$S$86</definedName>
    <definedName name="_xlnm._FilterDatabase" localSheetId="52" hidden="1">'CA_5B (2DL-1UL)'!$B$23:$S$86</definedName>
    <definedName name="_xlnm._FilterDatabase" localSheetId="0" hidden="1">'CA_7A-22A (2DL-1UL)'!$B$23:$S$87</definedName>
    <definedName name="_xlnm._FilterDatabase" localSheetId="43" hidden="1">'CA_7A-42A-42A (3DL-1UL)'!$B$23:$S$104</definedName>
    <definedName name="_xlnm._FilterDatabase" localSheetId="1" hidden="1">'CA_7X-28Y (3DL-1UL)'!$B$23:$S$102</definedName>
    <definedName name="_xlnm._FilterDatabase" localSheetId="14" hidden="1">'CA_8A-41C (3DL-1UL)'!$B$23:$S$104</definedName>
    <definedName name="_xlnm._FilterDatabase" localSheetId="39" hidden="1">'CA_8A-42C (3DL-1UL)'!$B$23:$S$117</definedName>
    <definedName name="_xlnm._FilterDatabase" localSheetId="15" hidden="1">'CA_8B (2DL-1UL)'!$B$23:$S$85</definedName>
    <definedName name="_xlnm.Print_Area" localSheetId="4">'CA_18A-28A (2DL-2UL A3)'!$A$1:$S$95</definedName>
    <definedName name="_xlnm.Print_Area" localSheetId="28">'CA_19A-21A-42A (3DL-1UL)'!$A$1:$S$88</definedName>
    <definedName name="_xlnm.Print_Area" localSheetId="35">'CA_19A-21A-42C (4DL-1UL)'!$A$1:$S$109</definedName>
    <definedName name="_xlnm.Print_Area" localSheetId="31">'CA_1A-19A-21A-42A (4DL-1UL)'!$A$1:$S$109</definedName>
    <definedName name="_xlnm.Print_Area" localSheetId="37">'CA_1A-19A-21A-42C (5DL-1UL)'!$A$1:$S$108</definedName>
    <definedName name="_xlnm.Print_Area" localSheetId="23">'CA_1A-19A-28A (3DL-1UL)'!$A$1:$S$101</definedName>
    <definedName name="_xlnm.Print_Area" localSheetId="25">'CA_1A-19A-42A (3DL-1UL)'!$A$1:$S$88</definedName>
    <definedName name="_xlnm.Print_Area" localSheetId="32">'CA_1A-19A-42C (4DL-1UL)'!$A$1:$S$109</definedName>
    <definedName name="_xlnm.Print_Area" localSheetId="26">'CA_1A-21A-42A (3DL-1UL)'!$A$1:$S$88</definedName>
    <definedName name="_xlnm.Print_Area" localSheetId="33">'CA_1A-21A-42C (4DL-1UL)'!$A$1:$S$109</definedName>
    <definedName name="_xlnm.Print_Area" localSheetId="29">'CA_1A-3A-19A-42A (4DL-1UL)'!$A$1:$S$109</definedName>
    <definedName name="_xlnm.Print_Area" localSheetId="36">'CA_1A-3A-19A-42C (5DL-1UL)'!$A$1:$S$108</definedName>
    <definedName name="_xlnm.Print_Area" localSheetId="24">'CA_1A-3A-42A (3DL-1UL)'!$A$1:$S$88</definedName>
    <definedName name="_xlnm.Print_Area" localSheetId="30">'CA_1A-3A-42C (4DL-1UL)'!$A$1:$S$109</definedName>
    <definedName name="_xlnm.Print_Area" localSheetId="60">'CA_1A-3A-7A (3DL-1UL)'!$A$1:$S$87</definedName>
    <definedName name="_xlnm.Print_Area" localSheetId="41">'CA_1A-3A-7A-8A (4DL-1UL)'!$A$1:$S$126</definedName>
    <definedName name="_xlnm.Print_Area" localSheetId="21">'CA_1A-3C (3DL-1UL)'!$A$1:$S$86</definedName>
    <definedName name="_xlnm.Print_Area" localSheetId="64">'CA_1A-40A (2DL-1UL)'!$A$1:$S$88</definedName>
    <definedName name="_xlnm.Print_Area" localSheetId="38">'CA_1A-8A-11A (3DL-1UL)'!$A$1:$S$101</definedName>
    <definedName name="_xlnm.Print_Area" localSheetId="49">'CA_20A-31A (2DL-1UL)'!$A$1:$S$87</definedName>
    <definedName name="_xlnm.Print_Area" localSheetId="2">'CA_20A-40A (2DL-1UL)'!$A$1:$S$88</definedName>
    <definedName name="_xlnm.Print_Area" localSheetId="44">'CA_20A-42A-42A (3DL-1UL)'!$A$1:$S$104</definedName>
    <definedName name="_xlnm.Print_Area" localSheetId="3">'CA_20A-67A (2DL-1UL SDL)'!$A$1:$S$87</definedName>
    <definedName name="_xlnm.Print_Area" localSheetId="22">'CA_21A-42C (3DL-1UL)'!$A$1:$S$111</definedName>
    <definedName name="_xlnm.Print_Area" localSheetId="45">'CA_28A-40C (3DL-1UL)'!$A$1:$S$117</definedName>
    <definedName name="_xlnm.Print_Area" localSheetId="55">'CA_28A-41C (3DL-1UL)'!$A$1:$S$117</definedName>
    <definedName name="_xlnm.Print_Area" localSheetId="56">'CA_28A-42C (3DL-1UL)'!$A$1:$S$117</definedName>
    <definedName name="_xlnm.Print_Area" localSheetId="66">'CA_2A-12A BW set 2 (2DL-1UL)'!$A$1:$S$87</definedName>
    <definedName name="_xlnm.Print_Area" localSheetId="62">'CA_2A-2A-4A-4A (4DL-1UL)'!$A$1:$S$108</definedName>
    <definedName name="_xlnm.Print_Area" localSheetId="19">'CA_2A-4A-12A (3DL-2UL)'!$A$1:$S$100</definedName>
    <definedName name="_xlnm.Print_Area" localSheetId="42">'CA_2A-4A-5A-29A (4DL-1UL)'!$A$1:$S$125</definedName>
    <definedName name="_xlnm.Print_Area" localSheetId="63">'CA_2A-4A-5A-30A (4DL-1UL)'!$A$1:$S$108</definedName>
    <definedName name="_xlnm.Print_Area" localSheetId="9">'CA_2A-4A-7A-12A (4DL-1UL)'!$A$1:$S$108</definedName>
    <definedName name="_xlnm.Print_Area" localSheetId="68">'CA_2A-5A-29A (3DL-1UL)'!$A$1:$S$101</definedName>
    <definedName name="_xlnm.Print_Area" localSheetId="8">'CA_2C-5A-30A (4DL-1UL)'!$A$1:$S$108</definedName>
    <definedName name="_xlnm.Print_Area" localSheetId="16">'CA_39A-41D (4DL-1UL)'!$A$1:$S$108</definedName>
    <definedName name="_xlnm.Print_Area" localSheetId="17">'CA_39C-41C (4DL-1UL)'!$A$1:$S$108</definedName>
    <definedName name="_xlnm.Print_Area" localSheetId="27">'CA_3A-19A-42A (3DL-1UL)'!$A$1:$S$88</definedName>
    <definedName name="_xlnm.Print_Area" localSheetId="34">'CA_3A-19A-42C (4DL-1UL)'!$A$1:$S$109</definedName>
    <definedName name="_xlnm.Print_Area" localSheetId="6">'CA_3A-20A-32A (3DL-1UL)'!$A$1:$S$103</definedName>
    <definedName name="_xlnm.Print_Area" localSheetId="65">'CA_3A-40A (2DL-1UL)'!$A$1:$S$88</definedName>
    <definedName name="_xlnm.Print_Area" localSheetId="50">'CA_3A-40C (3DL-1UL)'!$A$1:$S$87</definedName>
    <definedName name="_xlnm.Print_Area" localSheetId="20">'CA_3A-41A (2DL-1UL)'!$A$1:$S$88</definedName>
    <definedName name="_xlnm.Print_Area" localSheetId="51">'CA_3A-41A-42A (3DL-1UL)'!$A$1:$S$87</definedName>
    <definedName name="_xlnm.Print_Area" localSheetId="40">'CA_3A-41C (3DL-1UL)'!$A$1:$S$88</definedName>
    <definedName name="_xlnm.Print_Area" localSheetId="5">'CA_3A-7A-28A (3DL-1UL)'!$A$1:$S$102</definedName>
    <definedName name="_xlnm.Print_Area" localSheetId="61">'CA_3A-7A-8A (3DL-1UL)'!$A$1:$S$87</definedName>
    <definedName name="_xlnm.Print_Area" localSheetId="54">'CA_3C-5A (3DL-1UL)'!$A$1:$S$87</definedName>
    <definedName name="_xlnm.Print_Area" localSheetId="7">'CA_3X-7Y (3DL-1UL)'!$A$1:$S$87</definedName>
    <definedName name="_xlnm.Print_Area" localSheetId="57">'CA_41A-42C (3DL-1UL)'!$A$1:$S$87</definedName>
    <definedName name="_xlnm.Print_Area" localSheetId="58">'CA_41C-42C (4DL-1UL)'!$A$1:$S$123</definedName>
    <definedName name="_xlnm.Print_Area" localSheetId="46">'CA_42X-42Y (4DL-1UL)'!$A$1:$S$107</definedName>
    <definedName name="_xlnm.Print_Area" localSheetId="67">'CA_4A-12A BW set 5 (2DL-1UL)'!$A$1:$S$87</definedName>
    <definedName name="_xlnm.Print_Area" localSheetId="48">'CA_4A-28A (2DL-1UL)'!$A$1:$S$87</definedName>
    <definedName name="_xlnm.Print_Area" localSheetId="59">'CA_4A-4A BW set 1 (2DL-1UL)'!$A$1:$S$86</definedName>
    <definedName name="_xlnm.Print_Area" localSheetId="11">'CA_4A-4A-12A-30A (4DL-1UL)'!$A$1:$S$125</definedName>
    <definedName name="_xlnm.Print_Area" localSheetId="13">'CA_4A-4A-29A-30A (4DL-1UL)'!$A$1:$S$125</definedName>
    <definedName name="_xlnm.Print_Area" localSheetId="10">'CA_4A-4A-5A-30A (4DL-1UL)'!$A$1:$S$108</definedName>
    <definedName name="_xlnm.Print_Area" localSheetId="18">'CA_4A-5A (2DL-2UL A4)'!$A$1:$S$95</definedName>
    <definedName name="_xlnm.Print_Area" localSheetId="53">'CA_5A-5A (2DL-1UL)'!$A$1:$S$86</definedName>
    <definedName name="_xlnm.Print_Area" localSheetId="52">'CA_5B (2DL-1UL)'!$A$1:$S$86</definedName>
    <definedName name="_xlnm.Print_Area" localSheetId="0">'CA_7A-22A (2DL-1UL)'!$A$1:$S$87</definedName>
    <definedName name="_xlnm.Print_Area" localSheetId="43">'CA_7A-42A-42A (3DL-1UL)'!$A$1:$S$104</definedName>
    <definedName name="_xlnm.Print_Area" localSheetId="1">'CA_7X-28Y (3DL-1UL)'!$A$1:$S$102</definedName>
    <definedName name="_xlnm.Print_Area" localSheetId="14">'CA_8A-41C (3DL-1UL)'!$A$1:$S$104</definedName>
    <definedName name="_xlnm.Print_Area" localSheetId="39">'CA_8A-42C (3DL-1UL)'!$A$1:$S$117</definedName>
    <definedName name="_xlnm.Print_Area" localSheetId="15">'CA_8B (2DL-1UL)'!$A$1:$S$85</definedName>
  </definedNames>
  <calcPr calcId="145621"/>
</workbook>
</file>

<file path=xl/calcChain.xml><?xml version="1.0" encoding="utf-8"?>
<calcChain xmlns="http://schemas.openxmlformats.org/spreadsheetml/2006/main">
  <c r="T100" i="142" l="1"/>
  <c r="S100" i="142" s="1"/>
  <c r="I100" i="142"/>
  <c r="V97" i="142"/>
  <c r="T97" i="142"/>
  <c r="S97" i="142"/>
  <c r="U97" i="142" s="1"/>
  <c r="T89" i="142"/>
  <c r="S89" i="142"/>
  <c r="I89" i="142"/>
  <c r="U88" i="142"/>
  <c r="T88" i="142"/>
  <c r="S88" i="142"/>
  <c r="W88" i="142" s="1"/>
  <c r="T87" i="142"/>
  <c r="S87" i="142" s="1"/>
  <c r="I87" i="142"/>
  <c r="T84" i="142"/>
  <c r="S84" i="142" s="1"/>
  <c r="I84" i="142"/>
  <c r="T83" i="142"/>
  <c r="S83" i="142" s="1"/>
  <c r="I83" i="142"/>
  <c r="T82" i="142"/>
  <c r="S82" i="142" s="1"/>
  <c r="I82" i="142"/>
  <c r="T81" i="142"/>
  <c r="S81" i="142" s="1"/>
  <c r="I81" i="142"/>
  <c r="T80" i="142"/>
  <c r="S80" i="142" s="1"/>
  <c r="I80" i="142"/>
  <c r="T72" i="142"/>
  <c r="S72" i="142" s="1"/>
  <c r="I72" i="142"/>
  <c r="V71" i="142"/>
  <c r="U71" i="142"/>
  <c r="T71" i="142"/>
  <c r="S71" i="142"/>
  <c r="W71" i="142" s="1"/>
  <c r="T70" i="142"/>
  <c r="S70" i="142"/>
  <c r="W70" i="142" s="1"/>
  <c r="I70" i="142"/>
  <c r="T69" i="142"/>
  <c r="S69" i="142"/>
  <c r="I69" i="142"/>
  <c r="T67" i="142"/>
  <c r="S67" i="142"/>
  <c r="W67" i="142" s="1"/>
  <c r="I67" i="142"/>
  <c r="T66" i="142"/>
  <c r="S66" i="142"/>
  <c r="I66" i="142"/>
  <c r="T65" i="142"/>
  <c r="S65" i="142"/>
  <c r="W65" i="142" s="1"/>
  <c r="I65" i="142"/>
  <c r="T64" i="142"/>
  <c r="S64" i="142"/>
  <c r="I64" i="142"/>
  <c r="T63" i="142"/>
  <c r="S63" i="142"/>
  <c r="W63" i="142" s="1"/>
  <c r="I63" i="142"/>
  <c r="T62" i="142"/>
  <c r="S62" i="142"/>
  <c r="I62" i="142"/>
  <c r="T61" i="142"/>
  <c r="S61" i="142"/>
  <c r="W61" i="142" s="1"/>
  <c r="I61" i="142"/>
  <c r="T60" i="142"/>
  <c r="S60" i="142"/>
  <c r="I60" i="142"/>
  <c r="T59" i="142"/>
  <c r="S59" i="142"/>
  <c r="W59" i="142" s="1"/>
  <c r="I59" i="142"/>
  <c r="T58" i="142"/>
  <c r="S58" i="142"/>
  <c r="I58" i="142"/>
  <c r="T57" i="142"/>
  <c r="S57" i="142"/>
  <c r="W57" i="142" s="1"/>
  <c r="I57" i="142"/>
  <c r="T56" i="142"/>
  <c r="S56" i="142"/>
  <c r="I56" i="142"/>
  <c r="T54" i="142"/>
  <c r="S54" i="142"/>
  <c r="W54" i="142" s="1"/>
  <c r="I54" i="142"/>
  <c r="T53" i="142"/>
  <c r="S53" i="142"/>
  <c r="I53" i="142"/>
  <c r="T52" i="142"/>
  <c r="S52" i="142"/>
  <c r="W52" i="142" s="1"/>
  <c r="I52" i="142"/>
  <c r="T51" i="142"/>
  <c r="S51" i="142"/>
  <c r="I51" i="142"/>
  <c r="T50" i="142"/>
  <c r="S50" i="142"/>
  <c r="W50" i="142" s="1"/>
  <c r="I50" i="142"/>
  <c r="T49" i="142"/>
  <c r="S49" i="142"/>
  <c r="I49" i="142"/>
  <c r="T48" i="142"/>
  <c r="S48" i="142"/>
  <c r="W48" i="142" s="1"/>
  <c r="I48" i="142"/>
  <c r="T47" i="142"/>
  <c r="S47" i="142"/>
  <c r="I47" i="142"/>
  <c r="T46" i="142"/>
  <c r="S46" i="142"/>
  <c r="W46" i="142" s="1"/>
  <c r="I46" i="142"/>
  <c r="T45" i="142"/>
  <c r="S45" i="142"/>
  <c r="I45" i="142"/>
  <c r="T44" i="142"/>
  <c r="S44" i="142"/>
  <c r="W44" i="142" s="1"/>
  <c r="I44" i="142"/>
  <c r="T43" i="142"/>
  <c r="S43" i="142"/>
  <c r="I43" i="142"/>
  <c r="T42" i="142"/>
  <c r="S42" i="142"/>
  <c r="W42" i="142" s="1"/>
  <c r="I42" i="142"/>
  <c r="T41" i="142"/>
  <c r="S41" i="142"/>
  <c r="I41" i="142"/>
  <c r="T40" i="142"/>
  <c r="S40" i="142"/>
  <c r="W40" i="142" s="1"/>
  <c r="I40" i="142"/>
  <c r="T39" i="142"/>
  <c r="S39" i="142"/>
  <c r="I39" i="142"/>
  <c r="T38" i="142"/>
  <c r="S38" i="142"/>
  <c r="W38" i="142" s="1"/>
  <c r="I38" i="142"/>
  <c r="T30" i="142"/>
  <c r="S30" i="142"/>
  <c r="I30" i="142"/>
  <c r="T29" i="142"/>
  <c r="S29" i="142"/>
  <c r="W29" i="142" s="1"/>
  <c r="I29" i="142"/>
  <c r="B1" i="142"/>
  <c r="W82" i="142" l="1"/>
  <c r="W72" i="142"/>
  <c r="W81" i="142"/>
  <c r="W83" i="142"/>
  <c r="W87" i="142"/>
  <c r="W80" i="142"/>
  <c r="W84" i="142"/>
  <c r="W100" i="142"/>
  <c r="W30" i="142"/>
  <c r="W17" i="142" s="1"/>
  <c r="W39" i="142"/>
  <c r="W41" i="142"/>
  <c r="W43" i="142"/>
  <c r="W18" i="142" s="1"/>
  <c r="W45" i="142"/>
  <c r="W47" i="142"/>
  <c r="W49" i="142"/>
  <c r="W51" i="142"/>
  <c r="W53" i="142"/>
  <c r="W56" i="142"/>
  <c r="W58" i="142"/>
  <c r="W60" i="142"/>
  <c r="W62" i="142"/>
  <c r="W64" i="142"/>
  <c r="W66" i="142"/>
  <c r="W69" i="142"/>
  <c r="W89" i="142"/>
  <c r="V88" i="142"/>
  <c r="W97" i="142"/>
  <c r="W20" i="142" s="1"/>
  <c r="U100" i="142" s="1"/>
  <c r="E20" i="142" s="1"/>
  <c r="U29" i="142" l="1"/>
  <c r="U30" i="142"/>
  <c r="U70" i="142"/>
  <c r="U67" i="142"/>
  <c r="U65" i="142"/>
  <c r="U63" i="142"/>
  <c r="U61" i="142"/>
  <c r="U59" i="142"/>
  <c r="U57" i="142"/>
  <c r="U54" i="142"/>
  <c r="U52" i="142"/>
  <c r="U50" i="142"/>
  <c r="U48" i="142"/>
  <c r="U46" i="142"/>
  <c r="U44" i="142"/>
  <c r="U42" i="142"/>
  <c r="U40" i="142"/>
  <c r="U38" i="142"/>
  <c r="U43" i="142"/>
  <c r="U60" i="142"/>
  <c r="U53" i="142"/>
  <c r="U72" i="142"/>
  <c r="U39" i="142"/>
  <c r="U47" i="142"/>
  <c r="U56" i="142"/>
  <c r="U64" i="142"/>
  <c r="U41" i="142"/>
  <c r="U49" i="142"/>
  <c r="U58" i="142"/>
  <c r="U66" i="142"/>
  <c r="U51" i="142"/>
  <c r="U69" i="142"/>
  <c r="U45" i="142"/>
  <c r="U62" i="142"/>
  <c r="W16" i="142"/>
  <c r="W19" i="142"/>
  <c r="E18" i="142" l="1"/>
  <c r="E17" i="142"/>
  <c r="U83" i="142"/>
  <c r="U80" i="142"/>
  <c r="U82" i="142"/>
  <c r="U89" i="142"/>
  <c r="U87" i="142"/>
  <c r="U84" i="142"/>
  <c r="U81" i="142"/>
  <c r="V39" i="142"/>
  <c r="V60" i="142"/>
  <c r="V82" i="142"/>
  <c r="V45" i="142"/>
  <c r="V62" i="142"/>
  <c r="V72" i="142"/>
  <c r="V89" i="142"/>
  <c r="V40" i="142"/>
  <c r="V57" i="142"/>
  <c r="V43" i="142"/>
  <c r="V66" i="142"/>
  <c r="V47" i="142"/>
  <c r="V42" i="142"/>
  <c r="V59" i="142"/>
  <c r="V51" i="142"/>
  <c r="V69" i="142"/>
  <c r="V30" i="142"/>
  <c r="V53" i="142"/>
  <c r="V83" i="142"/>
  <c r="V84" i="142"/>
  <c r="V29" i="142"/>
  <c r="V44" i="142"/>
  <c r="V52" i="142"/>
  <c r="V61" i="142"/>
  <c r="V70" i="142"/>
  <c r="V56" i="142"/>
  <c r="V41" i="142"/>
  <c r="V58" i="142"/>
  <c r="V81" i="142"/>
  <c r="V80" i="142"/>
  <c r="V100" i="142"/>
  <c r="V38" i="142"/>
  <c r="V46" i="142"/>
  <c r="V54" i="142"/>
  <c r="V63" i="142"/>
  <c r="V48" i="142"/>
  <c r="V65" i="142"/>
  <c r="V64" i="142"/>
  <c r="V49" i="142"/>
  <c r="V87" i="142"/>
  <c r="V50" i="142"/>
  <c r="V67" i="142"/>
  <c r="E16" i="142" l="1"/>
  <c r="E19" i="142"/>
  <c r="T86" i="140" l="1"/>
  <c r="S86" i="140" s="1"/>
  <c r="I86" i="140"/>
  <c r="V83" i="140"/>
  <c r="T83" i="140"/>
  <c r="S83" i="140"/>
  <c r="U83" i="140" s="1"/>
  <c r="T75" i="140"/>
  <c r="S75" i="140"/>
  <c r="I75" i="140"/>
  <c r="T74" i="140"/>
  <c r="S74" i="140" s="1"/>
  <c r="I74" i="140"/>
  <c r="T73" i="140"/>
  <c r="S73" i="140"/>
  <c r="V73" i="140" s="1"/>
  <c r="T72" i="140"/>
  <c r="S72" i="140" s="1"/>
  <c r="I72" i="140"/>
  <c r="T69" i="140"/>
  <c r="S69" i="140"/>
  <c r="I69" i="140"/>
  <c r="T68" i="140"/>
  <c r="S68" i="140" s="1"/>
  <c r="I68" i="140"/>
  <c r="T67" i="140"/>
  <c r="S67" i="140"/>
  <c r="I67" i="140"/>
  <c r="T59" i="140"/>
  <c r="S59" i="140" s="1"/>
  <c r="I59" i="140"/>
  <c r="V58" i="140"/>
  <c r="T58" i="140"/>
  <c r="S58" i="140"/>
  <c r="U58" i="140" s="1"/>
  <c r="T57" i="140"/>
  <c r="S57" i="140"/>
  <c r="I57" i="140"/>
  <c r="T56" i="140"/>
  <c r="S56" i="140"/>
  <c r="W56" i="140" s="1"/>
  <c r="I56" i="140"/>
  <c r="T54" i="140"/>
  <c r="S54" i="140"/>
  <c r="I54" i="140"/>
  <c r="T53" i="140"/>
  <c r="S53" i="140"/>
  <c r="W53" i="140" s="1"/>
  <c r="I53" i="140"/>
  <c r="T52" i="140"/>
  <c r="S52" i="140"/>
  <c r="I52" i="140"/>
  <c r="T51" i="140"/>
  <c r="S51" i="140"/>
  <c r="W51" i="140" s="1"/>
  <c r="I51" i="140"/>
  <c r="T50" i="140"/>
  <c r="S50" i="140"/>
  <c r="I50" i="140"/>
  <c r="T49" i="140"/>
  <c r="S49" i="140"/>
  <c r="W49" i="140" s="1"/>
  <c r="I49" i="140"/>
  <c r="T48" i="140"/>
  <c r="S48" i="140"/>
  <c r="I48" i="140"/>
  <c r="T46" i="140"/>
  <c r="S46" i="140"/>
  <c r="W46" i="140" s="1"/>
  <c r="I46" i="140"/>
  <c r="T45" i="140"/>
  <c r="S45" i="140"/>
  <c r="I45" i="140"/>
  <c r="T44" i="140"/>
  <c r="S44" i="140"/>
  <c r="W44" i="140" s="1"/>
  <c r="I44" i="140"/>
  <c r="W43" i="140"/>
  <c r="T43" i="140"/>
  <c r="S43" i="140"/>
  <c r="I43" i="140"/>
  <c r="T42" i="140"/>
  <c r="S42" i="140"/>
  <c r="W42" i="140" s="1"/>
  <c r="I42" i="140"/>
  <c r="W41" i="140"/>
  <c r="T41" i="140"/>
  <c r="S41" i="140"/>
  <c r="I41" i="140"/>
  <c r="T40" i="140"/>
  <c r="S40" i="140"/>
  <c r="W40" i="140" s="1"/>
  <c r="I40" i="140"/>
  <c r="W39" i="140"/>
  <c r="T39" i="140"/>
  <c r="S39" i="140"/>
  <c r="I39" i="140"/>
  <c r="T38" i="140"/>
  <c r="S38" i="140"/>
  <c r="W38" i="140" s="1"/>
  <c r="I38" i="140"/>
  <c r="W30" i="140"/>
  <c r="T30" i="140"/>
  <c r="S30" i="140"/>
  <c r="I30" i="140"/>
  <c r="T29" i="140"/>
  <c r="S29" i="140"/>
  <c r="W29" i="140" s="1"/>
  <c r="I29" i="140"/>
  <c r="B1" i="140"/>
  <c r="T86" i="139"/>
  <c r="S86" i="139"/>
  <c r="I86" i="139"/>
  <c r="V83" i="139"/>
  <c r="U83" i="139"/>
  <c r="T83" i="139"/>
  <c r="S83" i="139"/>
  <c r="W83" i="139" s="1"/>
  <c r="T75" i="139"/>
  <c r="S75" i="139"/>
  <c r="W75" i="139" s="1"/>
  <c r="I75" i="139"/>
  <c r="W74" i="139"/>
  <c r="T74" i="139"/>
  <c r="S74" i="139"/>
  <c r="I74" i="139"/>
  <c r="V73" i="139"/>
  <c r="U73" i="139"/>
  <c r="T73" i="139"/>
  <c r="S73" i="139"/>
  <c r="W73" i="139" s="1"/>
  <c r="I73" i="139"/>
  <c r="W72" i="139"/>
  <c r="T72" i="139"/>
  <c r="S72" i="139"/>
  <c r="I72" i="139"/>
  <c r="T69" i="139"/>
  <c r="S69" i="139"/>
  <c r="W69" i="139" s="1"/>
  <c r="I69" i="139"/>
  <c r="W68" i="139"/>
  <c r="T68" i="139"/>
  <c r="S68" i="139"/>
  <c r="I68" i="139"/>
  <c r="T67" i="139"/>
  <c r="S67" i="139"/>
  <c r="W67" i="139" s="1"/>
  <c r="I67" i="139"/>
  <c r="W59" i="139"/>
  <c r="T59" i="139"/>
  <c r="S59" i="139"/>
  <c r="I59" i="139"/>
  <c r="V58" i="139"/>
  <c r="U58" i="139"/>
  <c r="T58" i="139"/>
  <c r="S58" i="139"/>
  <c r="W58" i="139" s="1"/>
  <c r="I58" i="139"/>
  <c r="T57" i="139"/>
  <c r="S57" i="139"/>
  <c r="W57" i="139" s="1"/>
  <c r="I57" i="139"/>
  <c r="T56" i="139"/>
  <c r="S56" i="139"/>
  <c r="W56" i="139" s="1"/>
  <c r="I56" i="139"/>
  <c r="T54" i="139"/>
  <c r="S54" i="139"/>
  <c r="W54" i="139" s="1"/>
  <c r="I54" i="139"/>
  <c r="T53" i="139"/>
  <c r="S53" i="139"/>
  <c r="W53" i="139" s="1"/>
  <c r="I53" i="139"/>
  <c r="T52" i="139"/>
  <c r="S52" i="139"/>
  <c r="W52" i="139" s="1"/>
  <c r="I52" i="139"/>
  <c r="T51" i="139"/>
  <c r="S51" i="139"/>
  <c r="W51" i="139" s="1"/>
  <c r="I51" i="139"/>
  <c r="T50" i="139"/>
  <c r="S50" i="139"/>
  <c r="W50" i="139" s="1"/>
  <c r="I50" i="139"/>
  <c r="T49" i="139"/>
  <c r="S49" i="139"/>
  <c r="W49" i="139" s="1"/>
  <c r="I49" i="139"/>
  <c r="T48" i="139"/>
  <c r="S48" i="139"/>
  <c r="W48" i="139" s="1"/>
  <c r="I48" i="139"/>
  <c r="T46" i="139"/>
  <c r="S46" i="139"/>
  <c r="W46" i="139" s="1"/>
  <c r="I46" i="139"/>
  <c r="T45" i="139"/>
  <c r="S45" i="139"/>
  <c r="I45" i="139"/>
  <c r="T44" i="139"/>
  <c r="S44" i="139"/>
  <c r="W44" i="139" s="1"/>
  <c r="I44" i="139"/>
  <c r="T43" i="139"/>
  <c r="S43" i="139"/>
  <c r="W43" i="139" s="1"/>
  <c r="I43" i="139"/>
  <c r="T42" i="139"/>
  <c r="S42" i="139"/>
  <c r="W42" i="139" s="1"/>
  <c r="I42" i="139"/>
  <c r="T41" i="139"/>
  <c r="S41" i="139"/>
  <c r="I41" i="139"/>
  <c r="T40" i="139"/>
  <c r="S40" i="139"/>
  <c r="W40" i="139" s="1"/>
  <c r="I40" i="139"/>
  <c r="T39" i="139"/>
  <c r="S39" i="139"/>
  <c r="I39" i="139"/>
  <c r="T38" i="139"/>
  <c r="S38" i="139"/>
  <c r="W38" i="139" s="1"/>
  <c r="I38" i="139"/>
  <c r="T30" i="139"/>
  <c r="S30" i="139"/>
  <c r="W30" i="139" s="1"/>
  <c r="I30" i="139"/>
  <c r="T29" i="139"/>
  <c r="S29" i="139"/>
  <c r="W29" i="139" s="1"/>
  <c r="I29" i="139"/>
  <c r="B1" i="139"/>
  <c r="W20" i="139" l="1"/>
  <c r="U86" i="139" s="1"/>
  <c r="E20" i="139" s="1"/>
  <c r="W68" i="140"/>
  <c r="W17" i="139"/>
  <c r="U29" i="139" s="1"/>
  <c r="W19" i="139"/>
  <c r="U72" i="139"/>
  <c r="W39" i="139"/>
  <c r="W18" i="139" s="1"/>
  <c r="W41" i="139"/>
  <c r="W45" i="139"/>
  <c r="W17" i="140"/>
  <c r="U29" i="140" s="1"/>
  <c r="W45" i="140"/>
  <c r="W16" i="140" s="1"/>
  <c r="W59" i="140"/>
  <c r="U30" i="139"/>
  <c r="W72" i="140"/>
  <c r="W74" i="140"/>
  <c r="W86" i="140"/>
  <c r="W50" i="140"/>
  <c r="W54" i="140"/>
  <c r="W73" i="140"/>
  <c r="W86" i="139"/>
  <c r="W58" i="140"/>
  <c r="W69" i="140"/>
  <c r="U73" i="140"/>
  <c r="W48" i="140"/>
  <c r="W52" i="140"/>
  <c r="W57" i="140"/>
  <c r="W75" i="140"/>
  <c r="W67" i="140"/>
  <c r="W83" i="140"/>
  <c r="W20" i="140" s="1"/>
  <c r="U86" i="140" s="1"/>
  <c r="E20" i="140" s="1"/>
  <c r="V56" i="140" l="1"/>
  <c r="V53" i="140"/>
  <c r="V49" i="140"/>
  <c r="V42" i="140"/>
  <c r="V29" i="140"/>
  <c r="V67" i="140"/>
  <c r="V51" i="140"/>
  <c r="V46" i="140"/>
  <c r="V44" i="140"/>
  <c r="V40" i="140"/>
  <c r="V38" i="140"/>
  <c r="V69" i="140"/>
  <c r="V39" i="140"/>
  <c r="V43" i="140"/>
  <c r="V59" i="140"/>
  <c r="V50" i="140"/>
  <c r="V48" i="140"/>
  <c r="V74" i="140"/>
  <c r="V30" i="140"/>
  <c r="V41" i="140"/>
  <c r="V45" i="140"/>
  <c r="V54" i="140"/>
  <c r="V75" i="140"/>
  <c r="V52" i="140"/>
  <c r="V72" i="140"/>
  <c r="V68" i="140"/>
  <c r="V57" i="140"/>
  <c r="V86" i="140"/>
  <c r="U56" i="139"/>
  <c r="U53" i="139"/>
  <c r="U51" i="139"/>
  <c r="U49" i="139"/>
  <c r="U46" i="139"/>
  <c r="U44" i="139"/>
  <c r="U42" i="139"/>
  <c r="U40" i="139"/>
  <c r="U38" i="139"/>
  <c r="U41" i="139"/>
  <c r="U59" i="139"/>
  <c r="U48" i="139"/>
  <c r="U52" i="139"/>
  <c r="U57" i="139"/>
  <c r="U39" i="139"/>
  <c r="U45" i="139"/>
  <c r="U43" i="139"/>
  <c r="U50" i="139"/>
  <c r="U54" i="139"/>
  <c r="U75" i="139"/>
  <c r="U69" i="139"/>
  <c r="U67" i="139"/>
  <c r="E19" i="139" s="1"/>
  <c r="U30" i="140"/>
  <c r="U74" i="139"/>
  <c r="U68" i="139"/>
  <c r="W16" i="139"/>
  <c r="E17" i="140"/>
  <c r="W19" i="140"/>
  <c r="W18" i="140"/>
  <c r="E17" i="139"/>
  <c r="V69" i="139" l="1"/>
  <c r="V67" i="139"/>
  <c r="V51" i="139"/>
  <c r="V49" i="139"/>
  <c r="V44" i="139"/>
  <c r="V38" i="139"/>
  <c r="V29" i="139"/>
  <c r="V75" i="139"/>
  <c r="V56" i="139"/>
  <c r="V53" i="139"/>
  <c r="V46" i="139"/>
  <c r="V42" i="139"/>
  <c r="V40" i="139"/>
  <c r="V86" i="139"/>
  <c r="V72" i="139"/>
  <c r="V43" i="139"/>
  <c r="V68" i="139"/>
  <c r="V74" i="139"/>
  <c r="V41" i="139"/>
  <c r="V59" i="139"/>
  <c r="V30" i="139"/>
  <c r="V48" i="139"/>
  <c r="V52" i="139"/>
  <c r="V57" i="139"/>
  <c r="V39" i="139"/>
  <c r="V45" i="139"/>
  <c r="V50" i="139"/>
  <c r="V54" i="139"/>
  <c r="U53" i="140"/>
  <c r="U49" i="140"/>
  <c r="U56" i="140"/>
  <c r="U51" i="140"/>
  <c r="U46" i="140"/>
  <c r="U44" i="140"/>
  <c r="U42" i="140"/>
  <c r="U40" i="140"/>
  <c r="U38" i="140"/>
  <c r="U54" i="140"/>
  <c r="U57" i="140"/>
  <c r="U50" i="140"/>
  <c r="U41" i="140"/>
  <c r="U45" i="140"/>
  <c r="U52" i="140"/>
  <c r="U39" i="140"/>
  <c r="U43" i="140"/>
  <c r="U59" i="140"/>
  <c r="U48" i="140"/>
  <c r="E18" i="139"/>
  <c r="E16" i="140"/>
  <c r="U67" i="140"/>
  <c r="U68" i="140"/>
  <c r="U69" i="140"/>
  <c r="U74" i="140"/>
  <c r="U72" i="140"/>
  <c r="U75" i="140"/>
  <c r="E19" i="140" l="1"/>
  <c r="E16" i="139"/>
  <c r="E18" i="140"/>
  <c r="T87" i="138" l="1"/>
  <c r="S87" i="138" s="1"/>
  <c r="I87" i="138"/>
  <c r="V84" i="138"/>
  <c r="T84" i="138"/>
  <c r="S84" i="138"/>
  <c r="U84" i="138" s="1"/>
  <c r="T76" i="138"/>
  <c r="S76" i="138"/>
  <c r="I76" i="138"/>
  <c r="T75" i="138"/>
  <c r="S75" i="138"/>
  <c r="W75" i="138" s="1"/>
  <c r="I75" i="138"/>
  <c r="T74" i="138"/>
  <c r="S74" i="138"/>
  <c r="V74" i="138" s="1"/>
  <c r="T73" i="138"/>
  <c r="S73" i="138" s="1"/>
  <c r="I73" i="138"/>
  <c r="T70" i="138"/>
  <c r="S70" i="138" s="1"/>
  <c r="I70" i="138"/>
  <c r="T69" i="138"/>
  <c r="S69" i="138" s="1"/>
  <c r="I69" i="138"/>
  <c r="T68" i="138"/>
  <c r="S68" i="138" s="1"/>
  <c r="I68" i="138"/>
  <c r="T60" i="138"/>
  <c r="S60" i="138" s="1"/>
  <c r="I60" i="138"/>
  <c r="V59" i="138"/>
  <c r="T59" i="138"/>
  <c r="S59" i="138"/>
  <c r="U59" i="138" s="1"/>
  <c r="T58" i="138"/>
  <c r="S58" i="138"/>
  <c r="I58" i="138"/>
  <c r="T57" i="138"/>
  <c r="S57" i="138"/>
  <c r="W57" i="138" s="1"/>
  <c r="I57" i="138"/>
  <c r="T55" i="138"/>
  <c r="S55" i="138"/>
  <c r="I55" i="138"/>
  <c r="T54" i="138"/>
  <c r="S54" i="138"/>
  <c r="W54" i="138" s="1"/>
  <c r="I54" i="138"/>
  <c r="T53" i="138"/>
  <c r="S53" i="138"/>
  <c r="I53" i="138"/>
  <c r="T52" i="138"/>
  <c r="S52" i="138"/>
  <c r="W52" i="138" s="1"/>
  <c r="I52" i="138"/>
  <c r="T51" i="138"/>
  <c r="S51" i="138"/>
  <c r="I51" i="138"/>
  <c r="T50" i="138"/>
  <c r="S50" i="138"/>
  <c r="W50" i="138" s="1"/>
  <c r="I50" i="138"/>
  <c r="T49" i="138"/>
  <c r="S49" i="138"/>
  <c r="I49" i="138"/>
  <c r="T48" i="138"/>
  <c r="S48" i="138"/>
  <c r="W48" i="138" s="1"/>
  <c r="I48" i="138"/>
  <c r="T46" i="138"/>
  <c r="S46" i="138"/>
  <c r="I46" i="138"/>
  <c r="T45" i="138"/>
  <c r="S45" i="138"/>
  <c r="W45" i="138" s="1"/>
  <c r="I45" i="138"/>
  <c r="T44" i="138"/>
  <c r="S44" i="138"/>
  <c r="I44" i="138"/>
  <c r="T43" i="138"/>
  <c r="S43" i="138"/>
  <c r="W43" i="138" s="1"/>
  <c r="I43" i="138"/>
  <c r="T42" i="138"/>
  <c r="S42" i="138"/>
  <c r="I42" i="138"/>
  <c r="T41" i="138"/>
  <c r="S41" i="138"/>
  <c r="W41" i="138" s="1"/>
  <c r="I41" i="138"/>
  <c r="T40" i="138"/>
  <c r="S40" i="138"/>
  <c r="I40" i="138"/>
  <c r="T39" i="138"/>
  <c r="S39" i="138"/>
  <c r="W39" i="138" s="1"/>
  <c r="I39" i="138"/>
  <c r="W38" i="138"/>
  <c r="T38" i="138"/>
  <c r="S38" i="138"/>
  <c r="I38" i="138"/>
  <c r="T30" i="138"/>
  <c r="S30" i="138"/>
  <c r="W30" i="138" s="1"/>
  <c r="I30" i="138"/>
  <c r="W29" i="138"/>
  <c r="W17" i="138" s="1"/>
  <c r="U30" i="138" s="1"/>
  <c r="T29" i="138"/>
  <c r="S29" i="138"/>
  <c r="I29" i="138"/>
  <c r="B1" i="138"/>
  <c r="T87" i="137"/>
  <c r="S87" i="137" s="1"/>
  <c r="I87" i="137"/>
  <c r="V84" i="137"/>
  <c r="U84" i="137"/>
  <c r="T84" i="137"/>
  <c r="S84" i="137"/>
  <c r="W84" i="137" s="1"/>
  <c r="T76" i="137"/>
  <c r="S76" i="137"/>
  <c r="W76" i="137" s="1"/>
  <c r="I76" i="137"/>
  <c r="T75" i="137"/>
  <c r="S75" i="137"/>
  <c r="W75" i="137" s="1"/>
  <c r="I75" i="137"/>
  <c r="W74" i="137"/>
  <c r="U74" i="137"/>
  <c r="T74" i="137"/>
  <c r="S74" i="137"/>
  <c r="V74" i="137" s="1"/>
  <c r="T73" i="137"/>
  <c r="S73" i="137" s="1"/>
  <c r="I73" i="137"/>
  <c r="T70" i="137"/>
  <c r="S70" i="137" s="1"/>
  <c r="I70" i="137"/>
  <c r="T69" i="137"/>
  <c r="S69" i="137" s="1"/>
  <c r="I69" i="137"/>
  <c r="T68" i="137"/>
  <c r="S68" i="137" s="1"/>
  <c r="I68" i="137"/>
  <c r="T60" i="137"/>
  <c r="S60" i="137" s="1"/>
  <c r="I60" i="137"/>
  <c r="V59" i="137"/>
  <c r="U59" i="137"/>
  <c r="T59" i="137"/>
  <c r="S59" i="137"/>
  <c r="W59" i="137" s="1"/>
  <c r="T58" i="137"/>
  <c r="S58" i="137"/>
  <c r="W58" i="137" s="1"/>
  <c r="I58" i="137"/>
  <c r="W57" i="137"/>
  <c r="T57" i="137"/>
  <c r="S57" i="137"/>
  <c r="I57" i="137"/>
  <c r="T55" i="137"/>
  <c r="S55" i="137"/>
  <c r="I55" i="137"/>
  <c r="W54" i="137"/>
  <c r="T54" i="137"/>
  <c r="S54" i="137"/>
  <c r="I54" i="137"/>
  <c r="T53" i="137"/>
  <c r="S53" i="137"/>
  <c r="I53" i="137"/>
  <c r="W52" i="137"/>
  <c r="T52" i="137"/>
  <c r="S52" i="137"/>
  <c r="I52" i="137"/>
  <c r="T51" i="137"/>
  <c r="S51" i="137"/>
  <c r="I51" i="137"/>
  <c r="W50" i="137"/>
  <c r="T50" i="137"/>
  <c r="S50" i="137"/>
  <c r="I50" i="137"/>
  <c r="T49" i="137"/>
  <c r="S49" i="137"/>
  <c r="W49" i="137" s="1"/>
  <c r="I49" i="137"/>
  <c r="W48" i="137"/>
  <c r="T48" i="137"/>
  <c r="S48" i="137"/>
  <c r="I48" i="137"/>
  <c r="T46" i="137"/>
  <c r="S46" i="137"/>
  <c r="I46" i="137"/>
  <c r="W45" i="137"/>
  <c r="T45" i="137"/>
  <c r="S45" i="137"/>
  <c r="I45" i="137"/>
  <c r="T44" i="137"/>
  <c r="S44" i="137"/>
  <c r="I44" i="137"/>
  <c r="W43" i="137"/>
  <c r="T43" i="137"/>
  <c r="S43" i="137"/>
  <c r="I43" i="137"/>
  <c r="T42" i="137"/>
  <c r="S42" i="137"/>
  <c r="I42" i="137"/>
  <c r="W41" i="137"/>
  <c r="T41" i="137"/>
  <c r="S41" i="137"/>
  <c r="I41" i="137"/>
  <c r="T40" i="137"/>
  <c r="S40" i="137"/>
  <c r="W40" i="137" s="1"/>
  <c r="I40" i="137"/>
  <c r="W39" i="137"/>
  <c r="T39" i="137"/>
  <c r="S39" i="137"/>
  <c r="I39" i="137"/>
  <c r="T38" i="137"/>
  <c r="S38" i="137"/>
  <c r="I38" i="137"/>
  <c r="W30" i="137"/>
  <c r="T30" i="137"/>
  <c r="S30" i="137"/>
  <c r="I30" i="137"/>
  <c r="T29" i="137"/>
  <c r="S29" i="137"/>
  <c r="I29" i="137"/>
  <c r="B1" i="137"/>
  <c r="W70" i="137" l="1"/>
  <c r="U29" i="138"/>
  <c r="E17" i="138" s="1"/>
  <c r="W68" i="138"/>
  <c r="W70" i="138"/>
  <c r="W29" i="137"/>
  <c r="W44" i="137"/>
  <c r="W53" i="137"/>
  <c r="W69" i="137"/>
  <c r="W68" i="137"/>
  <c r="W60" i="138"/>
  <c r="W69" i="138"/>
  <c r="W73" i="138"/>
  <c r="W38" i="137"/>
  <c r="W42" i="137"/>
  <c r="W46" i="137"/>
  <c r="W51" i="137"/>
  <c r="W55" i="137"/>
  <c r="W60" i="137"/>
  <c r="W73" i="137"/>
  <c r="W87" i="137"/>
  <c r="W20" i="137" s="1"/>
  <c r="U87" i="137" s="1"/>
  <c r="E20" i="137" s="1"/>
  <c r="W87" i="138"/>
  <c r="W40" i="138"/>
  <c r="W18" i="138" s="1"/>
  <c r="W42" i="138"/>
  <c r="W16" i="138" s="1"/>
  <c r="W44" i="138"/>
  <c r="W46" i="138"/>
  <c r="W49" i="138"/>
  <c r="W51" i="138"/>
  <c r="W53" i="138"/>
  <c r="W55" i="138"/>
  <c r="W58" i="138"/>
  <c r="W74" i="138"/>
  <c r="W76" i="138"/>
  <c r="W59" i="138"/>
  <c r="W84" i="138"/>
  <c r="W20" i="138" s="1"/>
  <c r="U87" i="138" s="1"/>
  <c r="E20" i="138" s="1"/>
  <c r="U74" i="138"/>
  <c r="V38" i="138" l="1"/>
  <c r="V49" i="138"/>
  <c r="V70" i="138"/>
  <c r="V76" i="138"/>
  <c r="V55" i="138"/>
  <c r="V73" i="138"/>
  <c r="V87" i="138"/>
  <c r="V43" i="138"/>
  <c r="V52" i="138"/>
  <c r="V75" i="138"/>
  <c r="V53" i="138"/>
  <c r="V68" i="138"/>
  <c r="V42" i="138"/>
  <c r="V69" i="138"/>
  <c r="V30" i="138"/>
  <c r="V45" i="138"/>
  <c r="V54" i="138"/>
  <c r="V29" i="138"/>
  <c r="V40" i="138"/>
  <c r="V58" i="138"/>
  <c r="V46" i="138"/>
  <c r="V60" i="138"/>
  <c r="V39" i="138"/>
  <c r="V48" i="138"/>
  <c r="V57" i="138"/>
  <c r="V44" i="138"/>
  <c r="V51" i="138"/>
  <c r="V41" i="138"/>
  <c r="V50" i="138"/>
  <c r="U57" i="138"/>
  <c r="U54" i="138"/>
  <c r="U52" i="138"/>
  <c r="U50" i="138"/>
  <c r="U48" i="138"/>
  <c r="U45" i="138"/>
  <c r="U43" i="138"/>
  <c r="U41" i="138"/>
  <c r="U39" i="138"/>
  <c r="U44" i="138"/>
  <c r="U53" i="138"/>
  <c r="U38" i="138"/>
  <c r="U46" i="138"/>
  <c r="U55" i="138"/>
  <c r="U40" i="138"/>
  <c r="U49" i="138"/>
  <c r="U58" i="138"/>
  <c r="U60" i="138"/>
  <c r="U42" i="138"/>
  <c r="U51" i="138"/>
  <c r="W18" i="137"/>
  <c r="W19" i="137"/>
  <c r="W17" i="137"/>
  <c r="W16" i="137"/>
  <c r="W19" i="138"/>
  <c r="U75" i="138" l="1"/>
  <c r="U76" i="138"/>
  <c r="U73" i="138"/>
  <c r="U70" i="138"/>
  <c r="U69" i="138"/>
  <c r="U68" i="138"/>
  <c r="E19" i="138" s="1"/>
  <c r="U30" i="137"/>
  <c r="U29" i="137"/>
  <c r="E17" i="137" s="1"/>
  <c r="U68" i="137"/>
  <c r="U73" i="137"/>
  <c r="U75" i="137"/>
  <c r="U69" i="137"/>
  <c r="U76" i="137"/>
  <c r="U70" i="137"/>
  <c r="U57" i="137"/>
  <c r="U52" i="137"/>
  <c r="U48" i="137"/>
  <c r="U43" i="137"/>
  <c r="U39" i="137"/>
  <c r="U51" i="137"/>
  <c r="U42" i="137"/>
  <c r="U55" i="137"/>
  <c r="U46" i="137"/>
  <c r="U38" i="137"/>
  <c r="U50" i="137"/>
  <c r="U44" i="137"/>
  <c r="U53" i="137"/>
  <c r="U45" i="137"/>
  <c r="U60" i="137"/>
  <c r="U54" i="137"/>
  <c r="U40" i="137"/>
  <c r="U49" i="137"/>
  <c r="U58" i="137"/>
  <c r="U41" i="137"/>
  <c r="E16" i="138"/>
  <c r="V69" i="137"/>
  <c r="V73" i="137"/>
  <c r="V60" i="137"/>
  <c r="V57" i="137"/>
  <c r="V41" i="137"/>
  <c r="V50" i="137"/>
  <c r="V87" i="137"/>
  <c r="V29" i="137"/>
  <c r="V38" i="137"/>
  <c r="V46" i="137"/>
  <c r="V55" i="137"/>
  <c r="V48" i="137"/>
  <c r="V40" i="137"/>
  <c r="V76" i="137"/>
  <c r="V44" i="137"/>
  <c r="V39" i="137"/>
  <c r="V52" i="137"/>
  <c r="V49" i="137"/>
  <c r="V75" i="137"/>
  <c r="V30" i="137"/>
  <c r="V45" i="137"/>
  <c r="V54" i="137"/>
  <c r="V68" i="137"/>
  <c r="V53" i="137"/>
  <c r="V42" i="137"/>
  <c r="V51" i="137"/>
  <c r="V43" i="137"/>
  <c r="V70" i="137"/>
  <c r="V58" i="137"/>
  <c r="E18" i="138"/>
  <c r="E18" i="137" l="1"/>
  <c r="E16" i="137"/>
  <c r="E19" i="137"/>
  <c r="T107" i="136" l="1"/>
  <c r="S107" i="136" s="1"/>
  <c r="I107" i="136"/>
  <c r="V104" i="136"/>
  <c r="T104" i="136"/>
  <c r="S104" i="136"/>
  <c r="U104" i="136" s="1"/>
  <c r="T96" i="136"/>
  <c r="S96" i="136"/>
  <c r="T95" i="136"/>
  <c r="S95" i="136" s="1"/>
  <c r="I95" i="136"/>
  <c r="T94" i="136"/>
  <c r="S94" i="136" s="1"/>
  <c r="I94" i="136"/>
  <c r="T93" i="136"/>
  <c r="S93" i="136" s="1"/>
  <c r="I93" i="136"/>
  <c r="T92" i="136"/>
  <c r="S92" i="136" s="1"/>
  <c r="I92" i="136"/>
  <c r="T91" i="136"/>
  <c r="S91" i="136" s="1"/>
  <c r="I91" i="136"/>
  <c r="V90" i="136"/>
  <c r="T90" i="136"/>
  <c r="S90" i="136"/>
  <c r="U90" i="136" s="1"/>
  <c r="T89" i="136"/>
  <c r="S89" i="136"/>
  <c r="I89" i="136"/>
  <c r="W88" i="136"/>
  <c r="T88" i="136"/>
  <c r="S88" i="136"/>
  <c r="I88" i="136"/>
  <c r="T87" i="136"/>
  <c r="S87" i="136"/>
  <c r="I87" i="136"/>
  <c r="W86" i="136"/>
  <c r="T86" i="136"/>
  <c r="S86" i="136"/>
  <c r="I86" i="136"/>
  <c r="T85" i="136"/>
  <c r="S85" i="136"/>
  <c r="I85" i="136"/>
  <c r="W82" i="136"/>
  <c r="T82" i="136"/>
  <c r="S82" i="136"/>
  <c r="I82" i="136"/>
  <c r="T81" i="136"/>
  <c r="S81" i="136"/>
  <c r="I81" i="136"/>
  <c r="W80" i="136"/>
  <c r="T80" i="136"/>
  <c r="S80" i="136"/>
  <c r="I80" i="136"/>
  <c r="U72" i="136"/>
  <c r="T72" i="136"/>
  <c r="S72" i="136"/>
  <c r="T71" i="136"/>
  <c r="S71" i="136" s="1"/>
  <c r="I71" i="136"/>
  <c r="T70" i="136"/>
  <c r="S70" i="136" s="1"/>
  <c r="I70" i="136"/>
  <c r="T69" i="136"/>
  <c r="S69" i="136" s="1"/>
  <c r="I69" i="136"/>
  <c r="V68" i="136"/>
  <c r="U68" i="136"/>
  <c r="T68" i="136"/>
  <c r="S68" i="136"/>
  <c r="W68" i="136" s="1"/>
  <c r="W67" i="136"/>
  <c r="T67" i="136"/>
  <c r="S67" i="136"/>
  <c r="I67" i="136"/>
  <c r="T66" i="136"/>
  <c r="S66" i="136"/>
  <c r="I66" i="136"/>
  <c r="W65" i="136"/>
  <c r="T65" i="136"/>
  <c r="S65" i="136"/>
  <c r="I65" i="136"/>
  <c r="T64" i="136"/>
  <c r="S64" i="136"/>
  <c r="I64" i="136"/>
  <c r="W63" i="136"/>
  <c r="T63" i="136"/>
  <c r="S63" i="136"/>
  <c r="I63" i="136"/>
  <c r="T62" i="136"/>
  <c r="S62" i="136"/>
  <c r="I62" i="136"/>
  <c r="W61" i="136"/>
  <c r="T61" i="136"/>
  <c r="S61" i="136"/>
  <c r="I61" i="136"/>
  <c r="T59" i="136"/>
  <c r="S59" i="136"/>
  <c r="I59" i="136"/>
  <c r="W58" i="136"/>
  <c r="T58" i="136"/>
  <c r="S58" i="136"/>
  <c r="I58" i="136"/>
  <c r="T57" i="136"/>
  <c r="S57" i="136"/>
  <c r="I57" i="136"/>
  <c r="W56" i="136"/>
  <c r="T56" i="136"/>
  <c r="S56" i="136"/>
  <c r="I56" i="136"/>
  <c r="T55" i="136"/>
  <c r="S55" i="136"/>
  <c r="I55" i="136"/>
  <c r="W54" i="136"/>
  <c r="T54" i="136"/>
  <c r="S54" i="136"/>
  <c r="I54" i="136"/>
  <c r="T53" i="136"/>
  <c r="S53" i="136"/>
  <c r="I53" i="136"/>
  <c r="W51" i="136"/>
  <c r="T51" i="136"/>
  <c r="S51" i="136"/>
  <c r="I51" i="136"/>
  <c r="T50" i="136"/>
  <c r="S50" i="136"/>
  <c r="I50" i="136"/>
  <c r="W49" i="136"/>
  <c r="T49" i="136"/>
  <c r="S49" i="136"/>
  <c r="I49" i="136"/>
  <c r="T48" i="136"/>
  <c r="S48" i="136"/>
  <c r="I48" i="136"/>
  <c r="W47" i="136"/>
  <c r="T47" i="136"/>
  <c r="S47" i="136"/>
  <c r="I47" i="136"/>
  <c r="T46" i="136"/>
  <c r="S46" i="136"/>
  <c r="I46" i="136"/>
  <c r="W45" i="136"/>
  <c r="T45" i="136"/>
  <c r="S45" i="136"/>
  <c r="I45" i="136"/>
  <c r="T44" i="136"/>
  <c r="S44" i="136"/>
  <c r="I44" i="136"/>
  <c r="W43" i="136"/>
  <c r="T43" i="136"/>
  <c r="S43" i="136"/>
  <c r="I43" i="136"/>
  <c r="T35" i="136"/>
  <c r="S35" i="136"/>
  <c r="I35" i="136"/>
  <c r="W34" i="136"/>
  <c r="T34" i="136"/>
  <c r="S34" i="136"/>
  <c r="V34" i="136" s="1"/>
  <c r="V33" i="136"/>
  <c r="T33" i="136"/>
  <c r="S33" i="136"/>
  <c r="W33" i="136" s="1"/>
  <c r="T32" i="136"/>
  <c r="S32" i="136"/>
  <c r="I32" i="136"/>
  <c r="W31" i="136"/>
  <c r="T31" i="136"/>
  <c r="S31" i="136"/>
  <c r="I31" i="136"/>
  <c r="U30" i="136"/>
  <c r="T30" i="136"/>
  <c r="S30" i="136"/>
  <c r="I30" i="136"/>
  <c r="W29" i="136"/>
  <c r="T29" i="136"/>
  <c r="S29" i="136"/>
  <c r="I29" i="136"/>
  <c r="B1" i="136"/>
  <c r="T107" i="135"/>
  <c r="S107" i="135" s="1"/>
  <c r="I107" i="135"/>
  <c r="V104" i="135"/>
  <c r="U104" i="135"/>
  <c r="T104" i="135"/>
  <c r="S104" i="135"/>
  <c r="W104" i="135" s="1"/>
  <c r="W96" i="135"/>
  <c r="T96" i="135"/>
  <c r="S96" i="135"/>
  <c r="V96" i="135" s="1"/>
  <c r="T95" i="135"/>
  <c r="S95" i="135" s="1"/>
  <c r="I95" i="135"/>
  <c r="T94" i="135"/>
  <c r="S94" i="135" s="1"/>
  <c r="I94" i="135"/>
  <c r="T93" i="135"/>
  <c r="S93" i="135" s="1"/>
  <c r="I93" i="135"/>
  <c r="T92" i="135"/>
  <c r="S92" i="135" s="1"/>
  <c r="I92" i="135"/>
  <c r="T91" i="135"/>
  <c r="S91" i="135" s="1"/>
  <c r="I91" i="135"/>
  <c r="V90" i="135"/>
  <c r="U90" i="135"/>
  <c r="T90" i="135"/>
  <c r="S90" i="135"/>
  <c r="W90" i="135" s="1"/>
  <c r="T89" i="135"/>
  <c r="S89" i="135"/>
  <c r="I89" i="135"/>
  <c r="W88" i="135"/>
  <c r="T88" i="135"/>
  <c r="S88" i="135"/>
  <c r="I88" i="135"/>
  <c r="T87" i="135"/>
  <c r="S87" i="135"/>
  <c r="I87" i="135"/>
  <c r="W86" i="135"/>
  <c r="T86" i="135"/>
  <c r="S86" i="135"/>
  <c r="I86" i="135"/>
  <c r="T85" i="135"/>
  <c r="S85" i="135"/>
  <c r="I85" i="135"/>
  <c r="W82" i="135"/>
  <c r="T82" i="135"/>
  <c r="S82" i="135"/>
  <c r="I82" i="135"/>
  <c r="T81" i="135"/>
  <c r="S81" i="135"/>
  <c r="I81" i="135"/>
  <c r="W80" i="135"/>
  <c r="T80" i="135"/>
  <c r="S80" i="135"/>
  <c r="I80" i="135"/>
  <c r="T72" i="135"/>
  <c r="S72" i="135"/>
  <c r="T71" i="135"/>
  <c r="S71" i="135" s="1"/>
  <c r="I71" i="135"/>
  <c r="T70" i="135"/>
  <c r="S70" i="135" s="1"/>
  <c r="I70" i="135"/>
  <c r="T69" i="135"/>
  <c r="S69" i="135" s="1"/>
  <c r="I69" i="135"/>
  <c r="V68" i="135"/>
  <c r="T68" i="135"/>
  <c r="S68" i="135"/>
  <c r="U68" i="135" s="1"/>
  <c r="T67" i="135"/>
  <c r="S67" i="135"/>
  <c r="I67" i="135"/>
  <c r="W66" i="135"/>
  <c r="T66" i="135"/>
  <c r="S66" i="135"/>
  <c r="I66" i="135"/>
  <c r="T65" i="135"/>
  <c r="S65" i="135"/>
  <c r="I65" i="135"/>
  <c r="W64" i="135"/>
  <c r="T64" i="135"/>
  <c r="S64" i="135"/>
  <c r="I64" i="135"/>
  <c r="T63" i="135"/>
  <c r="S63" i="135"/>
  <c r="I63" i="135"/>
  <c r="W62" i="135"/>
  <c r="T62" i="135"/>
  <c r="S62" i="135"/>
  <c r="I62" i="135"/>
  <c r="T61" i="135"/>
  <c r="S61" i="135"/>
  <c r="I61" i="135"/>
  <c r="W59" i="135"/>
  <c r="T59" i="135"/>
  <c r="S59" i="135"/>
  <c r="I59" i="135"/>
  <c r="T58" i="135"/>
  <c r="S58" i="135"/>
  <c r="I58" i="135"/>
  <c r="W57" i="135"/>
  <c r="T57" i="135"/>
  <c r="S57" i="135"/>
  <c r="I57" i="135"/>
  <c r="T56" i="135"/>
  <c r="S56" i="135"/>
  <c r="I56" i="135"/>
  <c r="W55" i="135"/>
  <c r="T55" i="135"/>
  <c r="S55" i="135"/>
  <c r="I55" i="135"/>
  <c r="T54" i="135"/>
  <c r="S54" i="135"/>
  <c r="I54" i="135"/>
  <c r="W53" i="135"/>
  <c r="T53" i="135"/>
  <c r="S53" i="135"/>
  <c r="I53" i="135"/>
  <c r="T51" i="135"/>
  <c r="S51" i="135"/>
  <c r="I51" i="135"/>
  <c r="W50" i="135"/>
  <c r="T50" i="135"/>
  <c r="S50" i="135"/>
  <c r="I50" i="135"/>
  <c r="T49" i="135"/>
  <c r="S49" i="135"/>
  <c r="I49" i="135"/>
  <c r="W48" i="135"/>
  <c r="T48" i="135"/>
  <c r="S48" i="135"/>
  <c r="I48" i="135"/>
  <c r="T47" i="135"/>
  <c r="S47" i="135"/>
  <c r="I47" i="135"/>
  <c r="W46" i="135"/>
  <c r="T46" i="135"/>
  <c r="S46" i="135"/>
  <c r="I46" i="135"/>
  <c r="W45" i="135"/>
  <c r="T45" i="135"/>
  <c r="S45" i="135"/>
  <c r="I45" i="135"/>
  <c r="W44" i="135"/>
  <c r="T44" i="135"/>
  <c r="S44" i="135"/>
  <c r="I44" i="135"/>
  <c r="T43" i="135"/>
  <c r="S43" i="135"/>
  <c r="I43" i="135"/>
  <c r="W35" i="135"/>
  <c r="T35" i="135"/>
  <c r="S35" i="135"/>
  <c r="I35" i="135"/>
  <c r="T34" i="135"/>
  <c r="S34" i="135"/>
  <c r="V33" i="135"/>
  <c r="T33" i="135"/>
  <c r="S33" i="135"/>
  <c r="W33" i="135" s="1"/>
  <c r="W32" i="135"/>
  <c r="T32" i="135"/>
  <c r="S32" i="135"/>
  <c r="I32" i="135"/>
  <c r="T31" i="135"/>
  <c r="S31" i="135"/>
  <c r="I31" i="135"/>
  <c r="T30" i="135"/>
  <c r="S30" i="135"/>
  <c r="I30" i="135"/>
  <c r="T29" i="135"/>
  <c r="S29" i="135"/>
  <c r="I29" i="135"/>
  <c r="B1" i="135"/>
  <c r="T86" i="134"/>
  <c r="S86" i="134" s="1"/>
  <c r="I86" i="134"/>
  <c r="V83" i="134"/>
  <c r="U83" i="134"/>
  <c r="T83" i="134"/>
  <c r="S83" i="134"/>
  <c r="W83" i="134" s="1"/>
  <c r="W75" i="134"/>
  <c r="T75" i="134"/>
  <c r="S75" i="134"/>
  <c r="I75" i="134"/>
  <c r="W74" i="134"/>
  <c r="T74" i="134"/>
  <c r="S74" i="134"/>
  <c r="I74" i="134"/>
  <c r="U73" i="134"/>
  <c r="T73" i="134"/>
  <c r="S73" i="134"/>
  <c r="T72" i="134"/>
  <c r="S72" i="134" s="1"/>
  <c r="I72" i="134"/>
  <c r="T69" i="134"/>
  <c r="S69" i="134" s="1"/>
  <c r="I69" i="134"/>
  <c r="T68" i="134"/>
  <c r="S68" i="134" s="1"/>
  <c r="W68" i="134" s="1"/>
  <c r="I68" i="134"/>
  <c r="T67" i="134"/>
  <c r="S67" i="134" s="1"/>
  <c r="I67" i="134"/>
  <c r="T59" i="134"/>
  <c r="S59" i="134" s="1"/>
  <c r="W59" i="134" s="1"/>
  <c r="I59" i="134"/>
  <c r="W58" i="134"/>
  <c r="T58" i="134"/>
  <c r="S58" i="134"/>
  <c r="W57" i="134"/>
  <c r="T57" i="134"/>
  <c r="S57" i="134"/>
  <c r="I57" i="134"/>
  <c r="T56" i="134"/>
  <c r="S56" i="134"/>
  <c r="W56" i="134" s="1"/>
  <c r="I56" i="134"/>
  <c r="W54" i="134"/>
  <c r="T54" i="134"/>
  <c r="S54" i="134"/>
  <c r="I54" i="134"/>
  <c r="W53" i="134"/>
  <c r="T53" i="134"/>
  <c r="S53" i="134"/>
  <c r="I53" i="134"/>
  <c r="T52" i="134"/>
  <c r="S52" i="134" s="1"/>
  <c r="I52" i="134"/>
  <c r="W51" i="134"/>
  <c r="T51" i="134"/>
  <c r="S51" i="134"/>
  <c r="I51" i="134"/>
  <c r="T50" i="134"/>
  <c r="S50" i="134" s="1"/>
  <c r="I50" i="134"/>
  <c r="T49" i="134"/>
  <c r="S49" i="134"/>
  <c r="W49" i="134" s="1"/>
  <c r="I49" i="134"/>
  <c r="W48" i="134"/>
  <c r="T48" i="134"/>
  <c r="S48" i="134"/>
  <c r="I48" i="134"/>
  <c r="T46" i="134"/>
  <c r="S46" i="134"/>
  <c r="W46" i="134" s="1"/>
  <c r="I46" i="134"/>
  <c r="W45" i="134"/>
  <c r="T45" i="134"/>
  <c r="S45" i="134"/>
  <c r="I45" i="134"/>
  <c r="T44" i="134"/>
  <c r="S44" i="134"/>
  <c r="I44" i="134"/>
  <c r="T43" i="134"/>
  <c r="S43" i="134" s="1"/>
  <c r="I43" i="134"/>
  <c r="W42" i="134"/>
  <c r="T42" i="134"/>
  <c r="S42" i="134"/>
  <c r="I42" i="134"/>
  <c r="T41" i="134"/>
  <c r="S41" i="134" s="1"/>
  <c r="I41" i="134"/>
  <c r="T40" i="134"/>
  <c r="S40" i="134"/>
  <c r="W40" i="134" s="1"/>
  <c r="I40" i="134"/>
  <c r="T39" i="134"/>
  <c r="S39" i="134"/>
  <c r="I39" i="134"/>
  <c r="T38" i="134"/>
  <c r="S38" i="134"/>
  <c r="W38" i="134" s="1"/>
  <c r="I38" i="134"/>
  <c r="T30" i="134"/>
  <c r="S30" i="134"/>
  <c r="I30" i="134"/>
  <c r="T29" i="134"/>
  <c r="S29" i="134"/>
  <c r="W29" i="134" s="1"/>
  <c r="I29" i="134"/>
  <c r="B1" i="134"/>
  <c r="T86" i="133"/>
  <c r="S86" i="133"/>
  <c r="I86" i="133"/>
  <c r="V83" i="133"/>
  <c r="U83" i="133"/>
  <c r="T83" i="133"/>
  <c r="S83" i="133"/>
  <c r="W83" i="133" s="1"/>
  <c r="T75" i="133"/>
  <c r="S75" i="133"/>
  <c r="W75" i="133" s="1"/>
  <c r="I75" i="133"/>
  <c r="T74" i="133"/>
  <c r="S74" i="133" s="1"/>
  <c r="I74" i="133"/>
  <c r="V73" i="133"/>
  <c r="U73" i="133"/>
  <c r="T73" i="133"/>
  <c r="S73" i="133"/>
  <c r="W73" i="133" s="1"/>
  <c r="W72" i="133"/>
  <c r="T72" i="133"/>
  <c r="S72" i="133"/>
  <c r="I72" i="133"/>
  <c r="T69" i="133"/>
  <c r="S69" i="133" s="1"/>
  <c r="I69" i="133"/>
  <c r="W68" i="133"/>
  <c r="T68" i="133"/>
  <c r="S68" i="133"/>
  <c r="I68" i="133"/>
  <c r="T67" i="133"/>
  <c r="S67" i="133" s="1"/>
  <c r="I67" i="133"/>
  <c r="W59" i="133"/>
  <c r="T59" i="133"/>
  <c r="S59" i="133"/>
  <c r="I59" i="133"/>
  <c r="V58" i="133"/>
  <c r="U58" i="133"/>
  <c r="T58" i="133"/>
  <c r="S58" i="133"/>
  <c r="W58" i="133" s="1"/>
  <c r="T57" i="133"/>
  <c r="S57" i="133"/>
  <c r="W57" i="133" s="1"/>
  <c r="I57" i="133"/>
  <c r="T56" i="133"/>
  <c r="S56" i="133"/>
  <c r="I56" i="133"/>
  <c r="T54" i="133"/>
  <c r="S54" i="133"/>
  <c r="W54" i="133" s="1"/>
  <c r="I54" i="133"/>
  <c r="T53" i="133"/>
  <c r="S53" i="133"/>
  <c r="I53" i="133"/>
  <c r="T52" i="133"/>
  <c r="S52" i="133"/>
  <c r="W52" i="133" s="1"/>
  <c r="I52" i="133"/>
  <c r="T51" i="133"/>
  <c r="S51" i="133" s="1"/>
  <c r="I51" i="133"/>
  <c r="T50" i="133"/>
  <c r="S50" i="133"/>
  <c r="W50" i="133" s="1"/>
  <c r="I50" i="133"/>
  <c r="T49" i="133"/>
  <c r="S49" i="133" s="1"/>
  <c r="I49" i="133"/>
  <c r="T48" i="133"/>
  <c r="S48" i="133"/>
  <c r="W48" i="133" s="1"/>
  <c r="I48" i="133"/>
  <c r="T46" i="133"/>
  <c r="S46" i="133"/>
  <c r="I46" i="133"/>
  <c r="T45" i="133"/>
  <c r="S45" i="133"/>
  <c r="W45" i="133" s="1"/>
  <c r="I45" i="133"/>
  <c r="T44" i="133"/>
  <c r="S44" i="133"/>
  <c r="I44" i="133"/>
  <c r="T43" i="133"/>
  <c r="S43" i="133"/>
  <c r="W43" i="133" s="1"/>
  <c r="I43" i="133"/>
  <c r="T42" i="133"/>
  <c r="S42" i="133" s="1"/>
  <c r="I42" i="133"/>
  <c r="T41" i="133"/>
  <c r="S41" i="133"/>
  <c r="W41" i="133" s="1"/>
  <c r="I41" i="133"/>
  <c r="T40" i="133"/>
  <c r="S40" i="133" s="1"/>
  <c r="I40" i="133"/>
  <c r="T39" i="133"/>
  <c r="S39" i="133"/>
  <c r="W39" i="133" s="1"/>
  <c r="I39" i="133"/>
  <c r="T38" i="133"/>
  <c r="S38" i="133"/>
  <c r="I38" i="133"/>
  <c r="T30" i="133"/>
  <c r="S30" i="133"/>
  <c r="W30" i="133" s="1"/>
  <c r="I30" i="133"/>
  <c r="T29" i="133"/>
  <c r="S29" i="133"/>
  <c r="I29" i="133"/>
  <c r="B1" i="133"/>
  <c r="T85" i="132"/>
  <c r="S85" i="132" s="1"/>
  <c r="W85" i="132" s="1"/>
  <c r="I85" i="132"/>
  <c r="V82" i="132"/>
  <c r="U82" i="132"/>
  <c r="T82" i="132"/>
  <c r="S82" i="132"/>
  <c r="W82" i="132" s="1"/>
  <c r="W20" i="132" s="1"/>
  <c r="T74" i="132"/>
  <c r="S74" i="132"/>
  <c r="I74" i="132"/>
  <c r="T73" i="132"/>
  <c r="S73" i="132" s="1"/>
  <c r="I73" i="132"/>
  <c r="V72" i="132"/>
  <c r="T72" i="132"/>
  <c r="S72" i="132"/>
  <c r="U72" i="132" s="1"/>
  <c r="T71" i="132"/>
  <c r="S71" i="132"/>
  <c r="I71" i="132"/>
  <c r="T68" i="132"/>
  <c r="S68" i="132" s="1"/>
  <c r="I68" i="132"/>
  <c r="T67" i="132"/>
  <c r="S67" i="132"/>
  <c r="I67" i="132"/>
  <c r="T66" i="132"/>
  <c r="S66" i="132" s="1"/>
  <c r="I66" i="132"/>
  <c r="T58" i="132"/>
  <c r="S58" i="132"/>
  <c r="I58" i="132"/>
  <c r="V57" i="132"/>
  <c r="U57" i="132"/>
  <c r="T57" i="132"/>
  <c r="S57" i="132"/>
  <c r="W57" i="132" s="1"/>
  <c r="T56" i="132"/>
  <c r="S56" i="132"/>
  <c r="I56" i="132"/>
  <c r="T55" i="132"/>
  <c r="S55" i="132" s="1"/>
  <c r="I55" i="132"/>
  <c r="T53" i="132"/>
  <c r="S53" i="132"/>
  <c r="I53" i="132"/>
  <c r="T52" i="132"/>
  <c r="S52" i="132" s="1"/>
  <c r="I52" i="132"/>
  <c r="T51" i="132"/>
  <c r="S51" i="132"/>
  <c r="I51" i="132"/>
  <c r="T50" i="132"/>
  <c r="S50" i="132" s="1"/>
  <c r="I50" i="132"/>
  <c r="T49" i="132"/>
  <c r="S49" i="132"/>
  <c r="I49" i="132"/>
  <c r="T48" i="132"/>
  <c r="S48" i="132" s="1"/>
  <c r="I48" i="132"/>
  <c r="T47" i="132"/>
  <c r="S47" i="132"/>
  <c r="I47" i="132"/>
  <c r="T45" i="132"/>
  <c r="S45" i="132" s="1"/>
  <c r="I45" i="132"/>
  <c r="T44" i="132"/>
  <c r="S44" i="132"/>
  <c r="I44" i="132"/>
  <c r="T43" i="132"/>
  <c r="S43" i="132" s="1"/>
  <c r="I43" i="132"/>
  <c r="T42" i="132"/>
  <c r="S42" i="132"/>
  <c r="I42" i="132"/>
  <c r="T41" i="132"/>
  <c r="S41" i="132" s="1"/>
  <c r="I41" i="132"/>
  <c r="T40" i="132"/>
  <c r="S40" i="132"/>
  <c r="I40" i="132"/>
  <c r="T39" i="132"/>
  <c r="S39" i="132" s="1"/>
  <c r="I39" i="132"/>
  <c r="T38" i="132"/>
  <c r="S38" i="132"/>
  <c r="I38" i="132"/>
  <c r="T30" i="132"/>
  <c r="S30" i="132" s="1"/>
  <c r="I30" i="132"/>
  <c r="T29" i="132"/>
  <c r="S29" i="132"/>
  <c r="I29" i="132"/>
  <c r="B1" i="132"/>
  <c r="W48" i="132" l="1"/>
  <c r="W68" i="132"/>
  <c r="W73" i="132"/>
  <c r="W74" i="133"/>
  <c r="W41" i="132"/>
  <c r="W50" i="132"/>
  <c r="W43" i="132"/>
  <c r="W52" i="132"/>
  <c r="W49" i="133"/>
  <c r="W30" i="132"/>
  <c r="W45" i="132"/>
  <c r="W55" i="132"/>
  <c r="W66" i="132"/>
  <c r="W51" i="133"/>
  <c r="W39" i="132"/>
  <c r="W40" i="133"/>
  <c r="W41" i="134"/>
  <c r="W42" i="133"/>
  <c r="W50" i="134"/>
  <c r="W58" i="132"/>
  <c r="W71" i="132"/>
  <c r="V34" i="135"/>
  <c r="W34" i="135"/>
  <c r="U34" i="135"/>
  <c r="W58" i="135"/>
  <c r="W87" i="135"/>
  <c r="W94" i="135"/>
  <c r="W46" i="136"/>
  <c r="W18" i="136" s="1"/>
  <c r="W38" i="132"/>
  <c r="W40" i="132"/>
  <c r="W47" i="132"/>
  <c r="W51" i="132"/>
  <c r="W56" i="132"/>
  <c r="W72" i="132"/>
  <c r="W74" i="132"/>
  <c r="U85" i="132"/>
  <c r="E20" i="132" s="1"/>
  <c r="W69" i="134"/>
  <c r="W47" i="135"/>
  <c r="W65" i="135"/>
  <c r="W44" i="136"/>
  <c r="V96" i="136"/>
  <c r="W96" i="136"/>
  <c r="U96" i="136"/>
  <c r="W29" i="133"/>
  <c r="W44" i="133"/>
  <c r="W53" i="133"/>
  <c r="W30" i="134"/>
  <c r="W43" i="134"/>
  <c r="U58" i="134"/>
  <c r="V58" i="134"/>
  <c r="W54" i="135"/>
  <c r="W63" i="135"/>
  <c r="W71" i="135"/>
  <c r="W81" i="135"/>
  <c r="W35" i="136"/>
  <c r="W50" i="136"/>
  <c r="W59" i="136"/>
  <c r="W69" i="136"/>
  <c r="W71" i="136"/>
  <c r="W91" i="136"/>
  <c r="W67" i="132"/>
  <c r="W72" i="134"/>
  <c r="V30" i="135"/>
  <c r="U30" i="135"/>
  <c r="W30" i="135"/>
  <c r="W49" i="135"/>
  <c r="W67" i="135"/>
  <c r="W92" i="135"/>
  <c r="W107" i="135"/>
  <c r="W20" i="135" s="1"/>
  <c r="U107" i="135"/>
  <c r="E20" i="135" s="1"/>
  <c r="W55" i="136"/>
  <c r="W64" i="136"/>
  <c r="W29" i="132"/>
  <c r="W42" i="132"/>
  <c r="W44" i="132"/>
  <c r="W49" i="132"/>
  <c r="W53" i="132"/>
  <c r="W29" i="135"/>
  <c r="W56" i="135"/>
  <c r="W85" i="135"/>
  <c r="W53" i="136"/>
  <c r="W62" i="136"/>
  <c r="W38" i="133"/>
  <c r="W46" i="133"/>
  <c r="W56" i="133"/>
  <c r="W67" i="133"/>
  <c r="W69" i="133"/>
  <c r="W86" i="133"/>
  <c r="W20" i="133" s="1"/>
  <c r="U86" i="133" s="1"/>
  <c r="E20" i="133" s="1"/>
  <c r="W39" i="134"/>
  <c r="W18" i="134" s="1"/>
  <c r="W44" i="134"/>
  <c r="W52" i="134"/>
  <c r="W67" i="134"/>
  <c r="W31" i="135"/>
  <c r="W51" i="135"/>
  <c r="W61" i="135"/>
  <c r="V72" i="135"/>
  <c r="W72" i="135"/>
  <c r="U72" i="135"/>
  <c r="W89" i="135"/>
  <c r="W48" i="136"/>
  <c r="W57" i="136"/>
  <c r="W66" i="136"/>
  <c r="W43" i="135"/>
  <c r="W18" i="135" s="1"/>
  <c r="U58" i="135" s="1"/>
  <c r="V30" i="136"/>
  <c r="W30" i="136"/>
  <c r="W16" i="136" s="1"/>
  <c r="W32" i="136"/>
  <c r="W17" i="136" s="1"/>
  <c r="V72" i="136"/>
  <c r="W72" i="136"/>
  <c r="W81" i="136"/>
  <c r="W85" i="136"/>
  <c r="W19" i="136" s="1"/>
  <c r="W87" i="136"/>
  <c r="W89" i="136"/>
  <c r="W93" i="136"/>
  <c r="V73" i="134"/>
  <c r="W73" i="134"/>
  <c r="W69" i="135"/>
  <c r="U69" i="135"/>
  <c r="W95" i="136"/>
  <c r="W107" i="136"/>
  <c r="W86" i="134"/>
  <c r="W20" i="134" s="1"/>
  <c r="U86" i="134"/>
  <c r="E20" i="134" s="1"/>
  <c r="W91" i="135"/>
  <c r="W95" i="135"/>
  <c r="U96" i="135"/>
  <c r="U34" i="136"/>
  <c r="W94" i="136"/>
  <c r="W70" i="135"/>
  <c r="W93" i="135"/>
  <c r="W70" i="136"/>
  <c r="W92" i="136"/>
  <c r="U33" i="135"/>
  <c r="W68" i="135"/>
  <c r="U33" i="136"/>
  <c r="W90" i="136"/>
  <c r="W104" i="136"/>
  <c r="U86" i="136" l="1"/>
  <c r="U80" i="136"/>
  <c r="U89" i="136"/>
  <c r="U87" i="136"/>
  <c r="U85" i="136"/>
  <c r="U81" i="136"/>
  <c r="U88" i="136"/>
  <c r="U93" i="136"/>
  <c r="U95" i="136"/>
  <c r="U92" i="136"/>
  <c r="U94" i="136"/>
  <c r="U91" i="136"/>
  <c r="U82" i="136"/>
  <c r="U29" i="136"/>
  <c r="E17" i="136" s="1"/>
  <c r="U32" i="136"/>
  <c r="U35" i="136"/>
  <c r="U31" i="136"/>
  <c r="V70" i="136"/>
  <c r="V92" i="136"/>
  <c r="V94" i="136"/>
  <c r="V35" i="136"/>
  <c r="V50" i="136"/>
  <c r="V59" i="136"/>
  <c r="V91" i="136"/>
  <c r="V62" i="136"/>
  <c r="V57" i="136"/>
  <c r="V32" i="136"/>
  <c r="V85" i="136"/>
  <c r="V56" i="136"/>
  <c r="V86" i="136"/>
  <c r="V54" i="136"/>
  <c r="V44" i="136"/>
  <c r="V71" i="136"/>
  <c r="V53" i="136"/>
  <c r="V89" i="136"/>
  <c r="V95" i="136"/>
  <c r="V43" i="136"/>
  <c r="V31" i="136"/>
  <c r="V46" i="136"/>
  <c r="V69" i="136"/>
  <c r="V55" i="136"/>
  <c r="V64" i="136"/>
  <c r="V87" i="136"/>
  <c r="V47" i="136"/>
  <c r="V65" i="136"/>
  <c r="V45" i="136"/>
  <c r="V63" i="136"/>
  <c r="V82" i="136"/>
  <c r="V66" i="136"/>
  <c r="V29" i="136"/>
  <c r="E16" i="136" s="1"/>
  <c r="V51" i="136"/>
  <c r="V80" i="136"/>
  <c r="V49" i="136"/>
  <c r="V67" i="136"/>
  <c r="V88" i="136"/>
  <c r="V48" i="136"/>
  <c r="V81" i="136"/>
  <c r="V93" i="136"/>
  <c r="V107" i="136"/>
  <c r="V61" i="136"/>
  <c r="V58" i="136"/>
  <c r="U45" i="134"/>
  <c r="U43" i="134"/>
  <c r="U40" i="134"/>
  <c r="U52" i="134"/>
  <c r="U49" i="134"/>
  <c r="U46" i="134"/>
  <c r="U38" i="134"/>
  <c r="U56" i="134"/>
  <c r="U54" i="134"/>
  <c r="U41" i="134"/>
  <c r="U53" i="134"/>
  <c r="U39" i="134"/>
  <c r="U48" i="134"/>
  <c r="U51" i="134"/>
  <c r="U42" i="134"/>
  <c r="U59" i="134"/>
  <c r="U50" i="134"/>
  <c r="U44" i="134"/>
  <c r="U57" i="134"/>
  <c r="U65" i="136"/>
  <c r="U61" i="136"/>
  <c r="U56" i="136"/>
  <c r="U51" i="136"/>
  <c r="U47" i="136"/>
  <c r="U43" i="136"/>
  <c r="U46" i="136"/>
  <c r="U71" i="136"/>
  <c r="U55" i="136"/>
  <c r="U64" i="136"/>
  <c r="U70" i="136"/>
  <c r="U54" i="136"/>
  <c r="U69" i="136"/>
  <c r="U45" i="136"/>
  <c r="U63" i="136"/>
  <c r="U50" i="136"/>
  <c r="U59" i="136"/>
  <c r="U62" i="136"/>
  <c r="U57" i="136"/>
  <c r="U44" i="136"/>
  <c r="U49" i="136"/>
  <c r="U58" i="136"/>
  <c r="U67" i="136"/>
  <c r="U53" i="136"/>
  <c r="U48" i="136"/>
  <c r="U66" i="136"/>
  <c r="U61" i="135"/>
  <c r="W17" i="135"/>
  <c r="W16" i="135"/>
  <c r="U70" i="135"/>
  <c r="U48" i="135"/>
  <c r="U44" i="135"/>
  <c r="W18" i="133"/>
  <c r="U57" i="135"/>
  <c r="U63" i="135"/>
  <c r="U54" i="135"/>
  <c r="W16" i="133"/>
  <c r="W17" i="133"/>
  <c r="U65" i="135"/>
  <c r="U66" i="135"/>
  <c r="W20" i="136"/>
  <c r="U107" i="136" s="1"/>
  <c r="E20" i="136" s="1"/>
  <c r="U51" i="135"/>
  <c r="W19" i="133"/>
  <c r="U67" i="135"/>
  <c r="U49" i="135"/>
  <c r="W18" i="132"/>
  <c r="U64" i="135"/>
  <c r="U59" i="135"/>
  <c r="U55" i="135"/>
  <c r="U50" i="135"/>
  <c r="U45" i="135"/>
  <c r="U43" i="135"/>
  <c r="U46" i="135"/>
  <c r="U56" i="135"/>
  <c r="W16" i="132"/>
  <c r="W17" i="132"/>
  <c r="U71" i="135"/>
  <c r="W16" i="134"/>
  <c r="W19" i="132"/>
  <c r="W19" i="134"/>
  <c r="W17" i="134"/>
  <c r="W19" i="135"/>
  <c r="U62" i="135"/>
  <c r="U53" i="135"/>
  <c r="U47" i="135"/>
  <c r="U86" i="135" l="1"/>
  <c r="U80" i="135"/>
  <c r="U82" i="135"/>
  <c r="U85" i="135"/>
  <c r="U89" i="135"/>
  <c r="U93" i="135"/>
  <c r="U81" i="135"/>
  <c r="U88" i="135"/>
  <c r="U87" i="135"/>
  <c r="U94" i="135"/>
  <c r="U92" i="135"/>
  <c r="U91" i="135"/>
  <c r="U95" i="135"/>
  <c r="U41" i="132"/>
  <c r="U44" i="132"/>
  <c r="U38" i="132"/>
  <c r="U47" i="132"/>
  <c r="U56" i="132"/>
  <c r="U43" i="132"/>
  <c r="U42" i="132"/>
  <c r="U51" i="132"/>
  <c r="U53" i="132"/>
  <c r="U52" i="132"/>
  <c r="U48" i="132"/>
  <c r="U50" i="132"/>
  <c r="U40" i="132"/>
  <c r="U49" i="132"/>
  <c r="U45" i="132"/>
  <c r="U55" i="132"/>
  <c r="U39" i="132"/>
  <c r="U58" i="132"/>
  <c r="U30" i="133"/>
  <c r="U29" i="133"/>
  <c r="E18" i="136"/>
  <c r="E19" i="136"/>
  <c r="U29" i="134"/>
  <c r="U30" i="134"/>
  <c r="U57" i="133"/>
  <c r="U48" i="133"/>
  <c r="U39" i="133"/>
  <c r="U52" i="133"/>
  <c r="U43" i="133"/>
  <c r="U50" i="133"/>
  <c r="U41" i="133"/>
  <c r="U54" i="133"/>
  <c r="U45" i="133"/>
  <c r="U40" i="133"/>
  <c r="U51" i="133"/>
  <c r="U53" i="133"/>
  <c r="U46" i="133"/>
  <c r="U42" i="133"/>
  <c r="U59" i="133"/>
  <c r="U49" i="133"/>
  <c r="U44" i="133"/>
  <c r="U38" i="133"/>
  <c r="U56" i="133"/>
  <c r="U68" i="134"/>
  <c r="U75" i="134"/>
  <c r="U72" i="134"/>
  <c r="U69" i="134"/>
  <c r="U74" i="134"/>
  <c r="U67" i="134"/>
  <c r="E19" i="134" s="1"/>
  <c r="U29" i="132"/>
  <c r="U30" i="132"/>
  <c r="E18" i="135"/>
  <c r="U35" i="135"/>
  <c r="U32" i="135"/>
  <c r="U29" i="135"/>
  <c r="U31" i="135"/>
  <c r="E18" i="134"/>
  <c r="U74" i="132"/>
  <c r="U67" i="132"/>
  <c r="U68" i="132"/>
  <c r="U73" i="132"/>
  <c r="U71" i="132"/>
  <c r="U66" i="132"/>
  <c r="V56" i="132"/>
  <c r="V49" i="132"/>
  <c r="V42" i="132"/>
  <c r="V74" i="132"/>
  <c r="V53" i="132"/>
  <c r="V51" i="132"/>
  <c r="V47" i="132"/>
  <c r="V44" i="132"/>
  <c r="V40" i="132"/>
  <c r="V38" i="132"/>
  <c r="V29" i="132"/>
  <c r="V68" i="132"/>
  <c r="V73" i="132"/>
  <c r="V50" i="132"/>
  <c r="V45" i="132"/>
  <c r="V55" i="132"/>
  <c r="V52" i="132"/>
  <c r="V48" i="132"/>
  <c r="V67" i="132"/>
  <c r="V43" i="132"/>
  <c r="V66" i="132"/>
  <c r="V39" i="132"/>
  <c r="V58" i="132"/>
  <c r="V85" i="132"/>
  <c r="V41" i="132"/>
  <c r="V71" i="132"/>
  <c r="V30" i="132"/>
  <c r="U69" i="133"/>
  <c r="U67" i="133"/>
  <c r="U75" i="133"/>
  <c r="U72" i="133"/>
  <c r="U74" i="133"/>
  <c r="U68" i="133"/>
  <c r="V56" i="134"/>
  <c r="V46" i="134"/>
  <c r="V68" i="134"/>
  <c r="V59" i="134"/>
  <c r="V38" i="134"/>
  <c r="V29" i="134"/>
  <c r="V49" i="134"/>
  <c r="V86" i="134"/>
  <c r="V51" i="134"/>
  <c r="V40" i="134"/>
  <c r="V67" i="134"/>
  <c r="V39" i="134"/>
  <c r="V48" i="134"/>
  <c r="V72" i="134"/>
  <c r="V52" i="134"/>
  <c r="V50" i="134"/>
  <c r="V41" i="134"/>
  <c r="V30" i="134"/>
  <c r="V44" i="134"/>
  <c r="V43" i="134"/>
  <c r="V42" i="134"/>
  <c r="V57" i="134"/>
  <c r="V45" i="134"/>
  <c r="V53" i="134"/>
  <c r="V69" i="134"/>
  <c r="V54" i="134"/>
  <c r="V75" i="134"/>
  <c r="V74" i="134"/>
  <c r="V54" i="133"/>
  <c r="V45" i="133"/>
  <c r="V30" i="133"/>
  <c r="V50" i="133"/>
  <c r="V41" i="133"/>
  <c r="V72" i="133"/>
  <c r="V48" i="133"/>
  <c r="V39" i="133"/>
  <c r="V75" i="133"/>
  <c r="V52" i="133"/>
  <c r="V43" i="133"/>
  <c r="V68" i="133"/>
  <c r="V59" i="133"/>
  <c r="V57" i="133"/>
  <c r="V51" i="133"/>
  <c r="V86" i="133"/>
  <c r="V29" i="133"/>
  <c r="V53" i="133"/>
  <c r="V46" i="133"/>
  <c r="V42" i="133"/>
  <c r="V74" i="133"/>
  <c r="V49" i="133"/>
  <c r="V44" i="133"/>
  <c r="V38" i="133"/>
  <c r="V56" i="133"/>
  <c r="V40" i="133"/>
  <c r="V67" i="133"/>
  <c r="V69" i="133"/>
  <c r="V93" i="135"/>
  <c r="V91" i="135"/>
  <c r="V70" i="135"/>
  <c r="V95" i="135"/>
  <c r="V58" i="135"/>
  <c r="V87" i="135"/>
  <c r="V49" i="135"/>
  <c r="V67" i="135"/>
  <c r="V107" i="135"/>
  <c r="V29" i="135"/>
  <c r="V51" i="135"/>
  <c r="V43" i="135"/>
  <c r="V45" i="135"/>
  <c r="V32" i="135"/>
  <c r="V50" i="135"/>
  <c r="V80" i="135"/>
  <c r="V57" i="135"/>
  <c r="V94" i="135"/>
  <c r="V65" i="135"/>
  <c r="V54" i="135"/>
  <c r="V63" i="135"/>
  <c r="V92" i="135"/>
  <c r="V31" i="135"/>
  <c r="V35" i="135"/>
  <c r="V86" i="135"/>
  <c r="V62" i="135"/>
  <c r="V47" i="135"/>
  <c r="V71" i="135"/>
  <c r="V85" i="135"/>
  <c r="V89" i="135"/>
  <c r="V44" i="135"/>
  <c r="V69" i="135"/>
  <c r="V46" i="135"/>
  <c r="V59" i="135"/>
  <c r="V66" i="135"/>
  <c r="V88" i="135"/>
  <c r="V48" i="135"/>
  <c r="V81" i="135"/>
  <c r="V56" i="135"/>
  <c r="V61" i="135"/>
  <c r="V64" i="135"/>
  <c r="V53" i="135"/>
  <c r="V55" i="135"/>
  <c r="V82" i="135"/>
  <c r="E16" i="133" l="1"/>
  <c r="E19" i="135"/>
  <c r="E19" i="132"/>
  <c r="E17" i="135"/>
  <c r="E17" i="134"/>
  <c r="E18" i="132"/>
  <c r="E16" i="135"/>
  <c r="E16" i="134"/>
  <c r="E16" i="132"/>
  <c r="E17" i="132"/>
  <c r="E18" i="133"/>
  <c r="E19" i="133"/>
  <c r="E17" i="133"/>
  <c r="T122" i="131" l="1"/>
  <c r="S122" i="131" s="1"/>
  <c r="I122" i="131"/>
  <c r="V119" i="131"/>
  <c r="T119" i="131"/>
  <c r="S119" i="131"/>
  <c r="U119" i="131" s="1"/>
  <c r="W111" i="131"/>
  <c r="U111" i="131"/>
  <c r="T111" i="131"/>
  <c r="S111" i="131"/>
  <c r="V111" i="131" s="1"/>
  <c r="T110" i="131"/>
  <c r="S110" i="131" s="1"/>
  <c r="I110" i="131"/>
  <c r="T109" i="131"/>
  <c r="S109" i="131" s="1"/>
  <c r="I109" i="131"/>
  <c r="T108" i="131"/>
  <c r="S108" i="131" s="1"/>
  <c r="I108" i="131"/>
  <c r="T107" i="131"/>
  <c r="S107" i="131" s="1"/>
  <c r="I107" i="131"/>
  <c r="T106" i="131"/>
  <c r="S106" i="131" s="1"/>
  <c r="I106" i="131"/>
  <c r="V105" i="131"/>
  <c r="T105" i="131"/>
  <c r="S105" i="131"/>
  <c r="U105" i="131" s="1"/>
  <c r="T104" i="131"/>
  <c r="S104" i="131"/>
  <c r="I104" i="131"/>
  <c r="W103" i="131"/>
  <c r="T103" i="131"/>
  <c r="S103" i="131"/>
  <c r="I103" i="131"/>
  <c r="W102" i="131"/>
  <c r="T102" i="131"/>
  <c r="S102" i="131"/>
  <c r="I102" i="131"/>
  <c r="W101" i="131"/>
  <c r="T101" i="131"/>
  <c r="S101" i="131"/>
  <c r="I101" i="131"/>
  <c r="T100" i="131"/>
  <c r="S100" i="131"/>
  <c r="I100" i="131"/>
  <c r="W97" i="131"/>
  <c r="T97" i="131"/>
  <c r="S97" i="131"/>
  <c r="I97" i="131"/>
  <c r="W96" i="131"/>
  <c r="T96" i="131"/>
  <c r="S96" i="131"/>
  <c r="I96" i="131"/>
  <c r="W95" i="131"/>
  <c r="T95" i="131"/>
  <c r="S95" i="131"/>
  <c r="I95" i="131"/>
  <c r="T94" i="131"/>
  <c r="S94" i="131"/>
  <c r="I94" i="131"/>
  <c r="W93" i="131"/>
  <c r="T93" i="131"/>
  <c r="S93" i="131"/>
  <c r="I93" i="131"/>
  <c r="W92" i="131"/>
  <c r="T92" i="131"/>
  <c r="S92" i="131"/>
  <c r="I92" i="131"/>
  <c r="T84" i="131"/>
  <c r="S84" i="131"/>
  <c r="T83" i="131"/>
  <c r="S83" i="131" s="1"/>
  <c r="I83" i="131"/>
  <c r="T82" i="131"/>
  <c r="S82" i="131" s="1"/>
  <c r="I82" i="131"/>
  <c r="T81" i="131"/>
  <c r="S81" i="131" s="1"/>
  <c r="I81" i="131"/>
  <c r="V80" i="131"/>
  <c r="U80" i="131"/>
  <c r="T80" i="131"/>
  <c r="S80" i="131"/>
  <c r="W80" i="131" s="1"/>
  <c r="T79" i="131"/>
  <c r="S79" i="131"/>
  <c r="I79" i="131"/>
  <c r="W78" i="131"/>
  <c r="T78" i="131"/>
  <c r="S78" i="131"/>
  <c r="I78" i="131"/>
  <c r="W77" i="131"/>
  <c r="T77" i="131"/>
  <c r="S77" i="131"/>
  <c r="I77" i="131"/>
  <c r="T76" i="131"/>
  <c r="S76" i="131"/>
  <c r="I76" i="131"/>
  <c r="T75" i="131"/>
  <c r="S75" i="131"/>
  <c r="I75" i="131"/>
  <c r="W74" i="131"/>
  <c r="T74" i="131"/>
  <c r="S74" i="131"/>
  <c r="I74" i="131"/>
  <c r="W73" i="131"/>
  <c r="T73" i="131"/>
  <c r="S73" i="131"/>
  <c r="I73" i="131"/>
  <c r="T71" i="131"/>
  <c r="S71" i="131"/>
  <c r="I71" i="131"/>
  <c r="T70" i="131"/>
  <c r="S70" i="131"/>
  <c r="I70" i="131"/>
  <c r="W69" i="131"/>
  <c r="T69" i="131"/>
  <c r="S69" i="131"/>
  <c r="I69" i="131"/>
  <c r="W68" i="131"/>
  <c r="T68" i="131"/>
  <c r="S68" i="131"/>
  <c r="I68" i="131"/>
  <c r="W67" i="131"/>
  <c r="T67" i="131"/>
  <c r="S67" i="131"/>
  <c r="I67" i="131"/>
  <c r="T66" i="131"/>
  <c r="S66" i="131"/>
  <c r="I66" i="131"/>
  <c r="W65" i="131"/>
  <c r="T65" i="131"/>
  <c r="S65" i="131"/>
  <c r="I65" i="131"/>
  <c r="W64" i="131"/>
  <c r="T64" i="131"/>
  <c r="S64" i="131"/>
  <c r="I64" i="131"/>
  <c r="W63" i="131"/>
  <c r="T63" i="131"/>
  <c r="S63" i="131"/>
  <c r="I63" i="131"/>
  <c r="T62" i="131"/>
  <c r="S62" i="131"/>
  <c r="I62" i="131"/>
  <c r="W61" i="131"/>
  <c r="T61" i="131"/>
  <c r="S61" i="131"/>
  <c r="I61" i="131"/>
  <c r="W60" i="131"/>
  <c r="T60" i="131"/>
  <c r="S60" i="131"/>
  <c r="I60" i="131"/>
  <c r="T58" i="131"/>
  <c r="S58" i="131"/>
  <c r="I58" i="131"/>
  <c r="T57" i="131"/>
  <c r="S57" i="131"/>
  <c r="I57" i="131"/>
  <c r="W56" i="131"/>
  <c r="T56" i="131"/>
  <c r="S56" i="131"/>
  <c r="I56" i="131"/>
  <c r="W55" i="131"/>
  <c r="T55" i="131"/>
  <c r="S55" i="131"/>
  <c r="I55" i="131"/>
  <c r="T54" i="131"/>
  <c r="S54" i="131"/>
  <c r="I54" i="131"/>
  <c r="T53" i="131"/>
  <c r="S53" i="131"/>
  <c r="I53" i="131"/>
  <c r="W52" i="131"/>
  <c r="T52" i="131"/>
  <c r="S52" i="131"/>
  <c r="I52" i="131"/>
  <c r="W51" i="131"/>
  <c r="T51" i="131"/>
  <c r="S51" i="131"/>
  <c r="I51" i="131"/>
  <c r="W50" i="131"/>
  <c r="T50" i="131"/>
  <c r="S50" i="131"/>
  <c r="I50" i="131"/>
  <c r="T49" i="131"/>
  <c r="S49" i="131"/>
  <c r="I49" i="131"/>
  <c r="W48" i="131"/>
  <c r="T48" i="131"/>
  <c r="S48" i="131"/>
  <c r="I48" i="131"/>
  <c r="W47" i="131"/>
  <c r="T47" i="131"/>
  <c r="S47" i="131"/>
  <c r="I47" i="131"/>
  <c r="W46" i="131"/>
  <c r="T46" i="131"/>
  <c r="S46" i="131"/>
  <c r="I46" i="131"/>
  <c r="T45" i="131"/>
  <c r="S45" i="131"/>
  <c r="I45" i="131"/>
  <c r="W44" i="131"/>
  <c r="T44" i="131"/>
  <c r="S44" i="131"/>
  <c r="I44" i="131"/>
  <c r="W43" i="131"/>
  <c r="T43" i="131"/>
  <c r="S43" i="131"/>
  <c r="I43" i="131"/>
  <c r="T42" i="131"/>
  <c r="S42" i="131"/>
  <c r="I42" i="131"/>
  <c r="T34" i="131"/>
  <c r="S34" i="131"/>
  <c r="I34" i="131"/>
  <c r="W33" i="131"/>
  <c r="U33" i="131"/>
  <c r="T33" i="131"/>
  <c r="S33" i="131"/>
  <c r="V33" i="131" s="1"/>
  <c r="V32" i="131"/>
  <c r="T32" i="131"/>
  <c r="S32" i="131"/>
  <c r="W32" i="131" s="1"/>
  <c r="T31" i="131"/>
  <c r="S31" i="131"/>
  <c r="I31" i="131"/>
  <c r="W30" i="131"/>
  <c r="U30" i="131"/>
  <c r="T30" i="131"/>
  <c r="S30" i="131"/>
  <c r="V30" i="131" s="1"/>
  <c r="T29" i="131"/>
  <c r="S29" i="131" s="1"/>
  <c r="I29" i="131"/>
  <c r="B1" i="131"/>
  <c r="W86" i="130"/>
  <c r="T86" i="130"/>
  <c r="S86" i="130"/>
  <c r="I86" i="130"/>
  <c r="W83" i="130"/>
  <c r="W20" i="130" s="1"/>
  <c r="U86" i="130" s="1"/>
  <c r="T83" i="130"/>
  <c r="S83" i="130"/>
  <c r="T75" i="130"/>
  <c r="S75" i="130" s="1"/>
  <c r="I75" i="130"/>
  <c r="T74" i="130"/>
  <c r="S74" i="130" s="1"/>
  <c r="I74" i="130"/>
  <c r="V73" i="130"/>
  <c r="T73" i="130"/>
  <c r="S73" i="130"/>
  <c r="W73" i="130" s="1"/>
  <c r="I73" i="130"/>
  <c r="T72" i="130"/>
  <c r="S72" i="130" s="1"/>
  <c r="I72" i="130"/>
  <c r="T69" i="130"/>
  <c r="S69" i="130" s="1"/>
  <c r="I69" i="130"/>
  <c r="T68" i="130"/>
  <c r="S68" i="130" s="1"/>
  <c r="I68" i="130"/>
  <c r="T67" i="130"/>
  <c r="S67" i="130" s="1"/>
  <c r="I67" i="130"/>
  <c r="T59" i="130"/>
  <c r="S59" i="130" s="1"/>
  <c r="I59" i="130"/>
  <c r="V58" i="130"/>
  <c r="T58" i="130"/>
  <c r="S58" i="130"/>
  <c r="W58" i="130" s="1"/>
  <c r="W57" i="130"/>
  <c r="T57" i="130"/>
  <c r="S57" i="130"/>
  <c r="I57" i="130"/>
  <c r="T56" i="130"/>
  <c r="S56" i="130"/>
  <c r="I56" i="130"/>
  <c r="W54" i="130"/>
  <c r="T54" i="130"/>
  <c r="S54" i="130"/>
  <c r="I54" i="130"/>
  <c r="W53" i="130"/>
  <c r="T53" i="130"/>
  <c r="S53" i="130"/>
  <c r="I53" i="130"/>
  <c r="T52" i="130"/>
  <c r="S52" i="130"/>
  <c r="I52" i="130"/>
  <c r="T51" i="130"/>
  <c r="S51" i="130"/>
  <c r="I51" i="130"/>
  <c r="W50" i="130"/>
  <c r="T50" i="130"/>
  <c r="S50" i="130"/>
  <c r="I50" i="130"/>
  <c r="W49" i="130"/>
  <c r="T49" i="130"/>
  <c r="S49" i="130"/>
  <c r="I49" i="130"/>
  <c r="T48" i="130"/>
  <c r="S48" i="130"/>
  <c r="I48" i="130"/>
  <c r="T46" i="130"/>
  <c r="S46" i="130"/>
  <c r="I46" i="130"/>
  <c r="W45" i="130"/>
  <c r="T45" i="130"/>
  <c r="S45" i="130"/>
  <c r="I45" i="130"/>
  <c r="W44" i="130"/>
  <c r="T44" i="130"/>
  <c r="S44" i="130"/>
  <c r="I44" i="130"/>
  <c r="W43" i="130"/>
  <c r="T43" i="130"/>
  <c r="S43" i="130"/>
  <c r="I43" i="130"/>
  <c r="T42" i="130"/>
  <c r="S42" i="130"/>
  <c r="I42" i="130"/>
  <c r="W41" i="130"/>
  <c r="T41" i="130"/>
  <c r="S41" i="130"/>
  <c r="I41" i="130"/>
  <c r="W40" i="130"/>
  <c r="T40" i="130"/>
  <c r="S40" i="130"/>
  <c r="I40" i="130"/>
  <c r="W39" i="130"/>
  <c r="T39" i="130"/>
  <c r="S39" i="130"/>
  <c r="I39" i="130"/>
  <c r="T38" i="130"/>
  <c r="S38" i="130"/>
  <c r="I38" i="130"/>
  <c r="W30" i="130"/>
  <c r="T30" i="130"/>
  <c r="S30" i="130"/>
  <c r="I30" i="130"/>
  <c r="W29" i="130"/>
  <c r="T29" i="130"/>
  <c r="S29" i="130"/>
  <c r="I29" i="130"/>
  <c r="B1" i="130"/>
  <c r="T116" i="129"/>
  <c r="S116" i="129" s="1"/>
  <c r="I116" i="129"/>
  <c r="V113" i="129"/>
  <c r="T113" i="129"/>
  <c r="S113" i="129"/>
  <c r="U113" i="129" s="1"/>
  <c r="T105" i="129"/>
  <c r="S105" i="129"/>
  <c r="I105" i="129"/>
  <c r="T104" i="129"/>
  <c r="S104" i="129"/>
  <c r="I104" i="129"/>
  <c r="W103" i="129"/>
  <c r="U103" i="129"/>
  <c r="T103" i="129"/>
  <c r="S103" i="129"/>
  <c r="V103" i="129" s="1"/>
  <c r="T102" i="129"/>
  <c r="S102" i="129" s="1"/>
  <c r="I102" i="129"/>
  <c r="T99" i="129"/>
  <c r="S99" i="129" s="1"/>
  <c r="I99" i="129"/>
  <c r="T98" i="129"/>
  <c r="S98" i="129" s="1"/>
  <c r="I98" i="129"/>
  <c r="T97" i="129"/>
  <c r="S97" i="129" s="1"/>
  <c r="I97" i="129"/>
  <c r="T96" i="129"/>
  <c r="S96" i="129"/>
  <c r="W96" i="129" s="1"/>
  <c r="I96" i="129"/>
  <c r="T95" i="129"/>
  <c r="S95" i="129" s="1"/>
  <c r="I95" i="129"/>
  <c r="T87" i="129"/>
  <c r="S87" i="129"/>
  <c r="W87" i="129" s="1"/>
  <c r="I87" i="129"/>
  <c r="T86" i="129"/>
  <c r="S86" i="129"/>
  <c r="T85" i="129"/>
  <c r="S85" i="129" s="1"/>
  <c r="I85" i="129"/>
  <c r="W84" i="129"/>
  <c r="T84" i="129"/>
  <c r="S84" i="129"/>
  <c r="I84" i="129"/>
  <c r="T82" i="129"/>
  <c r="S82" i="129" s="1"/>
  <c r="I82" i="129"/>
  <c r="W81" i="129"/>
  <c r="T81" i="129"/>
  <c r="S81" i="129"/>
  <c r="I81" i="129"/>
  <c r="T80" i="129"/>
  <c r="S80" i="129" s="1"/>
  <c r="I80" i="129"/>
  <c r="W79" i="129"/>
  <c r="T79" i="129"/>
  <c r="S79" i="129"/>
  <c r="I79" i="129"/>
  <c r="T78" i="129"/>
  <c r="S78" i="129" s="1"/>
  <c r="I78" i="129"/>
  <c r="W77" i="129"/>
  <c r="T77" i="129"/>
  <c r="S77" i="129"/>
  <c r="I77" i="129"/>
  <c r="T76" i="129"/>
  <c r="S76" i="129" s="1"/>
  <c r="I76" i="129"/>
  <c r="W75" i="129"/>
  <c r="T75" i="129"/>
  <c r="S75" i="129"/>
  <c r="I75" i="129"/>
  <c r="T74" i="129"/>
  <c r="S74" i="129" s="1"/>
  <c r="I74" i="129"/>
  <c r="W73" i="129"/>
  <c r="T73" i="129"/>
  <c r="S73" i="129"/>
  <c r="I73" i="129"/>
  <c r="T72" i="129"/>
  <c r="S72" i="129" s="1"/>
  <c r="I72" i="129"/>
  <c r="W71" i="129"/>
  <c r="T71" i="129"/>
  <c r="S71" i="129"/>
  <c r="I71" i="129"/>
  <c r="T70" i="129"/>
  <c r="S70" i="129" s="1"/>
  <c r="I70" i="129"/>
  <c r="W69" i="129"/>
  <c r="T69" i="129"/>
  <c r="S69" i="129"/>
  <c r="I69" i="129"/>
  <c r="T68" i="129"/>
  <c r="S68" i="129" s="1"/>
  <c r="I68" i="129"/>
  <c r="W67" i="129"/>
  <c r="T67" i="129"/>
  <c r="S67" i="129"/>
  <c r="I67" i="129"/>
  <c r="T66" i="129"/>
  <c r="S66" i="129" s="1"/>
  <c r="I66" i="129"/>
  <c r="W65" i="129"/>
  <c r="T65" i="129"/>
  <c r="S65" i="129"/>
  <c r="I65" i="129"/>
  <c r="T64" i="129"/>
  <c r="S64" i="129" s="1"/>
  <c r="I64" i="129"/>
  <c r="W62" i="129"/>
  <c r="T62" i="129"/>
  <c r="S62" i="129"/>
  <c r="I62" i="129"/>
  <c r="T61" i="129"/>
  <c r="S61" i="129" s="1"/>
  <c r="I61" i="129"/>
  <c r="W60" i="129"/>
  <c r="T60" i="129"/>
  <c r="S60" i="129"/>
  <c r="I60" i="129"/>
  <c r="T59" i="129"/>
  <c r="S59" i="129" s="1"/>
  <c r="I59" i="129"/>
  <c r="W58" i="129"/>
  <c r="T58" i="129"/>
  <c r="S58" i="129"/>
  <c r="I58" i="129"/>
  <c r="T57" i="129"/>
  <c r="S57" i="129" s="1"/>
  <c r="I57" i="129"/>
  <c r="W56" i="129"/>
  <c r="T56" i="129"/>
  <c r="S56" i="129"/>
  <c r="I56" i="129"/>
  <c r="T55" i="129"/>
  <c r="S55" i="129" s="1"/>
  <c r="I55" i="129"/>
  <c r="W54" i="129"/>
  <c r="T54" i="129"/>
  <c r="S54" i="129"/>
  <c r="I54" i="129"/>
  <c r="T53" i="129"/>
  <c r="S53" i="129" s="1"/>
  <c r="I53" i="129"/>
  <c r="W52" i="129"/>
  <c r="T52" i="129"/>
  <c r="S52" i="129"/>
  <c r="I52" i="129"/>
  <c r="T51" i="129"/>
  <c r="S51" i="129" s="1"/>
  <c r="I51" i="129"/>
  <c r="W50" i="129"/>
  <c r="T50" i="129"/>
  <c r="S50" i="129"/>
  <c r="I50" i="129"/>
  <c r="T49" i="129"/>
  <c r="S49" i="129" s="1"/>
  <c r="I49" i="129"/>
  <c r="W48" i="129"/>
  <c r="T48" i="129"/>
  <c r="S48" i="129"/>
  <c r="I48" i="129"/>
  <c r="T47" i="129"/>
  <c r="S47" i="129" s="1"/>
  <c r="I47" i="129"/>
  <c r="W46" i="129"/>
  <c r="T46" i="129"/>
  <c r="S46" i="129"/>
  <c r="I46" i="129"/>
  <c r="T45" i="129"/>
  <c r="S45" i="129" s="1"/>
  <c r="I45" i="129"/>
  <c r="W44" i="129"/>
  <c r="T44" i="129"/>
  <c r="S44" i="129"/>
  <c r="I44" i="129"/>
  <c r="T43" i="129"/>
  <c r="S43" i="129" s="1"/>
  <c r="I43" i="129"/>
  <c r="W42" i="129"/>
  <c r="T42" i="129"/>
  <c r="S42" i="129"/>
  <c r="I42" i="129"/>
  <c r="T41" i="129"/>
  <c r="S41" i="129" s="1"/>
  <c r="I41" i="129"/>
  <c r="W40" i="129"/>
  <c r="T40" i="129"/>
  <c r="S40" i="129"/>
  <c r="I40" i="129"/>
  <c r="T39" i="129"/>
  <c r="S39" i="129" s="1"/>
  <c r="I39" i="129"/>
  <c r="W38" i="129"/>
  <c r="T38" i="129"/>
  <c r="S38" i="129"/>
  <c r="I38" i="129"/>
  <c r="T30" i="129"/>
  <c r="S30" i="129" s="1"/>
  <c r="I30" i="129"/>
  <c r="W29" i="129"/>
  <c r="T29" i="129"/>
  <c r="S29" i="129"/>
  <c r="I29" i="129"/>
  <c r="B1" i="129"/>
  <c r="T116" i="128"/>
  <c r="S116" i="128"/>
  <c r="I116" i="128"/>
  <c r="V113" i="128"/>
  <c r="U113" i="128"/>
  <c r="T113" i="128"/>
  <c r="S113" i="128"/>
  <c r="W113" i="128" s="1"/>
  <c r="T105" i="128"/>
  <c r="S105" i="128"/>
  <c r="I105" i="128"/>
  <c r="T104" i="128"/>
  <c r="S104" i="128" s="1"/>
  <c r="I104" i="128"/>
  <c r="T103" i="128"/>
  <c r="S103" i="128"/>
  <c r="T102" i="128"/>
  <c r="S102" i="128"/>
  <c r="I102" i="128"/>
  <c r="T99" i="128"/>
  <c r="S99" i="128"/>
  <c r="W99" i="128" s="1"/>
  <c r="I99" i="128"/>
  <c r="T98" i="128"/>
  <c r="S98" i="128"/>
  <c r="I98" i="128"/>
  <c r="T97" i="128"/>
  <c r="S97" i="128"/>
  <c r="W97" i="128" s="1"/>
  <c r="I97" i="128"/>
  <c r="W96" i="128"/>
  <c r="T96" i="128"/>
  <c r="S96" i="128"/>
  <c r="I96" i="128"/>
  <c r="T95" i="128"/>
  <c r="S95" i="128"/>
  <c r="W95" i="128" s="1"/>
  <c r="I95" i="128"/>
  <c r="T87" i="128"/>
  <c r="S87" i="128" s="1"/>
  <c r="I87" i="128"/>
  <c r="W86" i="128"/>
  <c r="T86" i="128"/>
  <c r="S86" i="128"/>
  <c r="T85" i="128"/>
  <c r="S85" i="128" s="1"/>
  <c r="I85" i="128"/>
  <c r="T84" i="128"/>
  <c r="S84" i="128"/>
  <c r="I84" i="128"/>
  <c r="T82" i="128"/>
  <c r="S82" i="128" s="1"/>
  <c r="I82" i="128"/>
  <c r="T81" i="128"/>
  <c r="S81" i="128"/>
  <c r="I81" i="128"/>
  <c r="T80" i="128"/>
  <c r="S80" i="128" s="1"/>
  <c r="I80" i="128"/>
  <c r="T79" i="128"/>
  <c r="S79" i="128"/>
  <c r="I79" i="128"/>
  <c r="T78" i="128"/>
  <c r="S78" i="128" s="1"/>
  <c r="I78" i="128"/>
  <c r="T77" i="128"/>
  <c r="S77" i="128"/>
  <c r="I77" i="128"/>
  <c r="T76" i="128"/>
  <c r="S76" i="128" s="1"/>
  <c r="I76" i="128"/>
  <c r="T75" i="128"/>
  <c r="S75" i="128"/>
  <c r="I75" i="128"/>
  <c r="T74" i="128"/>
  <c r="S74" i="128" s="1"/>
  <c r="I74" i="128"/>
  <c r="T73" i="128"/>
  <c r="S73" i="128"/>
  <c r="I73" i="128"/>
  <c r="T72" i="128"/>
  <c r="S72" i="128" s="1"/>
  <c r="I72" i="128"/>
  <c r="T71" i="128"/>
  <c r="S71" i="128"/>
  <c r="I71" i="128"/>
  <c r="T70" i="128"/>
  <c r="S70" i="128" s="1"/>
  <c r="I70" i="128"/>
  <c r="T69" i="128"/>
  <c r="S69" i="128"/>
  <c r="I69" i="128"/>
  <c r="T68" i="128"/>
  <c r="S68" i="128" s="1"/>
  <c r="I68" i="128"/>
  <c r="T67" i="128"/>
  <c r="S67" i="128"/>
  <c r="I67" i="128"/>
  <c r="T66" i="128"/>
  <c r="S66" i="128" s="1"/>
  <c r="I66" i="128"/>
  <c r="T65" i="128"/>
  <c r="S65" i="128"/>
  <c r="I65" i="128"/>
  <c r="T64" i="128"/>
  <c r="S64" i="128" s="1"/>
  <c r="I64" i="128"/>
  <c r="T62" i="128"/>
  <c r="S62" i="128"/>
  <c r="I62" i="128"/>
  <c r="T61" i="128"/>
  <c r="S61" i="128" s="1"/>
  <c r="I61" i="128"/>
  <c r="T60" i="128"/>
  <c r="S60" i="128"/>
  <c r="I60" i="128"/>
  <c r="T59" i="128"/>
  <c r="S59" i="128" s="1"/>
  <c r="I59" i="128"/>
  <c r="T58" i="128"/>
  <c r="S58" i="128"/>
  <c r="I58" i="128"/>
  <c r="T57" i="128"/>
  <c r="S57" i="128" s="1"/>
  <c r="I57" i="128"/>
  <c r="T56" i="128"/>
  <c r="S56" i="128"/>
  <c r="I56" i="128"/>
  <c r="T55" i="128"/>
  <c r="S55" i="128" s="1"/>
  <c r="I55" i="128"/>
  <c r="T54" i="128"/>
  <c r="S54" i="128"/>
  <c r="I54" i="128"/>
  <c r="T53" i="128"/>
  <c r="S53" i="128" s="1"/>
  <c r="I53" i="128"/>
  <c r="T52" i="128"/>
  <c r="S52" i="128"/>
  <c r="I52" i="128"/>
  <c r="T51" i="128"/>
  <c r="S51" i="128" s="1"/>
  <c r="I51" i="128"/>
  <c r="T50" i="128"/>
  <c r="S50" i="128"/>
  <c r="I50" i="128"/>
  <c r="T49" i="128"/>
  <c r="S49" i="128" s="1"/>
  <c r="I49" i="128"/>
  <c r="T48" i="128"/>
  <c r="S48" i="128"/>
  <c r="I48" i="128"/>
  <c r="T47" i="128"/>
  <c r="S47" i="128" s="1"/>
  <c r="I47" i="128"/>
  <c r="T46" i="128"/>
  <c r="S46" i="128"/>
  <c r="I46" i="128"/>
  <c r="T45" i="128"/>
  <c r="S45" i="128" s="1"/>
  <c r="I45" i="128"/>
  <c r="T44" i="128"/>
  <c r="S44" i="128"/>
  <c r="I44" i="128"/>
  <c r="T43" i="128"/>
  <c r="S43" i="128" s="1"/>
  <c r="I43" i="128"/>
  <c r="T42" i="128"/>
  <c r="S42" i="128"/>
  <c r="I42" i="128"/>
  <c r="T41" i="128"/>
  <c r="S41" i="128" s="1"/>
  <c r="I41" i="128"/>
  <c r="T40" i="128"/>
  <c r="S40" i="128"/>
  <c r="I40" i="128"/>
  <c r="T39" i="128"/>
  <c r="S39" i="128" s="1"/>
  <c r="I39" i="128"/>
  <c r="T38" i="128"/>
  <c r="S38" i="128"/>
  <c r="I38" i="128"/>
  <c r="T30" i="128"/>
  <c r="S30" i="128" s="1"/>
  <c r="I30" i="128"/>
  <c r="T29" i="128"/>
  <c r="S29" i="128"/>
  <c r="I29" i="128"/>
  <c r="B1" i="128"/>
  <c r="W41" i="128" l="1"/>
  <c r="W49" i="128"/>
  <c r="W57" i="128"/>
  <c r="W66" i="128"/>
  <c r="W70" i="128"/>
  <c r="W82" i="128"/>
  <c r="U103" i="128"/>
  <c r="W103" i="128"/>
  <c r="V103" i="128"/>
  <c r="W39" i="128"/>
  <c r="W51" i="128"/>
  <c r="W55" i="128"/>
  <c r="W64" i="128"/>
  <c r="W76" i="128"/>
  <c r="W80" i="128"/>
  <c r="W85" i="128"/>
  <c r="W105" i="128"/>
  <c r="W95" i="129"/>
  <c r="W30" i="128"/>
  <c r="W45" i="128"/>
  <c r="W53" i="128"/>
  <c r="W61" i="128"/>
  <c r="W74" i="128"/>
  <c r="W78" i="128"/>
  <c r="W98" i="128"/>
  <c r="W43" i="128"/>
  <c r="W47" i="128"/>
  <c r="W59" i="128"/>
  <c r="W68" i="128"/>
  <c r="W72" i="128"/>
  <c r="V86" i="128"/>
  <c r="U86" i="128"/>
  <c r="W87" i="128"/>
  <c r="W38" i="128"/>
  <c r="W42" i="128"/>
  <c r="W46" i="128"/>
  <c r="W50" i="128"/>
  <c r="W54" i="128"/>
  <c r="W58" i="128"/>
  <c r="W62" i="128"/>
  <c r="W67" i="128"/>
  <c r="W71" i="128"/>
  <c r="W75" i="128"/>
  <c r="W79" i="128"/>
  <c r="W84" i="128"/>
  <c r="V86" i="129"/>
  <c r="U86" i="129"/>
  <c r="W104" i="129"/>
  <c r="W74" i="130"/>
  <c r="W53" i="131"/>
  <c r="W70" i="131"/>
  <c r="V84" i="131"/>
  <c r="U84" i="131"/>
  <c r="W104" i="131"/>
  <c r="W110" i="131"/>
  <c r="W105" i="129"/>
  <c r="W17" i="130"/>
  <c r="W48" i="130"/>
  <c r="W51" i="130"/>
  <c r="V83" i="130"/>
  <c r="U83" i="130"/>
  <c r="E20" i="130" s="1"/>
  <c r="W29" i="131"/>
  <c r="W34" i="131"/>
  <c r="W54" i="131"/>
  <c r="W57" i="131"/>
  <c r="W71" i="131"/>
  <c r="W75" i="131"/>
  <c r="W81" i="131"/>
  <c r="W42" i="130"/>
  <c r="W31" i="131"/>
  <c r="W49" i="131"/>
  <c r="W66" i="131"/>
  <c r="W82" i="131"/>
  <c r="W100" i="131"/>
  <c r="W29" i="128"/>
  <c r="W40" i="128"/>
  <c r="W44" i="128"/>
  <c r="W48" i="128"/>
  <c r="W52" i="128"/>
  <c r="W56" i="128"/>
  <c r="W60" i="128"/>
  <c r="W65" i="128"/>
  <c r="W69" i="128"/>
  <c r="W73" i="128"/>
  <c r="W77" i="128"/>
  <c r="W81" i="128"/>
  <c r="W104" i="128"/>
  <c r="W46" i="130"/>
  <c r="W59" i="130"/>
  <c r="W102" i="128"/>
  <c r="W116" i="128"/>
  <c r="W20" i="128" s="1"/>
  <c r="U116" i="128" s="1"/>
  <c r="E20" i="128" s="1"/>
  <c r="W30" i="129"/>
  <c r="W17" i="129" s="1"/>
  <c r="U30" i="129" s="1"/>
  <c r="W39" i="129"/>
  <c r="W18" i="129" s="1"/>
  <c r="U52" i="129" s="1"/>
  <c r="W41" i="129"/>
  <c r="W43" i="129"/>
  <c r="W45" i="129"/>
  <c r="W47" i="129"/>
  <c r="W49" i="129"/>
  <c r="W51" i="129"/>
  <c r="W53" i="129"/>
  <c r="W55" i="129"/>
  <c r="W57" i="129"/>
  <c r="W59" i="129"/>
  <c r="W61" i="129"/>
  <c r="W64" i="129"/>
  <c r="W66" i="129"/>
  <c r="W68" i="129"/>
  <c r="W70" i="129"/>
  <c r="W72" i="129"/>
  <c r="W74" i="129"/>
  <c r="W76" i="129"/>
  <c r="W78" i="129"/>
  <c r="W80" i="129"/>
  <c r="W82" i="129"/>
  <c r="W85" i="129"/>
  <c r="W86" i="129"/>
  <c r="W97" i="129"/>
  <c r="W102" i="129"/>
  <c r="W116" i="129"/>
  <c r="W38" i="130"/>
  <c r="W52" i="130"/>
  <c r="W56" i="130"/>
  <c r="W67" i="130"/>
  <c r="W19" i="130" s="1"/>
  <c r="U72" i="130"/>
  <c r="W72" i="130"/>
  <c r="W42" i="131"/>
  <c r="W45" i="131"/>
  <c r="W58" i="131"/>
  <c r="W62" i="131"/>
  <c r="W76" i="131"/>
  <c r="W79" i="131"/>
  <c r="W84" i="131"/>
  <c r="W94" i="131"/>
  <c r="W106" i="131"/>
  <c r="W109" i="131"/>
  <c r="W99" i="129"/>
  <c r="W69" i="130"/>
  <c r="U69" i="130"/>
  <c r="W108" i="131"/>
  <c r="W122" i="131"/>
  <c r="W98" i="129"/>
  <c r="W16" i="129" s="1"/>
  <c r="U68" i="130"/>
  <c r="W68" i="130"/>
  <c r="W75" i="130"/>
  <c r="U75" i="130"/>
  <c r="W83" i="131"/>
  <c r="W107" i="131"/>
  <c r="W113" i="129"/>
  <c r="U58" i="130"/>
  <c r="U73" i="130"/>
  <c r="U32" i="131"/>
  <c r="W105" i="131"/>
  <c r="W119" i="131"/>
  <c r="W20" i="131" s="1"/>
  <c r="U122" i="131" s="1"/>
  <c r="E20" i="131" s="1"/>
  <c r="V98" i="129" l="1"/>
  <c r="V96" i="129"/>
  <c r="V97" i="129"/>
  <c r="V73" i="129"/>
  <c r="V87" i="129"/>
  <c r="V84" i="129"/>
  <c r="V81" i="129"/>
  <c r="V79" i="129"/>
  <c r="V77" i="129"/>
  <c r="V75" i="129"/>
  <c r="V71" i="129"/>
  <c r="V69" i="129"/>
  <c r="V67" i="129"/>
  <c r="V65" i="129"/>
  <c r="V62" i="129"/>
  <c r="V60" i="129"/>
  <c r="V58" i="129"/>
  <c r="V56" i="129"/>
  <c r="V54" i="129"/>
  <c r="V52" i="129"/>
  <c r="V50" i="129"/>
  <c r="V48" i="129"/>
  <c r="V46" i="129"/>
  <c r="V44" i="129"/>
  <c r="V42" i="129"/>
  <c r="V40" i="129"/>
  <c r="V38" i="129"/>
  <c r="V29" i="129"/>
  <c r="V95" i="129"/>
  <c r="V30" i="129"/>
  <c r="V41" i="129"/>
  <c r="V45" i="129"/>
  <c r="V49" i="129"/>
  <c r="V53" i="129"/>
  <c r="V57" i="129"/>
  <c r="V61" i="129"/>
  <c r="V66" i="129"/>
  <c r="V70" i="129"/>
  <c r="V74" i="129"/>
  <c r="V78" i="129"/>
  <c r="V82" i="129"/>
  <c r="V99" i="129"/>
  <c r="V105" i="129"/>
  <c r="V116" i="129"/>
  <c r="V104" i="129"/>
  <c r="V39" i="129"/>
  <c r="V43" i="129"/>
  <c r="V47" i="129"/>
  <c r="V51" i="129"/>
  <c r="V55" i="129"/>
  <c r="V59" i="129"/>
  <c r="V64" i="129"/>
  <c r="V68" i="129"/>
  <c r="V72" i="129"/>
  <c r="V76" i="129"/>
  <c r="V80" i="129"/>
  <c r="V85" i="129"/>
  <c r="V102" i="129"/>
  <c r="U73" i="129"/>
  <c r="U56" i="129"/>
  <c r="U40" i="129"/>
  <c r="W19" i="131"/>
  <c r="U67" i="130"/>
  <c r="U74" i="130"/>
  <c r="W18" i="130"/>
  <c r="W16" i="130"/>
  <c r="U69" i="129"/>
  <c r="U29" i="129"/>
  <c r="E17" i="129" s="1"/>
  <c r="W19" i="128"/>
  <c r="U87" i="129"/>
  <c r="U85" i="129"/>
  <c r="U82" i="129"/>
  <c r="U80" i="129"/>
  <c r="U78" i="129"/>
  <c r="U76" i="129"/>
  <c r="U74" i="129"/>
  <c r="U72" i="129"/>
  <c r="U70" i="129"/>
  <c r="U68" i="129"/>
  <c r="U66" i="129"/>
  <c r="U64" i="129"/>
  <c r="U61" i="129"/>
  <c r="U59" i="129"/>
  <c r="U57" i="129"/>
  <c r="U55" i="129"/>
  <c r="U53" i="129"/>
  <c r="U51" i="129"/>
  <c r="U49" i="129"/>
  <c r="U47" i="129"/>
  <c r="U45" i="129"/>
  <c r="U43" i="129"/>
  <c r="U41" i="129"/>
  <c r="U39" i="129"/>
  <c r="U38" i="129"/>
  <c r="U46" i="129"/>
  <c r="U54" i="129"/>
  <c r="U62" i="129"/>
  <c r="U71" i="129"/>
  <c r="U79" i="129"/>
  <c r="U42" i="129"/>
  <c r="U50" i="129"/>
  <c r="U58" i="129"/>
  <c r="U67" i="129"/>
  <c r="U75" i="129"/>
  <c r="U84" i="129"/>
  <c r="U81" i="129"/>
  <c r="U65" i="129"/>
  <c r="U48" i="129"/>
  <c r="W18" i="128"/>
  <c r="U77" i="129"/>
  <c r="U60" i="129"/>
  <c r="U44" i="129"/>
  <c r="W16" i="128"/>
  <c r="W17" i="128"/>
  <c r="W19" i="129"/>
  <c r="W20" i="129"/>
  <c r="U116" i="129" s="1"/>
  <c r="E20" i="129" s="1"/>
  <c r="W18" i="131"/>
  <c r="W17" i="131"/>
  <c r="W16" i="131"/>
  <c r="U29" i="130"/>
  <c r="E17" i="130" s="1"/>
  <c r="U30" i="130"/>
  <c r="E16" i="129" l="1"/>
  <c r="V107" i="131"/>
  <c r="V106" i="131"/>
  <c r="V83" i="131"/>
  <c r="V42" i="131"/>
  <c r="V76" i="131"/>
  <c r="V104" i="131"/>
  <c r="V63" i="131"/>
  <c r="V81" i="131"/>
  <c r="V50" i="131"/>
  <c r="V101" i="131"/>
  <c r="V55" i="131"/>
  <c r="V73" i="131"/>
  <c r="V102" i="131"/>
  <c r="V52" i="131"/>
  <c r="V69" i="131"/>
  <c r="V82" i="131"/>
  <c r="V53" i="131"/>
  <c r="V29" i="131"/>
  <c r="V46" i="131"/>
  <c r="V49" i="131"/>
  <c r="V67" i="131"/>
  <c r="V109" i="131"/>
  <c r="V47" i="131"/>
  <c r="V64" i="131"/>
  <c r="V92" i="131"/>
  <c r="V44" i="131"/>
  <c r="V61" i="131"/>
  <c r="V78" i="131"/>
  <c r="V97" i="131"/>
  <c r="V108" i="131"/>
  <c r="V71" i="131"/>
  <c r="V110" i="131"/>
  <c r="V62" i="131"/>
  <c r="V51" i="131"/>
  <c r="V96" i="131"/>
  <c r="V48" i="131"/>
  <c r="V70" i="131"/>
  <c r="V34" i="131"/>
  <c r="V79" i="131"/>
  <c r="V94" i="131"/>
  <c r="V60" i="131"/>
  <c r="V56" i="131"/>
  <c r="V122" i="131"/>
  <c r="V57" i="131"/>
  <c r="V31" i="131"/>
  <c r="V66" i="131"/>
  <c r="V68" i="131"/>
  <c r="V65" i="131"/>
  <c r="V93" i="131"/>
  <c r="V54" i="131"/>
  <c r="V75" i="131"/>
  <c r="V95" i="131"/>
  <c r="V100" i="131"/>
  <c r="V58" i="131"/>
  <c r="V45" i="131"/>
  <c r="V43" i="131"/>
  <c r="V77" i="131"/>
  <c r="V74" i="131"/>
  <c r="V103" i="131"/>
  <c r="U96" i="129"/>
  <c r="U102" i="129"/>
  <c r="U105" i="129"/>
  <c r="U98" i="129"/>
  <c r="U104" i="129"/>
  <c r="U97" i="129"/>
  <c r="U99" i="129"/>
  <c r="U95" i="129"/>
  <c r="E19" i="130"/>
  <c r="U29" i="131"/>
  <c r="E17" i="131" s="1"/>
  <c r="U31" i="131"/>
  <c r="U34" i="131"/>
  <c r="U29" i="128"/>
  <c r="U30" i="128"/>
  <c r="E18" i="129"/>
  <c r="V68" i="130"/>
  <c r="V75" i="130"/>
  <c r="V67" i="130"/>
  <c r="V52" i="130"/>
  <c r="V51" i="130"/>
  <c r="V42" i="130"/>
  <c r="V56" i="130"/>
  <c r="V49" i="130"/>
  <c r="V86" i="130"/>
  <c r="V30" i="130"/>
  <c r="V54" i="130"/>
  <c r="V59" i="130"/>
  <c r="V38" i="130"/>
  <c r="V40" i="130"/>
  <c r="V45" i="130"/>
  <c r="V39" i="130"/>
  <c r="V74" i="130"/>
  <c r="V53" i="130"/>
  <c r="V72" i="130"/>
  <c r="V41" i="130"/>
  <c r="V69" i="130"/>
  <c r="V48" i="130"/>
  <c r="V29" i="130"/>
  <c r="V50" i="130"/>
  <c r="V57" i="130"/>
  <c r="V46" i="130"/>
  <c r="V43" i="130"/>
  <c r="V44" i="130"/>
  <c r="U92" i="131"/>
  <c r="U103" i="131"/>
  <c r="U102" i="131"/>
  <c r="U97" i="131"/>
  <c r="U96" i="131"/>
  <c r="U93" i="131"/>
  <c r="U110" i="131"/>
  <c r="U109" i="131"/>
  <c r="U107" i="131"/>
  <c r="U104" i="131"/>
  <c r="U95" i="131"/>
  <c r="U108" i="131"/>
  <c r="U101" i="131"/>
  <c r="U100" i="131"/>
  <c r="U106" i="131"/>
  <c r="U94" i="131"/>
  <c r="U77" i="131"/>
  <c r="U74" i="131"/>
  <c r="U60" i="131"/>
  <c r="U56" i="131"/>
  <c r="U43" i="131"/>
  <c r="U68" i="131"/>
  <c r="U65" i="131"/>
  <c r="U51" i="131"/>
  <c r="U44" i="131"/>
  <c r="U73" i="131"/>
  <c r="U69" i="131"/>
  <c r="U55" i="131"/>
  <c r="U52" i="131"/>
  <c r="U48" i="131"/>
  <c r="U78" i="131"/>
  <c r="U64" i="131"/>
  <c r="U61" i="131"/>
  <c r="U47" i="131"/>
  <c r="U71" i="131"/>
  <c r="U53" i="131"/>
  <c r="U49" i="131"/>
  <c r="U58" i="131"/>
  <c r="U54" i="131"/>
  <c r="U81" i="131"/>
  <c r="U76" i="131"/>
  <c r="U46" i="131"/>
  <c r="U57" i="131"/>
  <c r="U66" i="131"/>
  <c r="U83" i="131"/>
  <c r="U63" i="131"/>
  <c r="U75" i="131"/>
  <c r="U45" i="131"/>
  <c r="U82" i="131"/>
  <c r="U50" i="131"/>
  <c r="U62" i="131"/>
  <c r="U42" i="131"/>
  <c r="U70" i="131"/>
  <c r="U67" i="131"/>
  <c r="U79" i="131"/>
  <c r="V99" i="128"/>
  <c r="V97" i="128"/>
  <c r="V73" i="128"/>
  <c r="V52" i="128"/>
  <c r="V48" i="128"/>
  <c r="V29" i="128"/>
  <c r="V84" i="128"/>
  <c r="V79" i="128"/>
  <c r="V67" i="128"/>
  <c r="V62" i="128"/>
  <c r="V54" i="128"/>
  <c r="V46" i="128"/>
  <c r="V38" i="128"/>
  <c r="V81" i="128"/>
  <c r="V77" i="128"/>
  <c r="V69" i="128"/>
  <c r="V65" i="128"/>
  <c r="V60" i="128"/>
  <c r="V56" i="128"/>
  <c r="V44" i="128"/>
  <c r="V40" i="128"/>
  <c r="V75" i="128"/>
  <c r="V71" i="128"/>
  <c r="V58" i="128"/>
  <c r="V50" i="128"/>
  <c r="V42" i="128"/>
  <c r="V98" i="128"/>
  <c r="V104" i="128"/>
  <c r="V70" i="128"/>
  <c r="V39" i="128"/>
  <c r="V55" i="128"/>
  <c r="V64" i="128"/>
  <c r="V80" i="128"/>
  <c r="V85" i="128"/>
  <c r="V74" i="128"/>
  <c r="V43" i="128"/>
  <c r="V59" i="128"/>
  <c r="V68" i="128"/>
  <c r="V96" i="128"/>
  <c r="V41" i="128"/>
  <c r="V49" i="128"/>
  <c r="V57" i="128"/>
  <c r="V66" i="128"/>
  <c r="V82" i="128"/>
  <c r="V51" i="128"/>
  <c r="V76" i="128"/>
  <c r="V105" i="128"/>
  <c r="V45" i="128"/>
  <c r="V61" i="128"/>
  <c r="V78" i="128"/>
  <c r="V47" i="128"/>
  <c r="V102" i="128"/>
  <c r="V95" i="128"/>
  <c r="V30" i="128"/>
  <c r="V53" i="128"/>
  <c r="V116" i="128"/>
  <c r="V72" i="128"/>
  <c r="V87" i="128"/>
  <c r="U87" i="128"/>
  <c r="U44" i="128"/>
  <c r="U52" i="128"/>
  <c r="U60" i="128"/>
  <c r="U77" i="128"/>
  <c r="U42" i="128"/>
  <c r="U51" i="128"/>
  <c r="U58" i="128"/>
  <c r="U67" i="128"/>
  <c r="U76" i="128"/>
  <c r="U84" i="128"/>
  <c r="U45" i="128"/>
  <c r="U53" i="128"/>
  <c r="U61" i="128"/>
  <c r="U78" i="128"/>
  <c r="U38" i="128"/>
  <c r="U54" i="128"/>
  <c r="U62" i="128"/>
  <c r="U79" i="128"/>
  <c r="U70" i="128"/>
  <c r="U46" i="128"/>
  <c r="U41" i="128"/>
  <c r="U49" i="128"/>
  <c r="U57" i="128"/>
  <c r="U66" i="128"/>
  <c r="U82" i="128"/>
  <c r="U40" i="128"/>
  <c r="U48" i="128"/>
  <c r="U56" i="128"/>
  <c r="U65" i="128"/>
  <c r="U81" i="128"/>
  <c r="U47" i="128"/>
  <c r="U72" i="128"/>
  <c r="U73" i="128"/>
  <c r="U39" i="128"/>
  <c r="U55" i="128"/>
  <c r="U64" i="128"/>
  <c r="U80" i="128"/>
  <c r="U85" i="128"/>
  <c r="U69" i="128"/>
  <c r="U43" i="128"/>
  <c r="U50" i="128"/>
  <c r="U75" i="128"/>
  <c r="U71" i="128"/>
  <c r="U68" i="128"/>
  <c r="U74" i="128"/>
  <c r="U59" i="128"/>
  <c r="U99" i="128"/>
  <c r="U95" i="128"/>
  <c r="U97" i="128"/>
  <c r="U104" i="128"/>
  <c r="U102" i="128"/>
  <c r="U96" i="128"/>
  <c r="U105" i="128"/>
  <c r="U98" i="128"/>
  <c r="U53" i="130"/>
  <c r="U50" i="130"/>
  <c r="U41" i="130"/>
  <c r="U54" i="130"/>
  <c r="U49" i="130"/>
  <c r="U45" i="130"/>
  <c r="U44" i="130"/>
  <c r="U40" i="130"/>
  <c r="U48" i="130"/>
  <c r="U57" i="130"/>
  <c r="U59" i="130"/>
  <c r="U38" i="130"/>
  <c r="U39" i="130"/>
  <c r="U51" i="130"/>
  <c r="U42" i="130"/>
  <c r="U43" i="130"/>
  <c r="U56" i="130"/>
  <c r="U52" i="130"/>
  <c r="U46" i="130"/>
  <c r="E18" i="128" l="1"/>
  <c r="E16" i="128"/>
  <c r="E19" i="131"/>
  <c r="E19" i="129"/>
  <c r="E18" i="130"/>
  <c r="E18" i="131"/>
  <c r="E16" i="131"/>
  <c r="E16" i="130"/>
  <c r="E19" i="128"/>
  <c r="E17" i="128"/>
  <c r="T86" i="127" l="1"/>
  <c r="S86" i="127" s="1"/>
  <c r="I86" i="127"/>
  <c r="V83" i="127"/>
  <c r="U83" i="127"/>
  <c r="T83" i="127"/>
  <c r="S83" i="127"/>
  <c r="W83" i="127" s="1"/>
  <c r="T75" i="127"/>
  <c r="S75" i="127"/>
  <c r="W75" i="127" s="1"/>
  <c r="I75" i="127"/>
  <c r="T74" i="127"/>
  <c r="S74" i="127" s="1"/>
  <c r="I74" i="127"/>
  <c r="T73" i="127"/>
  <c r="S73" i="127"/>
  <c r="T72" i="127"/>
  <c r="S72" i="127" s="1"/>
  <c r="I72" i="127"/>
  <c r="T69" i="127"/>
  <c r="S69" i="127" s="1"/>
  <c r="I69" i="127"/>
  <c r="T68" i="127"/>
  <c r="S68" i="127" s="1"/>
  <c r="I68" i="127"/>
  <c r="T67" i="127"/>
  <c r="S67" i="127" s="1"/>
  <c r="I67" i="127"/>
  <c r="T59" i="127"/>
  <c r="S59" i="127" s="1"/>
  <c r="I59" i="127"/>
  <c r="V58" i="127"/>
  <c r="U58" i="127"/>
  <c r="T58" i="127"/>
  <c r="S58" i="127"/>
  <c r="W58" i="127" s="1"/>
  <c r="W57" i="127"/>
  <c r="T57" i="127"/>
  <c r="S57" i="127"/>
  <c r="I57" i="127"/>
  <c r="T56" i="127"/>
  <c r="S56" i="127" s="1"/>
  <c r="I56" i="127"/>
  <c r="W54" i="127"/>
  <c r="T54" i="127"/>
  <c r="S54" i="127"/>
  <c r="I54" i="127"/>
  <c r="T53" i="127"/>
  <c r="S53" i="127" s="1"/>
  <c r="I53" i="127"/>
  <c r="T52" i="127"/>
  <c r="S52" i="127"/>
  <c r="W52" i="127" s="1"/>
  <c r="I52" i="127"/>
  <c r="T51" i="127"/>
  <c r="S51" i="127" s="1"/>
  <c r="I51" i="127"/>
  <c r="T50" i="127"/>
  <c r="S50" i="127"/>
  <c r="I50" i="127"/>
  <c r="T49" i="127"/>
  <c r="S49" i="127" s="1"/>
  <c r="I49" i="127"/>
  <c r="W48" i="127"/>
  <c r="T48" i="127"/>
  <c r="S48" i="127"/>
  <c r="I48" i="127"/>
  <c r="T46" i="127"/>
  <c r="S46" i="127" s="1"/>
  <c r="I46" i="127"/>
  <c r="W45" i="127"/>
  <c r="T45" i="127"/>
  <c r="S45" i="127"/>
  <c r="I45" i="127"/>
  <c r="T44" i="127"/>
  <c r="S44" i="127" s="1"/>
  <c r="I44" i="127"/>
  <c r="T43" i="127"/>
  <c r="S43" i="127"/>
  <c r="W43" i="127" s="1"/>
  <c r="I43" i="127"/>
  <c r="T42" i="127"/>
  <c r="S42" i="127" s="1"/>
  <c r="I42" i="127"/>
  <c r="T41" i="127"/>
  <c r="S41" i="127"/>
  <c r="I41" i="127"/>
  <c r="T40" i="127"/>
  <c r="S40" i="127" s="1"/>
  <c r="I40" i="127"/>
  <c r="W39" i="127"/>
  <c r="T39" i="127"/>
  <c r="S39" i="127"/>
  <c r="I39" i="127"/>
  <c r="T38" i="127"/>
  <c r="S38" i="127" s="1"/>
  <c r="I38" i="127"/>
  <c r="W30" i="127"/>
  <c r="T30" i="127"/>
  <c r="S30" i="127"/>
  <c r="I30" i="127"/>
  <c r="T29" i="127"/>
  <c r="S29" i="127" s="1"/>
  <c r="I29" i="127"/>
  <c r="B1" i="127"/>
  <c r="T85" i="126"/>
  <c r="S85" i="126" s="1"/>
  <c r="I85" i="126"/>
  <c r="T82" i="126"/>
  <c r="S82" i="126"/>
  <c r="W82" i="126" s="1"/>
  <c r="T74" i="126"/>
  <c r="S74" i="126" s="1"/>
  <c r="I74" i="126"/>
  <c r="T73" i="126"/>
  <c r="S73" i="126"/>
  <c r="W73" i="126" s="1"/>
  <c r="I73" i="126"/>
  <c r="U72" i="126"/>
  <c r="T72" i="126"/>
  <c r="S72" i="126"/>
  <c r="W72" i="126" s="1"/>
  <c r="T71" i="126"/>
  <c r="S71" i="126" s="1"/>
  <c r="I71" i="126"/>
  <c r="T68" i="126"/>
  <c r="S68" i="126" s="1"/>
  <c r="I68" i="126"/>
  <c r="T67" i="126"/>
  <c r="S67" i="126" s="1"/>
  <c r="I67" i="126"/>
  <c r="T66" i="126"/>
  <c r="S66" i="126" s="1"/>
  <c r="I66" i="126"/>
  <c r="T58" i="126"/>
  <c r="S58" i="126" s="1"/>
  <c r="I58" i="126"/>
  <c r="T57" i="126"/>
  <c r="S57" i="126"/>
  <c r="W57" i="126" s="1"/>
  <c r="T56" i="126"/>
  <c r="S56" i="126" s="1"/>
  <c r="I56" i="126"/>
  <c r="W55" i="126"/>
  <c r="T55" i="126"/>
  <c r="S55" i="126"/>
  <c r="I55" i="126"/>
  <c r="T53" i="126"/>
  <c r="S53" i="126" s="1"/>
  <c r="I53" i="126"/>
  <c r="T52" i="126"/>
  <c r="S52" i="126"/>
  <c r="W52" i="126" s="1"/>
  <c r="I52" i="126"/>
  <c r="T51" i="126"/>
  <c r="S51" i="126" s="1"/>
  <c r="I51" i="126"/>
  <c r="T50" i="126"/>
  <c r="S50" i="126"/>
  <c r="I50" i="126"/>
  <c r="T49" i="126"/>
  <c r="S49" i="126" s="1"/>
  <c r="I49" i="126"/>
  <c r="W48" i="126"/>
  <c r="T48" i="126"/>
  <c r="S48" i="126"/>
  <c r="I48" i="126"/>
  <c r="T47" i="126"/>
  <c r="S47" i="126" s="1"/>
  <c r="I47" i="126"/>
  <c r="W45" i="126"/>
  <c r="T45" i="126"/>
  <c r="S45" i="126"/>
  <c r="I45" i="126"/>
  <c r="T44" i="126"/>
  <c r="S44" i="126" s="1"/>
  <c r="I44" i="126"/>
  <c r="T43" i="126"/>
  <c r="S43" i="126"/>
  <c r="W43" i="126" s="1"/>
  <c r="I43" i="126"/>
  <c r="T42" i="126"/>
  <c r="S42" i="126" s="1"/>
  <c r="I42" i="126"/>
  <c r="T41" i="126"/>
  <c r="S41" i="126"/>
  <c r="I41" i="126"/>
  <c r="T40" i="126"/>
  <c r="S40" i="126" s="1"/>
  <c r="I40" i="126"/>
  <c r="W39" i="126"/>
  <c r="T39" i="126"/>
  <c r="S39" i="126"/>
  <c r="I39" i="126"/>
  <c r="T38" i="126"/>
  <c r="S38" i="126" s="1"/>
  <c r="I38" i="126"/>
  <c r="W30" i="126"/>
  <c r="T30" i="126"/>
  <c r="S30" i="126"/>
  <c r="I30" i="126"/>
  <c r="T29" i="126"/>
  <c r="S29" i="126" s="1"/>
  <c r="I29" i="126"/>
  <c r="B1" i="126"/>
  <c r="T85" i="125"/>
  <c r="S85" i="125" s="1"/>
  <c r="I85" i="125"/>
  <c r="T82" i="125"/>
  <c r="S82" i="125"/>
  <c r="W82" i="125" s="1"/>
  <c r="T74" i="125"/>
  <c r="S74" i="125" s="1"/>
  <c r="I74" i="125"/>
  <c r="T73" i="125"/>
  <c r="S73" i="125"/>
  <c r="W73" i="125" s="1"/>
  <c r="I73" i="125"/>
  <c r="U72" i="125"/>
  <c r="T72" i="125"/>
  <c r="S72" i="125"/>
  <c r="W72" i="125" s="1"/>
  <c r="T71" i="125"/>
  <c r="S71" i="125" s="1"/>
  <c r="W71" i="125" s="1"/>
  <c r="I71" i="125"/>
  <c r="T68" i="125"/>
  <c r="S68" i="125"/>
  <c r="I68" i="125"/>
  <c r="T67" i="125"/>
  <c r="S67" i="125" s="1"/>
  <c r="W67" i="125" s="1"/>
  <c r="I67" i="125"/>
  <c r="T66" i="125"/>
  <c r="S66" i="125"/>
  <c r="W66" i="125" s="1"/>
  <c r="I66" i="125"/>
  <c r="T58" i="125"/>
  <c r="S58" i="125" s="1"/>
  <c r="W58" i="125" s="1"/>
  <c r="I58" i="125"/>
  <c r="V57" i="125"/>
  <c r="T57" i="125"/>
  <c r="S57" i="125"/>
  <c r="U57" i="125" s="1"/>
  <c r="T56" i="125"/>
  <c r="S56" i="125" s="1"/>
  <c r="I56" i="125"/>
  <c r="T55" i="125"/>
  <c r="S55" i="125"/>
  <c r="I55" i="125"/>
  <c r="T53" i="125"/>
  <c r="S53" i="125"/>
  <c r="W53" i="125" s="1"/>
  <c r="I53" i="125"/>
  <c r="T52" i="125"/>
  <c r="S52" i="125"/>
  <c r="W52" i="125" s="1"/>
  <c r="I52" i="125"/>
  <c r="W51" i="125"/>
  <c r="T51" i="125"/>
  <c r="S51" i="125"/>
  <c r="I51" i="125"/>
  <c r="T50" i="125"/>
  <c r="S50" i="125"/>
  <c r="W50" i="125" s="1"/>
  <c r="I50" i="125"/>
  <c r="T49" i="125"/>
  <c r="S49" i="125" s="1"/>
  <c r="I49" i="125"/>
  <c r="T48" i="125"/>
  <c r="S48" i="125"/>
  <c r="W48" i="125" s="1"/>
  <c r="I48" i="125"/>
  <c r="T47" i="125"/>
  <c r="S47" i="125" s="1"/>
  <c r="I47" i="125"/>
  <c r="T45" i="125"/>
  <c r="S45" i="125"/>
  <c r="I45" i="125"/>
  <c r="T44" i="125"/>
  <c r="S44" i="125"/>
  <c r="I44" i="125"/>
  <c r="T43" i="125"/>
  <c r="S43" i="125"/>
  <c r="W43" i="125" s="1"/>
  <c r="I43" i="125"/>
  <c r="W42" i="125"/>
  <c r="T42" i="125"/>
  <c r="S42" i="125"/>
  <c r="I42" i="125"/>
  <c r="T41" i="125"/>
  <c r="S41" i="125"/>
  <c r="W41" i="125" s="1"/>
  <c r="I41" i="125"/>
  <c r="T40" i="125"/>
  <c r="S40" i="125" s="1"/>
  <c r="I40" i="125"/>
  <c r="T39" i="125"/>
  <c r="S39" i="125"/>
  <c r="I39" i="125"/>
  <c r="T38" i="125"/>
  <c r="S38" i="125" s="1"/>
  <c r="I38" i="125"/>
  <c r="T30" i="125"/>
  <c r="S30" i="125"/>
  <c r="I30" i="125"/>
  <c r="T29" i="125"/>
  <c r="S29" i="125" s="1"/>
  <c r="I29" i="125"/>
  <c r="B1" i="125"/>
  <c r="W56" i="125" l="1"/>
  <c r="W29" i="125"/>
  <c r="W47" i="125"/>
  <c r="W38" i="125"/>
  <c r="W49" i="125"/>
  <c r="W40" i="125"/>
  <c r="W30" i="125"/>
  <c r="W45" i="125"/>
  <c r="W55" i="125"/>
  <c r="W85" i="125"/>
  <c r="W20" i="125" s="1"/>
  <c r="U85" i="125" s="1"/>
  <c r="W42" i="126"/>
  <c r="W51" i="126"/>
  <c r="W67" i="126"/>
  <c r="W85" i="126"/>
  <c r="W20" i="126" s="1"/>
  <c r="U85" i="126" s="1"/>
  <c r="W42" i="127"/>
  <c r="W51" i="127"/>
  <c r="W69" i="127"/>
  <c r="V73" i="127"/>
  <c r="U73" i="127"/>
  <c r="W74" i="127"/>
  <c r="W57" i="125"/>
  <c r="W40" i="126"/>
  <c r="W49" i="126"/>
  <c r="W71" i="126"/>
  <c r="W40" i="127"/>
  <c r="W49" i="127"/>
  <c r="W59" i="127"/>
  <c r="W39" i="125"/>
  <c r="W44" i="125"/>
  <c r="W68" i="125"/>
  <c r="W19" i="125" s="1"/>
  <c r="W38" i="126"/>
  <c r="W18" i="126" s="1"/>
  <c r="W41" i="126"/>
  <c r="U45" i="126"/>
  <c r="W47" i="126"/>
  <c r="W50" i="126"/>
  <c r="W56" i="126"/>
  <c r="W66" i="126"/>
  <c r="W38" i="127"/>
  <c r="W41" i="127"/>
  <c r="W46" i="127"/>
  <c r="W50" i="127"/>
  <c r="W56" i="127"/>
  <c r="W68" i="127"/>
  <c r="W73" i="127"/>
  <c r="W74" i="125"/>
  <c r="W29" i="126"/>
  <c r="W44" i="126"/>
  <c r="W53" i="126"/>
  <c r="W58" i="126"/>
  <c r="W68" i="126"/>
  <c r="W74" i="126"/>
  <c r="W29" i="127"/>
  <c r="W44" i="127"/>
  <c r="W53" i="127"/>
  <c r="W67" i="127"/>
  <c r="W72" i="127"/>
  <c r="W86" i="127"/>
  <c r="W20" i="127" s="1"/>
  <c r="U86" i="127"/>
  <c r="E20" i="127" s="1"/>
  <c r="V72" i="125"/>
  <c r="U82" i="125"/>
  <c r="U57" i="126"/>
  <c r="V72" i="126"/>
  <c r="U82" i="126"/>
  <c r="V82" i="125"/>
  <c r="V57" i="126"/>
  <c r="V82" i="126"/>
  <c r="U71" i="125" l="1"/>
  <c r="U74" i="125"/>
  <c r="U68" i="125"/>
  <c r="U66" i="125"/>
  <c r="U67" i="125"/>
  <c r="U73" i="125"/>
  <c r="W19" i="126"/>
  <c r="U56" i="126"/>
  <c r="U47" i="126"/>
  <c r="U38" i="126"/>
  <c r="U49" i="126"/>
  <c r="U40" i="126"/>
  <c r="U53" i="126"/>
  <c r="U44" i="126"/>
  <c r="U51" i="126"/>
  <c r="U39" i="126"/>
  <c r="E20" i="125"/>
  <c r="W17" i="126"/>
  <c r="W16" i="126"/>
  <c r="U42" i="126"/>
  <c r="E20" i="126"/>
  <c r="W17" i="127"/>
  <c r="W16" i="127"/>
  <c r="U52" i="126"/>
  <c r="U43" i="126"/>
  <c r="U50" i="126"/>
  <c r="U41" i="126"/>
  <c r="W18" i="125"/>
  <c r="W17" i="125"/>
  <c r="W16" i="125"/>
  <c r="W19" i="127"/>
  <c r="U58" i="126"/>
  <c r="W18" i="127"/>
  <c r="U55" i="126"/>
  <c r="U48" i="126"/>
  <c r="V67" i="127" l="1"/>
  <c r="V41" i="127"/>
  <c r="V50" i="127"/>
  <c r="V39" i="127"/>
  <c r="V49" i="127"/>
  <c r="V54" i="127"/>
  <c r="V75" i="127"/>
  <c r="V74" i="127"/>
  <c r="V48" i="127"/>
  <c r="V59" i="127"/>
  <c r="V38" i="127"/>
  <c r="V68" i="127"/>
  <c r="V57" i="127"/>
  <c r="V30" i="127"/>
  <c r="V46" i="127"/>
  <c r="V29" i="127"/>
  <c r="V44" i="127"/>
  <c r="V53" i="127"/>
  <c r="V72" i="127"/>
  <c r="V42" i="127"/>
  <c r="V51" i="127"/>
  <c r="V40" i="127"/>
  <c r="V69" i="127"/>
  <c r="V45" i="127"/>
  <c r="V56" i="127"/>
  <c r="V43" i="127"/>
  <c r="V52" i="127"/>
  <c r="V86" i="127"/>
  <c r="U52" i="125"/>
  <c r="U43" i="125"/>
  <c r="U50" i="125"/>
  <c r="U41" i="125"/>
  <c r="U56" i="125"/>
  <c r="U44" i="125"/>
  <c r="U48" i="125"/>
  <c r="U51" i="125"/>
  <c r="U47" i="125"/>
  <c r="U38" i="125"/>
  <c r="U49" i="125"/>
  <c r="U39" i="125"/>
  <c r="U42" i="125"/>
  <c r="U55" i="125"/>
  <c r="U45" i="125"/>
  <c r="U40" i="125"/>
  <c r="U58" i="125"/>
  <c r="U53" i="125"/>
  <c r="E19" i="125"/>
  <c r="V71" i="126"/>
  <c r="V58" i="126"/>
  <c r="V41" i="126"/>
  <c r="V50" i="126"/>
  <c r="V67" i="126"/>
  <c r="V38" i="126"/>
  <c r="V66" i="126"/>
  <c r="V43" i="126"/>
  <c r="V52" i="126"/>
  <c r="V74" i="126"/>
  <c r="V40" i="126"/>
  <c r="V30" i="126"/>
  <c r="V47" i="126"/>
  <c r="V73" i="126"/>
  <c r="V39" i="126"/>
  <c r="V49" i="126"/>
  <c r="V45" i="126"/>
  <c r="V56" i="126"/>
  <c r="V42" i="126"/>
  <c r="V51" i="126"/>
  <c r="V48" i="126"/>
  <c r="V85" i="126"/>
  <c r="V55" i="126"/>
  <c r="V29" i="126"/>
  <c r="E16" i="126" s="1"/>
  <c r="V44" i="126"/>
  <c r="V53" i="126"/>
  <c r="V68" i="126"/>
  <c r="V55" i="125"/>
  <c r="V52" i="125"/>
  <c r="V43" i="125"/>
  <c r="V45" i="125"/>
  <c r="V30" i="125"/>
  <c r="V47" i="125"/>
  <c r="V38" i="125"/>
  <c r="V49" i="125"/>
  <c r="V68" i="125"/>
  <c r="V48" i="125"/>
  <c r="V71" i="125"/>
  <c r="V53" i="125"/>
  <c r="V39" i="125"/>
  <c r="V44" i="125"/>
  <c r="V51" i="125"/>
  <c r="V58" i="125"/>
  <c r="V85" i="125"/>
  <c r="V74" i="125"/>
  <c r="V56" i="125"/>
  <c r="V29" i="125"/>
  <c r="V40" i="125"/>
  <c r="V50" i="125"/>
  <c r="V66" i="125"/>
  <c r="V67" i="125"/>
  <c r="V73" i="125"/>
  <c r="V42" i="125"/>
  <c r="V41" i="125"/>
  <c r="U29" i="127"/>
  <c r="U30" i="127"/>
  <c r="U30" i="126"/>
  <c r="U29" i="126"/>
  <c r="E18" i="126"/>
  <c r="U69" i="127"/>
  <c r="U74" i="127"/>
  <c r="U75" i="127"/>
  <c r="U72" i="127"/>
  <c r="U68" i="127"/>
  <c r="U67" i="127"/>
  <c r="U74" i="126"/>
  <c r="U67" i="126"/>
  <c r="U68" i="126"/>
  <c r="U71" i="126"/>
  <c r="U66" i="126"/>
  <c r="U73" i="126"/>
  <c r="U56" i="127"/>
  <c r="U46" i="127"/>
  <c r="U38" i="127"/>
  <c r="U49" i="127"/>
  <c r="U40" i="127"/>
  <c r="U53" i="127"/>
  <c r="U44" i="127"/>
  <c r="U42" i="127"/>
  <c r="U45" i="127"/>
  <c r="U43" i="127"/>
  <c r="U52" i="127"/>
  <c r="U41" i="127"/>
  <c r="U50" i="127"/>
  <c r="U39" i="127"/>
  <c r="U51" i="127"/>
  <c r="U54" i="127"/>
  <c r="U48" i="127"/>
  <c r="U59" i="127"/>
  <c r="U57" i="127"/>
  <c r="U30" i="125"/>
  <c r="U29" i="125"/>
  <c r="E17" i="125" s="1"/>
  <c r="E19" i="127" l="1"/>
  <c r="E16" i="127"/>
  <c r="E16" i="125"/>
  <c r="E18" i="125"/>
  <c r="E17" i="127"/>
  <c r="E18" i="127"/>
  <c r="E19" i="126"/>
  <c r="E17" i="126"/>
  <c r="W86" i="124" l="1"/>
  <c r="T86" i="124"/>
  <c r="S86" i="124"/>
  <c r="I86" i="124"/>
  <c r="V83" i="124"/>
  <c r="U83" i="124"/>
  <c r="T83" i="124"/>
  <c r="S83" i="124"/>
  <c r="W83" i="124" s="1"/>
  <c r="W20" i="124" s="1"/>
  <c r="W75" i="124"/>
  <c r="T75" i="124"/>
  <c r="S75" i="124"/>
  <c r="I75" i="124"/>
  <c r="T74" i="124"/>
  <c r="S74" i="124" s="1"/>
  <c r="I74" i="124"/>
  <c r="W73" i="124"/>
  <c r="V73" i="124"/>
  <c r="T73" i="124"/>
  <c r="S73" i="124"/>
  <c r="U73" i="124" s="1"/>
  <c r="W72" i="124"/>
  <c r="T72" i="124"/>
  <c r="S72" i="124"/>
  <c r="I72" i="124"/>
  <c r="T69" i="124"/>
  <c r="S69" i="124" s="1"/>
  <c r="I69" i="124"/>
  <c r="T68" i="124"/>
  <c r="S68" i="124"/>
  <c r="I68" i="124"/>
  <c r="T67" i="124"/>
  <c r="S67" i="124" s="1"/>
  <c r="I67" i="124"/>
  <c r="T59" i="124"/>
  <c r="S59" i="124" s="1"/>
  <c r="I59" i="124"/>
  <c r="V58" i="124"/>
  <c r="U58" i="124"/>
  <c r="T58" i="124"/>
  <c r="S58" i="124"/>
  <c r="W58" i="124" s="1"/>
  <c r="W57" i="124"/>
  <c r="T57" i="124"/>
  <c r="S57" i="124"/>
  <c r="I57" i="124"/>
  <c r="T56" i="124"/>
  <c r="S56" i="124"/>
  <c r="I56" i="124"/>
  <c r="T54" i="124"/>
  <c r="S54" i="124"/>
  <c r="W54" i="124" s="1"/>
  <c r="I54" i="124"/>
  <c r="W53" i="124"/>
  <c r="T53" i="124"/>
  <c r="S53" i="124"/>
  <c r="I53" i="124"/>
  <c r="T52" i="124"/>
  <c r="S52" i="124"/>
  <c r="W52" i="124" s="1"/>
  <c r="I52" i="124"/>
  <c r="W51" i="124"/>
  <c r="T51" i="124"/>
  <c r="S51" i="124"/>
  <c r="I51" i="124"/>
  <c r="W50" i="124"/>
  <c r="T50" i="124"/>
  <c r="S50" i="124"/>
  <c r="I50" i="124"/>
  <c r="T49" i="124"/>
  <c r="S49" i="124" s="1"/>
  <c r="I49" i="124"/>
  <c r="W48" i="124"/>
  <c r="T48" i="124"/>
  <c r="S48" i="124"/>
  <c r="I48" i="124"/>
  <c r="T47" i="124"/>
  <c r="S47" i="124" s="1"/>
  <c r="I47" i="124"/>
  <c r="T45" i="124"/>
  <c r="S45" i="124"/>
  <c r="W45" i="124" s="1"/>
  <c r="I45" i="124"/>
  <c r="W44" i="124"/>
  <c r="T44" i="124"/>
  <c r="S44" i="124"/>
  <c r="I44" i="124"/>
  <c r="T43" i="124"/>
  <c r="S43" i="124"/>
  <c r="W43" i="124" s="1"/>
  <c r="I43" i="124"/>
  <c r="W42" i="124"/>
  <c r="T42" i="124"/>
  <c r="S42" i="124"/>
  <c r="I42" i="124"/>
  <c r="T41" i="124"/>
  <c r="S41" i="124"/>
  <c r="I41" i="124"/>
  <c r="T40" i="124"/>
  <c r="S40" i="124" s="1"/>
  <c r="I40" i="124"/>
  <c r="W39" i="124"/>
  <c r="T39" i="124"/>
  <c r="S39" i="124"/>
  <c r="I39" i="124"/>
  <c r="T38" i="124"/>
  <c r="S38" i="124"/>
  <c r="I38" i="124"/>
  <c r="T37" i="124"/>
  <c r="S37" i="124"/>
  <c r="W37" i="124" s="1"/>
  <c r="I37" i="124"/>
  <c r="T29" i="124"/>
  <c r="S29" i="124"/>
  <c r="I29" i="124"/>
  <c r="B1" i="124"/>
  <c r="T86" i="123"/>
  <c r="S86" i="123" s="1"/>
  <c r="I86" i="123"/>
  <c r="W83" i="123"/>
  <c r="V83" i="123"/>
  <c r="T83" i="123"/>
  <c r="S83" i="123"/>
  <c r="U83" i="123" s="1"/>
  <c r="T75" i="123"/>
  <c r="S75" i="123" s="1"/>
  <c r="I75" i="123"/>
  <c r="W74" i="123"/>
  <c r="T74" i="123"/>
  <c r="S74" i="123"/>
  <c r="I74" i="123"/>
  <c r="T73" i="123"/>
  <c r="S73" i="123"/>
  <c r="T72" i="123"/>
  <c r="S72" i="123" s="1"/>
  <c r="I72" i="123"/>
  <c r="T69" i="123"/>
  <c r="S69" i="123"/>
  <c r="I69" i="123"/>
  <c r="T68" i="123"/>
  <c r="S68" i="123" s="1"/>
  <c r="I68" i="123"/>
  <c r="T67" i="123"/>
  <c r="S67" i="123" s="1"/>
  <c r="I67" i="123"/>
  <c r="T59" i="123"/>
  <c r="S59" i="123" s="1"/>
  <c r="W59" i="123" s="1"/>
  <c r="I59" i="123"/>
  <c r="W58" i="123"/>
  <c r="V58" i="123"/>
  <c r="T58" i="123"/>
  <c r="S58" i="123"/>
  <c r="U58" i="123" s="1"/>
  <c r="W57" i="123"/>
  <c r="T57" i="123"/>
  <c r="S57" i="123"/>
  <c r="I57" i="123"/>
  <c r="W56" i="123"/>
  <c r="T56" i="123"/>
  <c r="S56" i="123"/>
  <c r="I56" i="123"/>
  <c r="T54" i="123"/>
  <c r="S54" i="123" s="1"/>
  <c r="I54" i="123"/>
  <c r="W53" i="123"/>
  <c r="T53" i="123"/>
  <c r="S53" i="123"/>
  <c r="I53" i="123"/>
  <c r="T52" i="123"/>
  <c r="S52" i="123"/>
  <c r="I52" i="123"/>
  <c r="T51" i="123"/>
  <c r="S51" i="123"/>
  <c r="W51" i="123" s="1"/>
  <c r="I51" i="123"/>
  <c r="W50" i="123"/>
  <c r="T50" i="123"/>
  <c r="S50" i="123"/>
  <c r="I50" i="123"/>
  <c r="T49" i="123"/>
  <c r="S49" i="123"/>
  <c r="W49" i="123" s="1"/>
  <c r="I49" i="123"/>
  <c r="W48" i="123"/>
  <c r="T48" i="123"/>
  <c r="S48" i="123"/>
  <c r="I48" i="123"/>
  <c r="W47" i="123"/>
  <c r="T47" i="123"/>
  <c r="S47" i="123"/>
  <c r="I47" i="123"/>
  <c r="T45" i="123"/>
  <c r="S45" i="123" s="1"/>
  <c r="I45" i="123"/>
  <c r="W44" i="123"/>
  <c r="T44" i="123"/>
  <c r="S44" i="123"/>
  <c r="I44" i="123"/>
  <c r="T43" i="123"/>
  <c r="S43" i="123" s="1"/>
  <c r="I43" i="123"/>
  <c r="T42" i="123"/>
  <c r="S42" i="123"/>
  <c r="W42" i="123" s="1"/>
  <c r="I42" i="123"/>
  <c r="W41" i="123"/>
  <c r="T41" i="123"/>
  <c r="S41" i="123"/>
  <c r="I41" i="123"/>
  <c r="T40" i="123"/>
  <c r="S40" i="123"/>
  <c r="W40" i="123" s="1"/>
  <c r="I40" i="123"/>
  <c r="W39" i="123"/>
  <c r="T39" i="123"/>
  <c r="S39" i="123"/>
  <c r="I39" i="123"/>
  <c r="T38" i="123"/>
  <c r="S38" i="123"/>
  <c r="I38" i="123"/>
  <c r="T37" i="123"/>
  <c r="S37" i="123" s="1"/>
  <c r="I37" i="123"/>
  <c r="W29" i="123"/>
  <c r="W17" i="123" s="1"/>
  <c r="T29" i="123"/>
  <c r="S29" i="123"/>
  <c r="I29" i="123"/>
  <c r="B1" i="123"/>
  <c r="T86" i="122"/>
  <c r="S86" i="122"/>
  <c r="I86" i="122"/>
  <c r="V83" i="122"/>
  <c r="U83" i="122"/>
  <c r="T83" i="122"/>
  <c r="S83" i="122"/>
  <c r="W83" i="122" s="1"/>
  <c r="T75" i="122"/>
  <c r="S75" i="122"/>
  <c r="W75" i="122" s="1"/>
  <c r="I75" i="122"/>
  <c r="T74" i="122"/>
  <c r="S74" i="122"/>
  <c r="I74" i="122"/>
  <c r="V73" i="122"/>
  <c r="U73" i="122"/>
  <c r="T73" i="122"/>
  <c r="S73" i="122"/>
  <c r="W73" i="122" s="1"/>
  <c r="T72" i="122"/>
  <c r="S72" i="122" s="1"/>
  <c r="I72" i="122"/>
  <c r="T69" i="122"/>
  <c r="S69" i="122" s="1"/>
  <c r="W69" i="122" s="1"/>
  <c r="I69" i="122"/>
  <c r="W68" i="122"/>
  <c r="T68" i="122"/>
  <c r="S68" i="122"/>
  <c r="I68" i="122"/>
  <c r="T67" i="122"/>
  <c r="S67" i="122" s="1"/>
  <c r="W67" i="122" s="1"/>
  <c r="I67" i="122"/>
  <c r="W59" i="122"/>
  <c r="T59" i="122"/>
  <c r="S59" i="122"/>
  <c r="I59" i="122"/>
  <c r="V58" i="122"/>
  <c r="U58" i="122"/>
  <c r="T58" i="122"/>
  <c r="S58" i="122"/>
  <c r="W58" i="122" s="1"/>
  <c r="T57" i="122"/>
  <c r="S57" i="122"/>
  <c r="W57" i="122" s="1"/>
  <c r="I57" i="122"/>
  <c r="W56" i="122"/>
  <c r="T56" i="122"/>
  <c r="S56" i="122"/>
  <c r="I56" i="122"/>
  <c r="T54" i="122"/>
  <c r="S54" i="122"/>
  <c r="I54" i="122"/>
  <c r="T53" i="122"/>
  <c r="S53" i="122" s="1"/>
  <c r="I53" i="122"/>
  <c r="W52" i="122"/>
  <c r="T52" i="122"/>
  <c r="S52" i="122"/>
  <c r="I52" i="122"/>
  <c r="T51" i="122"/>
  <c r="S51" i="122"/>
  <c r="I51" i="122"/>
  <c r="T50" i="122"/>
  <c r="S50" i="122"/>
  <c r="W50" i="122" s="1"/>
  <c r="I50" i="122"/>
  <c r="T49" i="122"/>
  <c r="S49" i="122"/>
  <c r="I49" i="122"/>
  <c r="T48" i="122"/>
  <c r="S48" i="122"/>
  <c r="W48" i="122" s="1"/>
  <c r="I48" i="122"/>
  <c r="W46" i="122"/>
  <c r="T46" i="122"/>
  <c r="S46" i="122"/>
  <c r="I46" i="122"/>
  <c r="T45" i="122"/>
  <c r="S45" i="122"/>
  <c r="I45" i="122"/>
  <c r="T44" i="122"/>
  <c r="S44" i="122" s="1"/>
  <c r="W44" i="122" s="1"/>
  <c r="I44" i="122"/>
  <c r="W43" i="122"/>
  <c r="T43" i="122"/>
  <c r="S43" i="122"/>
  <c r="I43" i="122"/>
  <c r="T42" i="122"/>
  <c r="S42" i="122" s="1"/>
  <c r="I42" i="122"/>
  <c r="T41" i="122"/>
  <c r="S41" i="122"/>
  <c r="I41" i="122"/>
  <c r="T40" i="122"/>
  <c r="S40" i="122"/>
  <c r="I40" i="122"/>
  <c r="T39" i="122"/>
  <c r="S39" i="122"/>
  <c r="W39" i="122" s="1"/>
  <c r="I39" i="122"/>
  <c r="W38" i="122"/>
  <c r="T38" i="122"/>
  <c r="S38" i="122"/>
  <c r="I38" i="122"/>
  <c r="W30" i="122"/>
  <c r="T30" i="122"/>
  <c r="S30" i="122"/>
  <c r="I30" i="122"/>
  <c r="W29" i="122"/>
  <c r="T29" i="122"/>
  <c r="S29" i="122" s="1"/>
  <c r="I29" i="122"/>
  <c r="W17" i="122"/>
  <c r="U30" i="122" s="1"/>
  <c r="B1" i="122"/>
  <c r="T86" i="121"/>
  <c r="S86" i="121" s="1"/>
  <c r="I86" i="121"/>
  <c r="T83" i="121"/>
  <c r="S83" i="121"/>
  <c r="T75" i="121"/>
  <c r="S75" i="121"/>
  <c r="I75" i="121"/>
  <c r="T74" i="121"/>
  <c r="S74" i="121"/>
  <c r="W74" i="121" s="1"/>
  <c r="I74" i="121"/>
  <c r="W73" i="121"/>
  <c r="U73" i="121"/>
  <c r="T73" i="121"/>
  <c r="S73" i="121"/>
  <c r="V73" i="121" s="1"/>
  <c r="T72" i="121"/>
  <c r="S72" i="121" s="1"/>
  <c r="W72" i="121" s="1"/>
  <c r="I72" i="121"/>
  <c r="W69" i="121"/>
  <c r="T69" i="121"/>
  <c r="S69" i="121"/>
  <c r="I69" i="121"/>
  <c r="T68" i="121"/>
  <c r="S68" i="121" s="1"/>
  <c r="I68" i="121"/>
  <c r="T67" i="121"/>
  <c r="S67" i="121"/>
  <c r="W67" i="121" s="1"/>
  <c r="I67" i="121"/>
  <c r="T59" i="121"/>
  <c r="S59" i="121"/>
  <c r="I59" i="121"/>
  <c r="V58" i="121"/>
  <c r="U58" i="121"/>
  <c r="T58" i="121"/>
  <c r="S58" i="121"/>
  <c r="W58" i="121" s="1"/>
  <c r="W57" i="121"/>
  <c r="T57" i="121"/>
  <c r="S57" i="121"/>
  <c r="I57" i="121"/>
  <c r="T56" i="121"/>
  <c r="S56" i="121" s="1"/>
  <c r="W56" i="121" s="1"/>
  <c r="I56" i="121"/>
  <c r="W54" i="121"/>
  <c r="T54" i="121"/>
  <c r="S54" i="121"/>
  <c r="I54" i="121"/>
  <c r="T53" i="121"/>
  <c r="S53" i="121" s="1"/>
  <c r="W53" i="121" s="1"/>
  <c r="I53" i="121"/>
  <c r="T52" i="121"/>
  <c r="S52" i="121"/>
  <c r="I52" i="121"/>
  <c r="T51" i="121"/>
  <c r="S51" i="121" s="1"/>
  <c r="W51" i="121" s="1"/>
  <c r="I51" i="121"/>
  <c r="T50" i="121"/>
  <c r="S50" i="121" s="1"/>
  <c r="I50" i="121"/>
  <c r="T49" i="121"/>
  <c r="S49" i="121" s="1"/>
  <c r="W49" i="121" s="1"/>
  <c r="I49" i="121"/>
  <c r="W48" i="121"/>
  <c r="T48" i="121"/>
  <c r="S48" i="121"/>
  <c r="I48" i="121"/>
  <c r="T46" i="121"/>
  <c r="S46" i="121" s="1"/>
  <c r="W46" i="121" s="1"/>
  <c r="I46" i="121"/>
  <c r="W45" i="121"/>
  <c r="T45" i="121"/>
  <c r="S45" i="121"/>
  <c r="I45" i="121"/>
  <c r="T44" i="121"/>
  <c r="S44" i="121" s="1"/>
  <c r="W44" i="121" s="1"/>
  <c r="I44" i="121"/>
  <c r="T43" i="121"/>
  <c r="S43" i="121"/>
  <c r="W43" i="121" s="1"/>
  <c r="I43" i="121"/>
  <c r="T42" i="121"/>
  <c r="S42" i="121" s="1"/>
  <c r="W42" i="121" s="1"/>
  <c r="I42" i="121"/>
  <c r="T41" i="121"/>
  <c r="S41" i="121" s="1"/>
  <c r="I41" i="121"/>
  <c r="T40" i="121"/>
  <c r="S40" i="121" s="1"/>
  <c r="W40" i="121" s="1"/>
  <c r="I40" i="121"/>
  <c r="W39" i="121"/>
  <c r="T39" i="121"/>
  <c r="S39" i="121"/>
  <c r="I39" i="121"/>
  <c r="T38" i="121"/>
  <c r="S38" i="121" s="1"/>
  <c r="W38" i="121" s="1"/>
  <c r="I38" i="121"/>
  <c r="W30" i="121"/>
  <c r="T30" i="121"/>
  <c r="S30" i="121"/>
  <c r="I30" i="121"/>
  <c r="T29" i="121"/>
  <c r="S29" i="121" s="1"/>
  <c r="W29" i="121" s="1"/>
  <c r="I29" i="121"/>
  <c r="B1" i="121"/>
  <c r="W41" i="121" l="1"/>
  <c r="W43" i="123"/>
  <c r="W50" i="121"/>
  <c r="W47" i="124"/>
  <c r="W42" i="122"/>
  <c r="W59" i="121"/>
  <c r="W68" i="121"/>
  <c r="U83" i="121"/>
  <c r="V83" i="121"/>
  <c r="W52" i="123"/>
  <c r="W67" i="123"/>
  <c r="W59" i="124"/>
  <c r="W41" i="122"/>
  <c r="U29" i="123"/>
  <c r="E17" i="123" s="1"/>
  <c r="W72" i="123"/>
  <c r="W86" i="123"/>
  <c r="W20" i="123" s="1"/>
  <c r="U86" i="123" s="1"/>
  <c r="E20" i="123" s="1"/>
  <c r="W69" i="124"/>
  <c r="W83" i="121"/>
  <c r="W45" i="122"/>
  <c r="W51" i="122"/>
  <c r="W53" i="122"/>
  <c r="W19" i="122"/>
  <c r="W72" i="122"/>
  <c r="W86" i="122"/>
  <c r="W20" i="122" s="1"/>
  <c r="U86" i="122" s="1"/>
  <c r="E20" i="122" s="1"/>
  <c r="W37" i="123"/>
  <c r="W16" i="123" s="1"/>
  <c r="V50" i="123" s="1"/>
  <c r="W69" i="123"/>
  <c r="V73" i="123"/>
  <c r="W73" i="123"/>
  <c r="U73" i="123"/>
  <c r="W75" i="123"/>
  <c r="W38" i="124"/>
  <c r="W18" i="124" s="1"/>
  <c r="W40" i="124"/>
  <c r="W68" i="124"/>
  <c r="W52" i="121"/>
  <c r="W16" i="121" s="1"/>
  <c r="W75" i="121"/>
  <c r="W19" i="121" s="1"/>
  <c r="U29" i="122"/>
  <c r="E17" i="122" s="1"/>
  <c r="W40" i="122"/>
  <c r="W18" i="122" s="1"/>
  <c r="W49" i="122"/>
  <c r="W54" i="122"/>
  <c r="W74" i="122"/>
  <c r="W38" i="123"/>
  <c r="W45" i="123"/>
  <c r="W68" i="123"/>
  <c r="W29" i="124"/>
  <c r="U40" i="124"/>
  <c r="W41" i="124"/>
  <c r="W49" i="124"/>
  <c r="W67" i="124"/>
  <c r="W74" i="124"/>
  <c r="W86" i="121"/>
  <c r="W54" i="123"/>
  <c r="W56" i="124"/>
  <c r="W17" i="121"/>
  <c r="U68" i="122"/>
  <c r="U86" i="124"/>
  <c r="E20" i="124" s="1"/>
  <c r="V49" i="121" l="1"/>
  <c r="V57" i="121"/>
  <c r="V56" i="121"/>
  <c r="V46" i="121"/>
  <c r="V38" i="121"/>
  <c r="V74" i="121"/>
  <c r="V72" i="121"/>
  <c r="V69" i="121"/>
  <c r="V40" i="121"/>
  <c r="V48" i="121"/>
  <c r="V39" i="121"/>
  <c r="V50" i="121"/>
  <c r="V59" i="121"/>
  <c r="V75" i="121"/>
  <c r="V43" i="121"/>
  <c r="V52" i="121"/>
  <c r="V29" i="121"/>
  <c r="V45" i="121"/>
  <c r="V54" i="121"/>
  <c r="V41" i="121"/>
  <c r="V67" i="121"/>
  <c r="V42" i="121"/>
  <c r="V51" i="121"/>
  <c r="V86" i="121"/>
  <c r="V30" i="121"/>
  <c r="V68" i="121"/>
  <c r="V44" i="121"/>
  <c r="V53" i="121"/>
  <c r="U56" i="122"/>
  <c r="U50" i="122"/>
  <c r="U48" i="122"/>
  <c r="U46" i="122"/>
  <c r="U39" i="122"/>
  <c r="U38" i="122"/>
  <c r="U57" i="122"/>
  <c r="U52" i="122"/>
  <c r="U54" i="122"/>
  <c r="U53" i="122"/>
  <c r="U41" i="122"/>
  <c r="U40" i="122"/>
  <c r="U43" i="122"/>
  <c r="U42" i="122"/>
  <c r="U44" i="122"/>
  <c r="U59" i="122"/>
  <c r="U51" i="122"/>
  <c r="U45" i="122"/>
  <c r="U49" i="122"/>
  <c r="U30" i="121"/>
  <c r="U29" i="121"/>
  <c r="U74" i="121"/>
  <c r="U72" i="121"/>
  <c r="U68" i="121"/>
  <c r="U69" i="121"/>
  <c r="U75" i="121"/>
  <c r="U67" i="121"/>
  <c r="U51" i="124"/>
  <c r="U45" i="124"/>
  <c r="U42" i="124"/>
  <c r="U37" i="124"/>
  <c r="U54" i="124"/>
  <c r="U52" i="124"/>
  <c r="U49" i="124"/>
  <c r="U43" i="124"/>
  <c r="U41" i="124"/>
  <c r="U48" i="124"/>
  <c r="U53" i="124"/>
  <c r="U47" i="124"/>
  <c r="U39" i="124"/>
  <c r="U50" i="124"/>
  <c r="U56" i="124"/>
  <c r="U44" i="124"/>
  <c r="U59" i="124"/>
  <c r="U57" i="124"/>
  <c r="U38" i="124"/>
  <c r="V49" i="123"/>
  <c r="V40" i="123"/>
  <c r="V44" i="123"/>
  <c r="V59" i="123"/>
  <c r="V51" i="123"/>
  <c r="V53" i="123"/>
  <c r="V42" i="123"/>
  <c r="V52" i="123"/>
  <c r="V39" i="123"/>
  <c r="V69" i="123"/>
  <c r="V74" i="123"/>
  <c r="V57" i="123"/>
  <c r="V38" i="123"/>
  <c r="V41" i="123"/>
  <c r="V67" i="123"/>
  <c r="V37" i="123"/>
  <c r="V45" i="123"/>
  <c r="V68" i="123"/>
  <c r="V48" i="123"/>
  <c r="V47" i="123"/>
  <c r="V75" i="123"/>
  <c r="V29" i="123"/>
  <c r="E16" i="123" s="1"/>
  <c r="V56" i="123"/>
  <c r="V54" i="123"/>
  <c r="V43" i="123"/>
  <c r="V72" i="123"/>
  <c r="V86" i="123"/>
  <c r="W19" i="124"/>
  <c r="W17" i="124"/>
  <c r="U29" i="124" s="1"/>
  <c r="E17" i="124" s="1"/>
  <c r="W16" i="124"/>
  <c r="W16" i="122"/>
  <c r="W18" i="121"/>
  <c r="U75" i="122"/>
  <c r="U69" i="122"/>
  <c r="U67" i="122"/>
  <c r="W18" i="123"/>
  <c r="U72" i="122"/>
  <c r="W20" i="121"/>
  <c r="U86" i="121" s="1"/>
  <c r="E20" i="121" s="1"/>
  <c r="U74" i="122"/>
  <c r="W19" i="123"/>
  <c r="V52" i="124" l="1"/>
  <c r="V43" i="124"/>
  <c r="V48" i="124"/>
  <c r="V37" i="124"/>
  <c r="V54" i="124"/>
  <c r="V57" i="124"/>
  <c r="V45" i="124"/>
  <c r="V86" i="124"/>
  <c r="V47" i="124"/>
  <c r="V29" i="124"/>
  <c r="V40" i="124"/>
  <c r="V56" i="124"/>
  <c r="V51" i="124"/>
  <c r="V75" i="124"/>
  <c r="V74" i="124"/>
  <c r="V41" i="124"/>
  <c r="V59" i="124"/>
  <c r="V38" i="124"/>
  <c r="V50" i="124"/>
  <c r="V68" i="124"/>
  <c r="V49" i="124"/>
  <c r="V72" i="124"/>
  <c r="V44" i="124"/>
  <c r="V39" i="124"/>
  <c r="V69" i="124"/>
  <c r="V53" i="124"/>
  <c r="V42" i="124"/>
  <c r="V67" i="124"/>
  <c r="U48" i="123"/>
  <c r="U39" i="123"/>
  <c r="U59" i="123"/>
  <c r="U57" i="123"/>
  <c r="U51" i="123"/>
  <c r="U49" i="123"/>
  <c r="U45" i="123"/>
  <c r="U42" i="123"/>
  <c r="U40" i="123"/>
  <c r="U38" i="123"/>
  <c r="U41" i="123"/>
  <c r="U50" i="123"/>
  <c r="U52" i="123"/>
  <c r="U54" i="123"/>
  <c r="U47" i="123"/>
  <c r="U43" i="123"/>
  <c r="U44" i="123"/>
  <c r="U53" i="123"/>
  <c r="U37" i="123"/>
  <c r="U56" i="123"/>
  <c r="E18" i="124"/>
  <c r="E19" i="121"/>
  <c r="E19" i="122"/>
  <c r="U49" i="121"/>
  <c r="U40" i="121"/>
  <c r="U41" i="121"/>
  <c r="U42" i="121"/>
  <c r="U43" i="121"/>
  <c r="U51" i="121"/>
  <c r="U52" i="121"/>
  <c r="U48" i="121"/>
  <c r="U50" i="121"/>
  <c r="U45" i="121"/>
  <c r="U44" i="121"/>
  <c r="U53" i="121"/>
  <c r="U46" i="121"/>
  <c r="U56" i="121"/>
  <c r="U54" i="121"/>
  <c r="U39" i="121"/>
  <c r="U57" i="121"/>
  <c r="U38" i="121"/>
  <c r="U59" i="121"/>
  <c r="U67" i="124"/>
  <c r="U74" i="124"/>
  <c r="U69" i="124"/>
  <c r="U72" i="124"/>
  <c r="U75" i="124"/>
  <c r="U68" i="124"/>
  <c r="E18" i="122"/>
  <c r="U68" i="123"/>
  <c r="U72" i="123"/>
  <c r="U69" i="123"/>
  <c r="U74" i="123"/>
  <c r="U67" i="123"/>
  <c r="U75" i="123"/>
  <c r="V57" i="122"/>
  <c r="V48" i="122"/>
  <c r="V75" i="122"/>
  <c r="V68" i="122"/>
  <c r="V67" i="122"/>
  <c r="V39" i="122"/>
  <c r="V43" i="122"/>
  <c r="V69" i="122"/>
  <c r="V50" i="122"/>
  <c r="V41" i="122"/>
  <c r="V51" i="122"/>
  <c r="V86" i="122"/>
  <c r="V72" i="122"/>
  <c r="V45" i="122"/>
  <c r="V40" i="122"/>
  <c r="V30" i="122"/>
  <c r="V59" i="122"/>
  <c r="V42" i="122"/>
  <c r="V74" i="122"/>
  <c r="V53" i="122"/>
  <c r="V54" i="122"/>
  <c r="V29" i="122"/>
  <c r="V38" i="122"/>
  <c r="V52" i="122"/>
  <c r="V44" i="122"/>
  <c r="V46" i="122"/>
  <c r="V49" i="122"/>
  <c r="V56" i="122"/>
  <c r="E17" i="121"/>
  <c r="E16" i="121"/>
  <c r="E19" i="124" l="1"/>
  <c r="E18" i="123"/>
  <c r="E19" i="123"/>
  <c r="E16" i="124"/>
  <c r="E16" i="122"/>
  <c r="E18" i="121"/>
  <c r="T106" i="119" l="1"/>
  <c r="S106" i="119" s="1"/>
  <c r="I106" i="119"/>
  <c r="V103" i="119"/>
  <c r="T103" i="119"/>
  <c r="S103" i="119"/>
  <c r="U103" i="119" s="1"/>
  <c r="T95" i="119"/>
  <c r="S95" i="119"/>
  <c r="T94" i="119"/>
  <c r="S94" i="119" s="1"/>
  <c r="I94" i="119"/>
  <c r="T93" i="119"/>
  <c r="S93" i="119" s="1"/>
  <c r="I93" i="119"/>
  <c r="T92" i="119"/>
  <c r="S92" i="119" s="1"/>
  <c r="I92" i="119"/>
  <c r="T91" i="119"/>
  <c r="S91" i="119" s="1"/>
  <c r="I91" i="119"/>
  <c r="T90" i="119"/>
  <c r="S90" i="119" s="1"/>
  <c r="I90" i="119"/>
  <c r="V89" i="119"/>
  <c r="T89" i="119"/>
  <c r="S89" i="119"/>
  <c r="U89" i="119" s="1"/>
  <c r="T88" i="119"/>
  <c r="S88" i="119"/>
  <c r="I88" i="119"/>
  <c r="W87" i="119"/>
  <c r="T87" i="119"/>
  <c r="S87" i="119"/>
  <c r="I87" i="119"/>
  <c r="T86" i="119"/>
  <c r="S86" i="119"/>
  <c r="I86" i="119"/>
  <c r="W85" i="119"/>
  <c r="T85" i="119"/>
  <c r="S85" i="119"/>
  <c r="I85" i="119"/>
  <c r="T84" i="119"/>
  <c r="S84" i="119"/>
  <c r="I84" i="119"/>
  <c r="W81" i="119"/>
  <c r="T81" i="119"/>
  <c r="S81" i="119"/>
  <c r="I81" i="119"/>
  <c r="T80" i="119"/>
  <c r="S80" i="119"/>
  <c r="I80" i="119"/>
  <c r="W79" i="119"/>
  <c r="T79" i="119"/>
  <c r="S79" i="119"/>
  <c r="I79" i="119"/>
  <c r="U71" i="119"/>
  <c r="T71" i="119"/>
  <c r="S71" i="119"/>
  <c r="T70" i="119"/>
  <c r="S70" i="119" s="1"/>
  <c r="I70" i="119"/>
  <c r="T69" i="119"/>
  <c r="S69" i="119" s="1"/>
  <c r="I69" i="119"/>
  <c r="T68" i="119"/>
  <c r="S68" i="119" s="1"/>
  <c r="I68" i="119"/>
  <c r="V67" i="119"/>
  <c r="T67" i="119"/>
  <c r="S67" i="119"/>
  <c r="U67" i="119" s="1"/>
  <c r="T66" i="119"/>
  <c r="S66" i="119"/>
  <c r="I66" i="119"/>
  <c r="W65" i="119"/>
  <c r="T65" i="119"/>
  <c r="S65" i="119"/>
  <c r="I65" i="119"/>
  <c r="T64" i="119"/>
  <c r="S64" i="119"/>
  <c r="I64" i="119"/>
  <c r="W63" i="119"/>
  <c r="T63" i="119"/>
  <c r="S63" i="119"/>
  <c r="I63" i="119"/>
  <c r="T62" i="119"/>
  <c r="S62" i="119"/>
  <c r="I62" i="119"/>
  <c r="W61" i="119"/>
  <c r="T61" i="119"/>
  <c r="S61" i="119"/>
  <c r="I61" i="119"/>
  <c r="T60" i="119"/>
  <c r="S60" i="119"/>
  <c r="I60" i="119"/>
  <c r="W58" i="119"/>
  <c r="T58" i="119"/>
  <c r="S58" i="119"/>
  <c r="I58" i="119"/>
  <c r="T57" i="119"/>
  <c r="S57" i="119"/>
  <c r="I57" i="119"/>
  <c r="W56" i="119"/>
  <c r="T56" i="119"/>
  <c r="S56" i="119"/>
  <c r="I56" i="119"/>
  <c r="T55" i="119"/>
  <c r="S55" i="119"/>
  <c r="I55" i="119"/>
  <c r="W54" i="119"/>
  <c r="T54" i="119"/>
  <c r="S54" i="119"/>
  <c r="I54" i="119"/>
  <c r="T53" i="119"/>
  <c r="S53" i="119"/>
  <c r="I53" i="119"/>
  <c r="W52" i="119"/>
  <c r="T52" i="119"/>
  <c r="S52" i="119"/>
  <c r="I52" i="119"/>
  <c r="T50" i="119"/>
  <c r="S50" i="119"/>
  <c r="I50" i="119"/>
  <c r="W49" i="119"/>
  <c r="T49" i="119"/>
  <c r="S49" i="119"/>
  <c r="I49" i="119"/>
  <c r="T48" i="119"/>
  <c r="S48" i="119"/>
  <c r="I48" i="119"/>
  <c r="W47" i="119"/>
  <c r="T47" i="119"/>
  <c r="S47" i="119"/>
  <c r="I47" i="119"/>
  <c r="T46" i="119"/>
  <c r="S46" i="119"/>
  <c r="I46" i="119"/>
  <c r="W45" i="119"/>
  <c r="T45" i="119"/>
  <c r="S45" i="119"/>
  <c r="I45" i="119"/>
  <c r="T44" i="119"/>
  <c r="S44" i="119"/>
  <c r="I44" i="119"/>
  <c r="W43" i="119"/>
  <c r="T43" i="119"/>
  <c r="S43" i="119"/>
  <c r="I43" i="119"/>
  <c r="T35" i="119"/>
  <c r="S35" i="119"/>
  <c r="I35" i="119"/>
  <c r="W34" i="119"/>
  <c r="T34" i="119"/>
  <c r="S34" i="119"/>
  <c r="V34" i="119" s="1"/>
  <c r="V33" i="119"/>
  <c r="T33" i="119"/>
  <c r="S33" i="119"/>
  <c r="U33" i="119" s="1"/>
  <c r="T32" i="119"/>
  <c r="S32" i="119"/>
  <c r="I32" i="119"/>
  <c r="W31" i="119"/>
  <c r="T31" i="119"/>
  <c r="S31" i="119"/>
  <c r="I31" i="119"/>
  <c r="T30" i="119"/>
  <c r="S30" i="119"/>
  <c r="I30" i="119"/>
  <c r="W29" i="119"/>
  <c r="U29" i="119"/>
  <c r="T29" i="119"/>
  <c r="S29" i="119"/>
  <c r="V29" i="119" s="1"/>
  <c r="B1" i="119"/>
  <c r="W116" i="118"/>
  <c r="T116" i="118"/>
  <c r="S116" i="118"/>
  <c r="I116" i="118"/>
  <c r="U113" i="118"/>
  <c r="T113" i="118"/>
  <c r="S113" i="118"/>
  <c r="T105" i="118"/>
  <c r="S105" i="118" s="1"/>
  <c r="I105" i="118"/>
  <c r="T104" i="118"/>
  <c r="S104" i="118" s="1"/>
  <c r="I104" i="118"/>
  <c r="V103" i="118"/>
  <c r="T103" i="118"/>
  <c r="S103" i="118"/>
  <c r="W103" i="118" s="1"/>
  <c r="W102" i="118"/>
  <c r="T102" i="118"/>
  <c r="S102" i="118"/>
  <c r="I102" i="118"/>
  <c r="T99" i="118"/>
  <c r="S99" i="118"/>
  <c r="I99" i="118"/>
  <c r="W98" i="118"/>
  <c r="T98" i="118"/>
  <c r="S98" i="118"/>
  <c r="I98" i="118"/>
  <c r="T97" i="118"/>
  <c r="S97" i="118"/>
  <c r="I97" i="118"/>
  <c r="W96" i="118"/>
  <c r="T96" i="118"/>
  <c r="S96" i="118"/>
  <c r="I96" i="118"/>
  <c r="T95" i="118"/>
  <c r="S95" i="118"/>
  <c r="I95" i="118"/>
  <c r="W87" i="118"/>
  <c r="T87" i="118"/>
  <c r="S87" i="118"/>
  <c r="I87" i="118"/>
  <c r="U86" i="118"/>
  <c r="T86" i="118"/>
  <c r="S86" i="118"/>
  <c r="I86" i="118"/>
  <c r="W85" i="118"/>
  <c r="T85" i="118"/>
  <c r="S85" i="118"/>
  <c r="I85" i="118"/>
  <c r="T84" i="118"/>
  <c r="S84" i="118"/>
  <c r="I84" i="118"/>
  <c r="W82" i="118"/>
  <c r="T82" i="118"/>
  <c r="S82" i="118"/>
  <c r="I82" i="118"/>
  <c r="T81" i="118"/>
  <c r="S81" i="118"/>
  <c r="I81" i="118"/>
  <c r="W80" i="118"/>
  <c r="T80" i="118"/>
  <c r="S80" i="118"/>
  <c r="I80" i="118"/>
  <c r="T79" i="118"/>
  <c r="S79" i="118"/>
  <c r="I79" i="118"/>
  <c r="W78" i="118"/>
  <c r="T78" i="118"/>
  <c r="S78" i="118"/>
  <c r="I78" i="118"/>
  <c r="T77" i="118"/>
  <c r="S77" i="118"/>
  <c r="I77" i="118"/>
  <c r="W76" i="118"/>
  <c r="T76" i="118"/>
  <c r="S76" i="118"/>
  <c r="I76" i="118"/>
  <c r="T75" i="118"/>
  <c r="S75" i="118"/>
  <c r="I75" i="118"/>
  <c r="W74" i="118"/>
  <c r="T74" i="118"/>
  <c r="S74" i="118"/>
  <c r="I74" i="118"/>
  <c r="T73" i="118"/>
  <c r="S73" i="118"/>
  <c r="I73" i="118"/>
  <c r="W72" i="118"/>
  <c r="T72" i="118"/>
  <c r="S72" i="118"/>
  <c r="I72" i="118"/>
  <c r="T71" i="118"/>
  <c r="S71" i="118"/>
  <c r="I71" i="118"/>
  <c r="W70" i="118"/>
  <c r="T70" i="118"/>
  <c r="S70" i="118"/>
  <c r="I70" i="118"/>
  <c r="T69" i="118"/>
  <c r="S69" i="118"/>
  <c r="I69" i="118"/>
  <c r="W68" i="118"/>
  <c r="T68" i="118"/>
  <c r="S68" i="118"/>
  <c r="I68" i="118"/>
  <c r="T67" i="118"/>
  <c r="S67" i="118"/>
  <c r="I67" i="118"/>
  <c r="W66" i="118"/>
  <c r="T66" i="118"/>
  <c r="S66" i="118"/>
  <c r="I66" i="118"/>
  <c r="T65" i="118"/>
  <c r="S65" i="118"/>
  <c r="I65" i="118"/>
  <c r="W64" i="118"/>
  <c r="T64" i="118"/>
  <c r="S64" i="118"/>
  <c r="I64" i="118"/>
  <c r="T62" i="118"/>
  <c r="S62" i="118"/>
  <c r="I62" i="118"/>
  <c r="W61" i="118"/>
  <c r="T61" i="118"/>
  <c r="S61" i="118"/>
  <c r="I61" i="118"/>
  <c r="T60" i="118"/>
  <c r="S60" i="118"/>
  <c r="I60" i="118"/>
  <c r="W59" i="118"/>
  <c r="T59" i="118"/>
  <c r="S59" i="118"/>
  <c r="I59" i="118"/>
  <c r="T58" i="118"/>
  <c r="S58" i="118"/>
  <c r="I58" i="118"/>
  <c r="W57" i="118"/>
  <c r="T57" i="118"/>
  <c r="S57" i="118"/>
  <c r="I57" i="118"/>
  <c r="T56" i="118"/>
  <c r="S56" i="118"/>
  <c r="I56" i="118"/>
  <c r="W55" i="118"/>
  <c r="T55" i="118"/>
  <c r="S55" i="118"/>
  <c r="I55" i="118"/>
  <c r="T54" i="118"/>
  <c r="S54" i="118"/>
  <c r="I54" i="118"/>
  <c r="W53" i="118"/>
  <c r="T53" i="118"/>
  <c r="S53" i="118"/>
  <c r="I53" i="118"/>
  <c r="T52" i="118"/>
  <c r="S52" i="118"/>
  <c r="I52" i="118"/>
  <c r="W51" i="118"/>
  <c r="T51" i="118"/>
  <c r="S51" i="118"/>
  <c r="I51" i="118"/>
  <c r="T50" i="118"/>
  <c r="S50" i="118"/>
  <c r="I50" i="118"/>
  <c r="W49" i="118"/>
  <c r="T49" i="118"/>
  <c r="S49" i="118"/>
  <c r="I49" i="118"/>
  <c r="T48" i="118"/>
  <c r="S48" i="118"/>
  <c r="I48" i="118"/>
  <c r="W47" i="118"/>
  <c r="T47" i="118"/>
  <c r="S47" i="118"/>
  <c r="I47" i="118"/>
  <c r="T46" i="118"/>
  <c r="S46" i="118"/>
  <c r="I46" i="118"/>
  <c r="W45" i="118"/>
  <c r="T45" i="118"/>
  <c r="S45" i="118"/>
  <c r="I45" i="118"/>
  <c r="T44" i="118"/>
  <c r="S44" i="118"/>
  <c r="I44" i="118"/>
  <c r="W43" i="118"/>
  <c r="T43" i="118"/>
  <c r="S43" i="118"/>
  <c r="I43" i="118"/>
  <c r="T42" i="118"/>
  <c r="S42" i="118"/>
  <c r="I42" i="118"/>
  <c r="W41" i="118"/>
  <c r="T41" i="118"/>
  <c r="S41" i="118"/>
  <c r="I41" i="118"/>
  <c r="T40" i="118"/>
  <c r="S40" i="118"/>
  <c r="I40" i="118"/>
  <c r="W39" i="118"/>
  <c r="T39" i="118"/>
  <c r="S39" i="118"/>
  <c r="I39" i="118"/>
  <c r="T38" i="118"/>
  <c r="S38" i="118"/>
  <c r="I38" i="118"/>
  <c r="W30" i="118"/>
  <c r="T30" i="118"/>
  <c r="S30" i="118"/>
  <c r="I30" i="118"/>
  <c r="T29" i="118"/>
  <c r="S29" i="118"/>
  <c r="I29" i="118"/>
  <c r="B1" i="118"/>
  <c r="T103" i="117"/>
  <c r="S103" i="117" s="1"/>
  <c r="I103" i="117"/>
  <c r="V100" i="117"/>
  <c r="T100" i="117"/>
  <c r="S100" i="117"/>
  <c r="U100" i="117" s="1"/>
  <c r="W92" i="117"/>
  <c r="T92" i="117"/>
  <c r="S92" i="117"/>
  <c r="I92" i="117"/>
  <c r="T91" i="117"/>
  <c r="S91" i="117"/>
  <c r="I91" i="117"/>
  <c r="W90" i="117"/>
  <c r="T90" i="117"/>
  <c r="S90" i="117"/>
  <c r="V90" i="117" s="1"/>
  <c r="T89" i="117"/>
  <c r="S89" i="117" s="1"/>
  <c r="I89" i="117"/>
  <c r="T86" i="117"/>
  <c r="S86" i="117" s="1"/>
  <c r="I86" i="117"/>
  <c r="T85" i="117"/>
  <c r="S85" i="117" s="1"/>
  <c r="I85" i="117"/>
  <c r="T84" i="117"/>
  <c r="S84" i="117" s="1"/>
  <c r="I84" i="117"/>
  <c r="T83" i="117"/>
  <c r="S83" i="117" s="1"/>
  <c r="I83" i="117"/>
  <c r="T82" i="117"/>
  <c r="S82" i="117" s="1"/>
  <c r="I82" i="117"/>
  <c r="T74" i="117"/>
  <c r="S74" i="117" s="1"/>
  <c r="I74" i="117"/>
  <c r="V73" i="117"/>
  <c r="T73" i="117"/>
  <c r="S73" i="117"/>
  <c r="W72" i="117"/>
  <c r="T72" i="117"/>
  <c r="S72" i="117" s="1"/>
  <c r="I72" i="117"/>
  <c r="T71" i="117"/>
  <c r="S71" i="117" s="1"/>
  <c r="I71" i="117"/>
  <c r="T69" i="117"/>
  <c r="S69" i="117" s="1"/>
  <c r="I69" i="117"/>
  <c r="T68" i="117"/>
  <c r="S68" i="117" s="1"/>
  <c r="I68" i="117"/>
  <c r="T67" i="117"/>
  <c r="S67" i="117" s="1"/>
  <c r="I67" i="117"/>
  <c r="T66" i="117"/>
  <c r="S66" i="117" s="1"/>
  <c r="I66" i="117"/>
  <c r="T65" i="117"/>
  <c r="S65" i="117" s="1"/>
  <c r="I65" i="117"/>
  <c r="T64" i="117"/>
  <c r="S64" i="117" s="1"/>
  <c r="I64" i="117"/>
  <c r="T63" i="117"/>
  <c r="S63" i="117" s="1"/>
  <c r="I63" i="117"/>
  <c r="T62" i="117"/>
  <c r="S62" i="117" s="1"/>
  <c r="I62" i="117"/>
  <c r="T61" i="117"/>
  <c r="S61" i="117" s="1"/>
  <c r="I61" i="117"/>
  <c r="T60" i="117"/>
  <c r="S60" i="117" s="1"/>
  <c r="I60" i="117"/>
  <c r="T59" i="117"/>
  <c r="S59" i="117" s="1"/>
  <c r="I59" i="117"/>
  <c r="T58" i="117"/>
  <c r="S58" i="117" s="1"/>
  <c r="I58" i="117"/>
  <c r="T57" i="117"/>
  <c r="S57" i="117" s="1"/>
  <c r="I57" i="117"/>
  <c r="T56" i="117"/>
  <c r="S56" i="117" s="1"/>
  <c r="I56" i="117"/>
  <c r="T54" i="117"/>
  <c r="S54" i="117" s="1"/>
  <c r="I54" i="117"/>
  <c r="T53" i="117"/>
  <c r="S53" i="117" s="1"/>
  <c r="I53" i="117"/>
  <c r="T52" i="117"/>
  <c r="S52" i="117" s="1"/>
  <c r="I52" i="117"/>
  <c r="T51" i="117"/>
  <c r="S51" i="117" s="1"/>
  <c r="I51" i="117"/>
  <c r="T50" i="117"/>
  <c r="S50" i="117" s="1"/>
  <c r="I50" i="117"/>
  <c r="T49" i="117"/>
  <c r="S49" i="117" s="1"/>
  <c r="I49" i="117"/>
  <c r="T48" i="117"/>
  <c r="S48" i="117" s="1"/>
  <c r="I48" i="117"/>
  <c r="T47" i="117"/>
  <c r="S47" i="117" s="1"/>
  <c r="I47" i="117"/>
  <c r="T46" i="117"/>
  <c r="S46" i="117" s="1"/>
  <c r="I46" i="117"/>
  <c r="T45" i="117"/>
  <c r="S45" i="117" s="1"/>
  <c r="I45" i="117"/>
  <c r="T44" i="117"/>
  <c r="S44" i="117" s="1"/>
  <c r="I44" i="117"/>
  <c r="T43" i="117"/>
  <c r="S43" i="117" s="1"/>
  <c r="I43" i="117"/>
  <c r="T42" i="117"/>
  <c r="S42" i="117" s="1"/>
  <c r="I42" i="117"/>
  <c r="T41" i="117"/>
  <c r="S41" i="117" s="1"/>
  <c r="I41" i="117"/>
  <c r="T40" i="117"/>
  <c r="S40" i="117" s="1"/>
  <c r="I40" i="117"/>
  <c r="T39" i="117"/>
  <c r="S39" i="117" s="1"/>
  <c r="I39" i="117"/>
  <c r="T38" i="117"/>
  <c r="S38" i="117" s="1"/>
  <c r="I38" i="117"/>
  <c r="T30" i="117"/>
  <c r="S30" i="117" s="1"/>
  <c r="I30" i="117"/>
  <c r="T29" i="117"/>
  <c r="S29" i="117" s="1"/>
  <c r="I29" i="117"/>
  <c r="B1" i="117"/>
  <c r="W103" i="116"/>
  <c r="T103" i="116"/>
  <c r="S103" i="116"/>
  <c r="I103" i="116"/>
  <c r="W100" i="116"/>
  <c r="W20" i="116" s="1"/>
  <c r="U103" i="116" s="1"/>
  <c r="T100" i="116"/>
  <c r="S100" i="116"/>
  <c r="T92" i="116"/>
  <c r="S92" i="116" s="1"/>
  <c r="I92" i="116"/>
  <c r="T91" i="116"/>
  <c r="S91" i="116" s="1"/>
  <c r="I91" i="116"/>
  <c r="V90" i="116"/>
  <c r="U90" i="116"/>
  <c r="T90" i="116"/>
  <c r="S90" i="116"/>
  <c r="W90" i="116" s="1"/>
  <c r="W89" i="116"/>
  <c r="T89" i="116"/>
  <c r="S89" i="116"/>
  <c r="I89" i="116"/>
  <c r="W86" i="116"/>
  <c r="T86" i="116"/>
  <c r="S86" i="116"/>
  <c r="I86" i="116"/>
  <c r="T85" i="116"/>
  <c r="S85" i="116"/>
  <c r="I85" i="116"/>
  <c r="T84" i="116"/>
  <c r="S84" i="116"/>
  <c r="I84" i="116"/>
  <c r="W83" i="116"/>
  <c r="T83" i="116"/>
  <c r="S83" i="116"/>
  <c r="I83" i="116"/>
  <c r="W82" i="116"/>
  <c r="T82" i="116"/>
  <c r="S82" i="116"/>
  <c r="I82" i="116"/>
  <c r="W74" i="116"/>
  <c r="T74" i="116"/>
  <c r="S74" i="116"/>
  <c r="I74" i="116"/>
  <c r="T73" i="116"/>
  <c r="S73" i="116"/>
  <c r="T72" i="116"/>
  <c r="S72" i="116" s="1"/>
  <c r="I72" i="116"/>
  <c r="T71" i="116"/>
  <c r="S71" i="116" s="1"/>
  <c r="I71" i="116"/>
  <c r="T69" i="116"/>
  <c r="S69" i="116" s="1"/>
  <c r="I69" i="116"/>
  <c r="T68" i="116"/>
  <c r="S68" i="116" s="1"/>
  <c r="I68" i="116"/>
  <c r="T67" i="116"/>
  <c r="S67" i="116" s="1"/>
  <c r="I67" i="116"/>
  <c r="T66" i="116"/>
  <c r="S66" i="116" s="1"/>
  <c r="I66" i="116"/>
  <c r="T65" i="116"/>
  <c r="S65" i="116" s="1"/>
  <c r="I65" i="116"/>
  <c r="T64" i="116"/>
  <c r="S64" i="116" s="1"/>
  <c r="I64" i="116"/>
  <c r="T63" i="116"/>
  <c r="S63" i="116" s="1"/>
  <c r="I63" i="116"/>
  <c r="T62" i="116"/>
  <c r="S62" i="116" s="1"/>
  <c r="I62" i="116"/>
  <c r="T61" i="116"/>
  <c r="S61" i="116" s="1"/>
  <c r="I61" i="116"/>
  <c r="T60" i="116"/>
  <c r="S60" i="116" s="1"/>
  <c r="I60" i="116"/>
  <c r="T59" i="116"/>
  <c r="S59" i="116" s="1"/>
  <c r="I59" i="116"/>
  <c r="T58" i="116"/>
  <c r="S58" i="116" s="1"/>
  <c r="I58" i="116"/>
  <c r="T57" i="116"/>
  <c r="S57" i="116" s="1"/>
  <c r="I57" i="116"/>
  <c r="T56" i="116"/>
  <c r="S56" i="116" s="1"/>
  <c r="I56" i="116"/>
  <c r="T54" i="116"/>
  <c r="S54" i="116" s="1"/>
  <c r="I54" i="116"/>
  <c r="T53" i="116"/>
  <c r="S53" i="116" s="1"/>
  <c r="I53" i="116"/>
  <c r="T52" i="116"/>
  <c r="S52" i="116" s="1"/>
  <c r="I52" i="116"/>
  <c r="T51" i="116"/>
  <c r="S51" i="116" s="1"/>
  <c r="I51" i="116"/>
  <c r="T50" i="116"/>
  <c r="S50" i="116" s="1"/>
  <c r="I50" i="116"/>
  <c r="T49" i="116"/>
  <c r="S49" i="116" s="1"/>
  <c r="I49" i="116"/>
  <c r="T48" i="116"/>
  <c r="S48" i="116" s="1"/>
  <c r="I48" i="116"/>
  <c r="T47" i="116"/>
  <c r="S47" i="116" s="1"/>
  <c r="I47" i="116"/>
  <c r="T46" i="116"/>
  <c r="S46" i="116" s="1"/>
  <c r="I46" i="116"/>
  <c r="T45" i="116"/>
  <c r="S45" i="116" s="1"/>
  <c r="I45" i="116"/>
  <c r="T44" i="116"/>
  <c r="S44" i="116" s="1"/>
  <c r="I44" i="116"/>
  <c r="T43" i="116"/>
  <c r="S43" i="116" s="1"/>
  <c r="I43" i="116"/>
  <c r="T42" i="116"/>
  <c r="S42" i="116" s="1"/>
  <c r="I42" i="116"/>
  <c r="T41" i="116"/>
  <c r="S41" i="116" s="1"/>
  <c r="I41" i="116"/>
  <c r="T40" i="116"/>
  <c r="S40" i="116" s="1"/>
  <c r="I40" i="116"/>
  <c r="T39" i="116"/>
  <c r="S39" i="116" s="1"/>
  <c r="I39" i="116"/>
  <c r="T38" i="116"/>
  <c r="S38" i="116" s="1"/>
  <c r="I38" i="116"/>
  <c r="T30" i="116"/>
  <c r="S30" i="116" s="1"/>
  <c r="I30" i="116"/>
  <c r="T29" i="116"/>
  <c r="S29" i="116" s="1"/>
  <c r="I29" i="116"/>
  <c r="B1" i="116"/>
  <c r="W124" i="115"/>
  <c r="T124" i="115"/>
  <c r="S124" i="115"/>
  <c r="I124" i="115"/>
  <c r="T121" i="115"/>
  <c r="S121" i="115"/>
  <c r="V113" i="115"/>
  <c r="T113" i="115"/>
  <c r="S113" i="115"/>
  <c r="W113" i="115" s="1"/>
  <c r="T112" i="115"/>
  <c r="S112" i="115"/>
  <c r="W112" i="115" s="1"/>
  <c r="I112" i="115"/>
  <c r="T111" i="115"/>
  <c r="S111" i="115"/>
  <c r="I111" i="115"/>
  <c r="W110" i="115"/>
  <c r="T110" i="115"/>
  <c r="S110" i="115"/>
  <c r="I110" i="115"/>
  <c r="W109" i="115"/>
  <c r="T109" i="115"/>
  <c r="S109" i="115"/>
  <c r="I109" i="115"/>
  <c r="T108" i="115"/>
  <c r="S108" i="115"/>
  <c r="I108" i="115"/>
  <c r="T107" i="115"/>
  <c r="S107" i="115"/>
  <c r="I107" i="115"/>
  <c r="W106" i="115"/>
  <c r="U106" i="115"/>
  <c r="T106" i="115"/>
  <c r="S106" i="115"/>
  <c r="V106" i="115" s="1"/>
  <c r="T105" i="115"/>
  <c r="S105" i="115" s="1"/>
  <c r="I105" i="115"/>
  <c r="T104" i="115"/>
  <c r="S104" i="115" s="1"/>
  <c r="I104" i="115"/>
  <c r="T103" i="115"/>
  <c r="S103" i="115" s="1"/>
  <c r="I103" i="115"/>
  <c r="T102" i="115"/>
  <c r="S102" i="115" s="1"/>
  <c r="I102" i="115"/>
  <c r="T101" i="115"/>
  <c r="S101" i="115" s="1"/>
  <c r="I101" i="115"/>
  <c r="T98" i="115"/>
  <c r="S98" i="115" s="1"/>
  <c r="I98" i="115"/>
  <c r="T97" i="115"/>
  <c r="S97" i="115" s="1"/>
  <c r="I97" i="115"/>
  <c r="T96" i="115"/>
  <c r="S96" i="115" s="1"/>
  <c r="I96" i="115"/>
  <c r="T95" i="115"/>
  <c r="S95" i="115" s="1"/>
  <c r="I95" i="115"/>
  <c r="T94" i="115"/>
  <c r="S94" i="115" s="1"/>
  <c r="I94" i="115"/>
  <c r="T93" i="115"/>
  <c r="S93" i="115" s="1"/>
  <c r="I93" i="115"/>
  <c r="V85" i="115"/>
  <c r="T85" i="115"/>
  <c r="S85" i="115"/>
  <c r="W85" i="115" s="1"/>
  <c r="T84" i="115"/>
  <c r="S84" i="115"/>
  <c r="W84" i="115" s="1"/>
  <c r="I84" i="115"/>
  <c r="W83" i="115"/>
  <c r="T83" i="115"/>
  <c r="S83" i="115"/>
  <c r="I83" i="115"/>
  <c r="W82" i="115"/>
  <c r="T82" i="115"/>
  <c r="S82" i="115"/>
  <c r="I82" i="115"/>
  <c r="T81" i="115"/>
  <c r="S81" i="115"/>
  <c r="T80" i="115"/>
  <c r="S80" i="115" s="1"/>
  <c r="I80" i="115"/>
  <c r="T79" i="115"/>
  <c r="S79" i="115" s="1"/>
  <c r="I79" i="115"/>
  <c r="T78" i="115"/>
  <c r="S78" i="115" s="1"/>
  <c r="I78" i="115"/>
  <c r="T77" i="115"/>
  <c r="S77" i="115" s="1"/>
  <c r="I77" i="115"/>
  <c r="T76" i="115"/>
  <c r="S76" i="115" s="1"/>
  <c r="I76" i="115"/>
  <c r="T75" i="115"/>
  <c r="S75" i="115" s="1"/>
  <c r="I75" i="115"/>
  <c r="T74" i="115"/>
  <c r="S74" i="115" s="1"/>
  <c r="I74" i="115"/>
  <c r="T72" i="115"/>
  <c r="S72" i="115" s="1"/>
  <c r="W72" i="115" s="1"/>
  <c r="I72" i="115"/>
  <c r="T71" i="115"/>
  <c r="S71" i="115"/>
  <c r="I71" i="115"/>
  <c r="T70" i="115"/>
  <c r="S70" i="115" s="1"/>
  <c r="I70" i="115"/>
  <c r="T69" i="115"/>
  <c r="S69" i="115"/>
  <c r="I69" i="115"/>
  <c r="T68" i="115"/>
  <c r="S68" i="115" s="1"/>
  <c r="I68" i="115"/>
  <c r="T67" i="115"/>
  <c r="S67" i="115"/>
  <c r="I67" i="115"/>
  <c r="T66" i="115"/>
  <c r="S66" i="115" s="1"/>
  <c r="I66" i="115"/>
  <c r="T65" i="115"/>
  <c r="S65" i="115"/>
  <c r="I65" i="115"/>
  <c r="T64" i="115"/>
  <c r="S64" i="115" s="1"/>
  <c r="I64" i="115"/>
  <c r="T63" i="115"/>
  <c r="S63" i="115"/>
  <c r="I63" i="115"/>
  <c r="T62" i="115"/>
  <c r="S62" i="115" s="1"/>
  <c r="I62" i="115"/>
  <c r="T61" i="115"/>
  <c r="S61" i="115"/>
  <c r="I61" i="115"/>
  <c r="T59" i="115"/>
  <c r="S59" i="115" s="1"/>
  <c r="I59" i="115"/>
  <c r="T58" i="115"/>
  <c r="S58" i="115"/>
  <c r="I58" i="115"/>
  <c r="T57" i="115"/>
  <c r="S57" i="115" s="1"/>
  <c r="I57" i="115"/>
  <c r="T56" i="115"/>
  <c r="S56" i="115"/>
  <c r="I56" i="115"/>
  <c r="T55" i="115"/>
  <c r="S55" i="115" s="1"/>
  <c r="I55" i="115"/>
  <c r="T54" i="115"/>
  <c r="S54" i="115"/>
  <c r="I54" i="115"/>
  <c r="T53" i="115"/>
  <c r="S53" i="115" s="1"/>
  <c r="I53" i="115"/>
  <c r="T52" i="115"/>
  <c r="S52" i="115"/>
  <c r="I52" i="115"/>
  <c r="T51" i="115"/>
  <c r="S51" i="115" s="1"/>
  <c r="I51" i="115"/>
  <c r="T50" i="115"/>
  <c r="S50" i="115"/>
  <c r="I50" i="115"/>
  <c r="T49" i="115"/>
  <c r="S49" i="115" s="1"/>
  <c r="I49" i="115"/>
  <c r="T48" i="115"/>
  <c r="S48" i="115"/>
  <c r="I48" i="115"/>
  <c r="T47" i="115"/>
  <c r="S47" i="115" s="1"/>
  <c r="I47" i="115"/>
  <c r="T46" i="115"/>
  <c r="S46" i="115"/>
  <c r="I46" i="115"/>
  <c r="T45" i="115"/>
  <c r="S45" i="115" s="1"/>
  <c r="I45" i="115"/>
  <c r="T44" i="115"/>
  <c r="S44" i="115"/>
  <c r="I44" i="115"/>
  <c r="T43" i="115"/>
  <c r="S43" i="115" s="1"/>
  <c r="I43" i="115"/>
  <c r="T35" i="115"/>
  <c r="S35" i="115"/>
  <c r="I35" i="115"/>
  <c r="V34" i="115"/>
  <c r="U34" i="115"/>
  <c r="T34" i="115"/>
  <c r="S34" i="115"/>
  <c r="W34" i="115" s="1"/>
  <c r="V33" i="115"/>
  <c r="U33" i="115"/>
  <c r="T33" i="115"/>
  <c r="S33" i="115"/>
  <c r="W33" i="115" s="1"/>
  <c r="W32" i="115"/>
  <c r="T32" i="115"/>
  <c r="S32" i="115"/>
  <c r="I32" i="115"/>
  <c r="T31" i="115"/>
  <c r="S31" i="115" s="1"/>
  <c r="I31" i="115"/>
  <c r="W30" i="115"/>
  <c r="T30" i="115"/>
  <c r="S30" i="115"/>
  <c r="I30" i="115"/>
  <c r="V29" i="115"/>
  <c r="U29" i="115"/>
  <c r="T29" i="115"/>
  <c r="S29" i="115"/>
  <c r="W29" i="115" s="1"/>
  <c r="B1" i="115"/>
  <c r="T125" i="114"/>
  <c r="S125" i="114" s="1"/>
  <c r="I125" i="114"/>
  <c r="W122" i="114"/>
  <c r="T122" i="114"/>
  <c r="S122" i="114"/>
  <c r="U122" i="114" s="1"/>
  <c r="W114" i="114"/>
  <c r="T114" i="114"/>
  <c r="S114" i="114"/>
  <c r="T113" i="114"/>
  <c r="S113" i="114" s="1"/>
  <c r="I113" i="114"/>
  <c r="W112" i="114"/>
  <c r="T112" i="114"/>
  <c r="S112" i="114"/>
  <c r="I112" i="114"/>
  <c r="T111" i="114"/>
  <c r="S111" i="114" s="1"/>
  <c r="I111" i="114"/>
  <c r="W110" i="114"/>
  <c r="T110" i="114"/>
  <c r="S110" i="114"/>
  <c r="I110" i="114"/>
  <c r="T109" i="114"/>
  <c r="S109" i="114" s="1"/>
  <c r="I109" i="114"/>
  <c r="W108" i="114"/>
  <c r="V108" i="114"/>
  <c r="T108" i="114"/>
  <c r="S108" i="114"/>
  <c r="U108" i="114" s="1"/>
  <c r="T107" i="114"/>
  <c r="S107" i="114"/>
  <c r="I107" i="114"/>
  <c r="T106" i="114"/>
  <c r="S106" i="114"/>
  <c r="W106" i="114" s="1"/>
  <c r="I106" i="114"/>
  <c r="T105" i="114"/>
  <c r="S105" i="114" s="1"/>
  <c r="I105" i="114"/>
  <c r="T104" i="114"/>
  <c r="S104" i="114"/>
  <c r="W104" i="114" s="1"/>
  <c r="I104" i="114"/>
  <c r="W103" i="114"/>
  <c r="T103" i="114"/>
  <c r="S103" i="114"/>
  <c r="I103" i="114"/>
  <c r="W100" i="114"/>
  <c r="T100" i="114"/>
  <c r="S100" i="114"/>
  <c r="I100" i="114"/>
  <c r="W99" i="114"/>
  <c r="T99" i="114"/>
  <c r="S99" i="114" s="1"/>
  <c r="I99" i="114"/>
  <c r="T98" i="114"/>
  <c r="S98" i="114"/>
  <c r="W98" i="114" s="1"/>
  <c r="I98" i="114"/>
  <c r="T97" i="114"/>
  <c r="S97" i="114" s="1"/>
  <c r="I97" i="114"/>
  <c r="T96" i="114"/>
  <c r="S96" i="114" s="1"/>
  <c r="I96" i="114"/>
  <c r="T95" i="114"/>
  <c r="S95" i="114" s="1"/>
  <c r="I95" i="114"/>
  <c r="T94" i="114"/>
  <c r="S94" i="114" s="1"/>
  <c r="I94" i="114"/>
  <c r="V86" i="114"/>
  <c r="U86" i="114"/>
  <c r="T86" i="114"/>
  <c r="S86" i="114"/>
  <c r="W86" i="114" s="1"/>
  <c r="W85" i="114"/>
  <c r="T85" i="114"/>
  <c r="S85" i="114"/>
  <c r="I85" i="114"/>
  <c r="W84" i="114"/>
  <c r="T84" i="114"/>
  <c r="S84" i="114"/>
  <c r="I84" i="114"/>
  <c r="T83" i="114"/>
  <c r="S83" i="114"/>
  <c r="I83" i="114"/>
  <c r="T82" i="114"/>
  <c r="S82" i="114"/>
  <c r="W82" i="114" s="1"/>
  <c r="I82" i="114"/>
  <c r="W81" i="114"/>
  <c r="U81" i="114"/>
  <c r="T81" i="114"/>
  <c r="S81" i="114"/>
  <c r="V81" i="114" s="1"/>
  <c r="I81" i="114"/>
  <c r="W80" i="114"/>
  <c r="T80" i="114"/>
  <c r="S80" i="114"/>
  <c r="I80" i="114"/>
  <c r="T79" i="114"/>
  <c r="S79" i="114"/>
  <c r="I79" i="114"/>
  <c r="T78" i="114"/>
  <c r="S78" i="114"/>
  <c r="W78" i="114" s="1"/>
  <c r="I78" i="114"/>
  <c r="W77" i="114"/>
  <c r="T77" i="114"/>
  <c r="S77" i="114"/>
  <c r="I77" i="114"/>
  <c r="W76" i="114"/>
  <c r="T76" i="114"/>
  <c r="S76" i="114"/>
  <c r="I76" i="114"/>
  <c r="T75" i="114"/>
  <c r="S75" i="114"/>
  <c r="I75" i="114"/>
  <c r="T74" i="114"/>
  <c r="S74" i="114"/>
  <c r="W74" i="114" s="1"/>
  <c r="I74" i="114"/>
  <c r="W72" i="114"/>
  <c r="T72" i="114"/>
  <c r="S72" i="114"/>
  <c r="I72" i="114"/>
  <c r="W71" i="114"/>
  <c r="T71" i="114"/>
  <c r="S71" i="114"/>
  <c r="I71" i="114"/>
  <c r="T70" i="114"/>
  <c r="S70" i="114"/>
  <c r="I70" i="114"/>
  <c r="T69" i="114"/>
  <c r="S69" i="114"/>
  <c r="W69" i="114" s="1"/>
  <c r="I69" i="114"/>
  <c r="W68" i="114"/>
  <c r="T68" i="114"/>
  <c r="S68" i="114"/>
  <c r="I68" i="114"/>
  <c r="W67" i="114"/>
  <c r="T67" i="114"/>
  <c r="S67" i="114"/>
  <c r="I67" i="114"/>
  <c r="T66" i="114"/>
  <c r="S66" i="114"/>
  <c r="I66" i="114"/>
  <c r="T65" i="114"/>
  <c r="S65" i="114"/>
  <c r="W65" i="114" s="1"/>
  <c r="I65" i="114"/>
  <c r="W64" i="114"/>
  <c r="T64" i="114"/>
  <c r="S64" i="114"/>
  <c r="I64" i="114"/>
  <c r="W63" i="114"/>
  <c r="T63" i="114"/>
  <c r="S63" i="114"/>
  <c r="I63" i="114"/>
  <c r="T62" i="114"/>
  <c r="S62" i="114"/>
  <c r="I62" i="114"/>
  <c r="T61" i="114"/>
  <c r="S61" i="114"/>
  <c r="W61" i="114" s="1"/>
  <c r="I61" i="114"/>
  <c r="W59" i="114"/>
  <c r="T59" i="114"/>
  <c r="S59" i="114"/>
  <c r="I59" i="114"/>
  <c r="W58" i="114"/>
  <c r="T58" i="114"/>
  <c r="S58" i="114"/>
  <c r="I58" i="114"/>
  <c r="T57" i="114"/>
  <c r="S57" i="114"/>
  <c r="I57" i="114"/>
  <c r="T56" i="114"/>
  <c r="S56" i="114"/>
  <c r="W56" i="114" s="1"/>
  <c r="I56" i="114"/>
  <c r="W55" i="114"/>
  <c r="T55" i="114"/>
  <c r="S55" i="114"/>
  <c r="I55" i="114"/>
  <c r="W54" i="114"/>
  <c r="T54" i="114"/>
  <c r="S54" i="114"/>
  <c r="I54" i="114"/>
  <c r="T53" i="114"/>
  <c r="S53" i="114"/>
  <c r="I53" i="114"/>
  <c r="T52" i="114"/>
  <c r="S52" i="114"/>
  <c r="W52" i="114" s="1"/>
  <c r="I52" i="114"/>
  <c r="W51" i="114"/>
  <c r="T51" i="114"/>
  <c r="S51" i="114"/>
  <c r="I51" i="114"/>
  <c r="W50" i="114"/>
  <c r="T50" i="114"/>
  <c r="S50" i="114"/>
  <c r="I50" i="114"/>
  <c r="T49" i="114"/>
  <c r="S49" i="114"/>
  <c r="I49" i="114"/>
  <c r="T48" i="114"/>
  <c r="S48" i="114"/>
  <c r="W48" i="114" s="1"/>
  <c r="I48" i="114"/>
  <c r="W47" i="114"/>
  <c r="T47" i="114"/>
  <c r="S47" i="114"/>
  <c r="I47" i="114"/>
  <c r="W46" i="114"/>
  <c r="T46" i="114"/>
  <c r="S46" i="114"/>
  <c r="I46" i="114"/>
  <c r="T45" i="114"/>
  <c r="S45" i="114"/>
  <c r="I45" i="114"/>
  <c r="T44" i="114"/>
  <c r="S44" i="114"/>
  <c r="W44" i="114" s="1"/>
  <c r="I44" i="114"/>
  <c r="W43" i="114"/>
  <c r="T43" i="114"/>
  <c r="S43" i="114"/>
  <c r="I43" i="114"/>
  <c r="W35" i="114"/>
  <c r="T35" i="114"/>
  <c r="S35" i="114"/>
  <c r="I35" i="114"/>
  <c r="T34" i="114"/>
  <c r="S34" i="114"/>
  <c r="V34" i="114" s="1"/>
  <c r="V33" i="114"/>
  <c r="T33" i="114"/>
  <c r="S33" i="114"/>
  <c r="W33" i="114" s="1"/>
  <c r="W32" i="114"/>
  <c r="T32" i="114"/>
  <c r="S32" i="114"/>
  <c r="I32" i="114"/>
  <c r="T31" i="114"/>
  <c r="S31" i="114"/>
  <c r="I31" i="114"/>
  <c r="T30" i="114"/>
  <c r="S30" i="114"/>
  <c r="W30" i="114" s="1"/>
  <c r="I30" i="114"/>
  <c r="W29" i="114"/>
  <c r="U29" i="114"/>
  <c r="T29" i="114"/>
  <c r="S29" i="114"/>
  <c r="V29" i="114" s="1"/>
  <c r="B1" i="114"/>
  <c r="T87" i="113"/>
  <c r="S87" i="113"/>
  <c r="I87" i="113"/>
  <c r="U84" i="113"/>
  <c r="T84" i="113"/>
  <c r="S84" i="113"/>
  <c r="V84" i="113" s="1"/>
  <c r="T76" i="113"/>
  <c r="S76" i="113" s="1"/>
  <c r="I76" i="113"/>
  <c r="T75" i="113"/>
  <c r="S75" i="113" s="1"/>
  <c r="I75" i="113"/>
  <c r="V74" i="113"/>
  <c r="U74" i="113"/>
  <c r="T74" i="113"/>
  <c r="S74" i="113"/>
  <c r="W74" i="113" s="1"/>
  <c r="W73" i="113"/>
  <c r="T73" i="113"/>
  <c r="S73" i="113"/>
  <c r="I73" i="113"/>
  <c r="T70" i="113"/>
  <c r="S70" i="113"/>
  <c r="I70" i="113"/>
  <c r="T69" i="113"/>
  <c r="S69" i="113"/>
  <c r="W69" i="113" s="1"/>
  <c r="I69" i="113"/>
  <c r="W68" i="113"/>
  <c r="T68" i="113"/>
  <c r="S68" i="113"/>
  <c r="I68" i="113"/>
  <c r="W60" i="113"/>
  <c r="T60" i="113"/>
  <c r="S60" i="113"/>
  <c r="I60" i="113"/>
  <c r="T59" i="113"/>
  <c r="S59" i="113"/>
  <c r="V59" i="113" s="1"/>
  <c r="T58" i="113"/>
  <c r="S58" i="113" s="1"/>
  <c r="I58" i="113"/>
  <c r="T57" i="113"/>
  <c r="S57" i="113" s="1"/>
  <c r="I57" i="113"/>
  <c r="T55" i="113"/>
  <c r="S55" i="113" s="1"/>
  <c r="I55" i="113"/>
  <c r="T54" i="113"/>
  <c r="S54" i="113" s="1"/>
  <c r="I54" i="113"/>
  <c r="T53" i="113"/>
  <c r="S53" i="113" s="1"/>
  <c r="I53" i="113"/>
  <c r="T52" i="113"/>
  <c r="S52" i="113" s="1"/>
  <c r="I52" i="113"/>
  <c r="T51" i="113"/>
  <c r="S51" i="113" s="1"/>
  <c r="I51" i="113"/>
  <c r="T50" i="113"/>
  <c r="S50" i="113" s="1"/>
  <c r="I50" i="113"/>
  <c r="T49" i="113"/>
  <c r="S49" i="113" s="1"/>
  <c r="I49" i="113"/>
  <c r="T48" i="113"/>
  <c r="S48" i="113" s="1"/>
  <c r="I48" i="113"/>
  <c r="T46" i="113"/>
  <c r="S46" i="113" s="1"/>
  <c r="I46" i="113"/>
  <c r="T45" i="113"/>
  <c r="S45" i="113" s="1"/>
  <c r="I45" i="113"/>
  <c r="T44" i="113"/>
  <c r="S44" i="113" s="1"/>
  <c r="I44" i="113"/>
  <c r="T43" i="113"/>
  <c r="S43" i="113" s="1"/>
  <c r="I43" i="113"/>
  <c r="T42" i="113"/>
  <c r="S42" i="113" s="1"/>
  <c r="I42" i="113"/>
  <c r="T41" i="113"/>
  <c r="S41" i="113" s="1"/>
  <c r="I41" i="113"/>
  <c r="T40" i="113"/>
  <c r="S40" i="113" s="1"/>
  <c r="I40" i="113"/>
  <c r="T39" i="113"/>
  <c r="S39" i="113" s="1"/>
  <c r="I39" i="113"/>
  <c r="T38" i="113"/>
  <c r="S38" i="113" s="1"/>
  <c r="I38" i="113"/>
  <c r="T30" i="113"/>
  <c r="S30" i="113" s="1"/>
  <c r="I30" i="113"/>
  <c r="T29" i="113"/>
  <c r="S29" i="113" s="1"/>
  <c r="I29" i="113"/>
  <c r="B1" i="113"/>
  <c r="W38" i="113" l="1"/>
  <c r="W46" i="113"/>
  <c r="W55" i="113"/>
  <c r="W97" i="114"/>
  <c r="W35" i="115"/>
  <c r="W58" i="115"/>
  <c r="W30" i="113"/>
  <c r="W45" i="113"/>
  <c r="W54" i="113"/>
  <c r="W76" i="113"/>
  <c r="W96" i="114"/>
  <c r="W109" i="114"/>
  <c r="W113" i="114"/>
  <c r="W125" i="114"/>
  <c r="U125" i="114"/>
  <c r="E20" i="114" s="1"/>
  <c r="W52" i="115"/>
  <c r="W61" i="115"/>
  <c r="W69" i="115"/>
  <c r="W96" i="115"/>
  <c r="W29" i="113"/>
  <c r="W40" i="113"/>
  <c r="W44" i="113"/>
  <c r="W49" i="113"/>
  <c r="W53" i="113"/>
  <c r="W58" i="113"/>
  <c r="U59" i="113"/>
  <c r="W75" i="113"/>
  <c r="W19" i="113" s="1"/>
  <c r="W84" i="113"/>
  <c r="U34" i="114"/>
  <c r="W95" i="114"/>
  <c r="V114" i="114"/>
  <c r="U114" i="114"/>
  <c r="W31" i="115"/>
  <c r="U31" i="115"/>
  <c r="W46" i="115"/>
  <c r="W54" i="115"/>
  <c r="W63" i="115"/>
  <c r="W71" i="115"/>
  <c r="W42" i="113"/>
  <c r="W51" i="113"/>
  <c r="W50" i="115"/>
  <c r="W67" i="115"/>
  <c r="W41" i="113"/>
  <c r="W50" i="113"/>
  <c r="W18" i="114"/>
  <c r="U50" i="114" s="1"/>
  <c r="W39" i="113"/>
  <c r="W43" i="113"/>
  <c r="W48" i="113"/>
  <c r="W52" i="113"/>
  <c r="W57" i="113"/>
  <c r="W59" i="113"/>
  <c r="W70" i="113"/>
  <c r="U73" i="113"/>
  <c r="W87" i="113"/>
  <c r="W31" i="114"/>
  <c r="W16" i="114" s="1"/>
  <c r="V71" i="114" s="1"/>
  <c r="W34" i="114"/>
  <c r="W17" i="114" s="1"/>
  <c r="W45" i="114"/>
  <c r="U46" i="114"/>
  <c r="W49" i="114"/>
  <c r="W53" i="114"/>
  <c r="W57" i="114"/>
  <c r="W62" i="114"/>
  <c r="U63" i="114"/>
  <c r="W66" i="114"/>
  <c r="W70" i="114"/>
  <c r="W75" i="114"/>
  <c r="W79" i="114"/>
  <c r="U80" i="114"/>
  <c r="W83" i="114"/>
  <c r="W94" i="114"/>
  <c r="W105" i="114"/>
  <c r="W107" i="114"/>
  <c r="W111" i="114"/>
  <c r="W20" i="114"/>
  <c r="W17" i="115"/>
  <c r="U35" i="115" s="1"/>
  <c r="E17" i="115"/>
  <c r="W44" i="115"/>
  <c r="W48" i="115"/>
  <c r="W56" i="115"/>
  <c r="W65" i="115"/>
  <c r="V81" i="115"/>
  <c r="W81" i="115"/>
  <c r="U81" i="115"/>
  <c r="W95" i="115"/>
  <c r="W102" i="115"/>
  <c r="W105" i="115"/>
  <c r="V121" i="115"/>
  <c r="W121" i="115"/>
  <c r="W20" i="115" s="1"/>
  <c r="U124" i="115" s="1"/>
  <c r="U121" i="115"/>
  <c r="W40" i="116"/>
  <c r="W43" i="116"/>
  <c r="W48" i="116"/>
  <c r="W51" i="116"/>
  <c r="W57" i="116"/>
  <c r="W60" i="116"/>
  <c r="W65" i="116"/>
  <c r="W68" i="116"/>
  <c r="V100" i="116"/>
  <c r="U100" i="116"/>
  <c r="E20" i="116" s="1"/>
  <c r="W29" i="117"/>
  <c r="W41" i="117"/>
  <c r="W44" i="117"/>
  <c r="W49" i="117"/>
  <c r="W52" i="117"/>
  <c r="W58" i="117"/>
  <c r="W61" i="117"/>
  <c r="W66" i="117"/>
  <c r="W69" i="117"/>
  <c r="U33" i="114"/>
  <c r="V122" i="114"/>
  <c r="U30" i="115"/>
  <c r="U32" i="115"/>
  <c r="W78" i="115"/>
  <c r="V73" i="116"/>
  <c r="W73" i="116"/>
  <c r="U73" i="116"/>
  <c r="W82" i="117"/>
  <c r="W84" i="117"/>
  <c r="W91" i="117"/>
  <c r="W105" i="118"/>
  <c r="V95" i="119"/>
  <c r="W95" i="119"/>
  <c r="U95" i="119"/>
  <c r="W101" i="115"/>
  <c r="W107" i="115"/>
  <c r="W29" i="116"/>
  <c r="W39" i="116"/>
  <c r="W44" i="116"/>
  <c r="W47" i="116"/>
  <c r="W52" i="116"/>
  <c r="W56" i="116"/>
  <c r="W61" i="116"/>
  <c r="W64" i="116"/>
  <c r="W69" i="116"/>
  <c r="W84" i="116"/>
  <c r="W30" i="117"/>
  <c r="W40" i="117"/>
  <c r="W45" i="117"/>
  <c r="W48" i="117"/>
  <c r="W53" i="117"/>
  <c r="W57" i="117"/>
  <c r="W62" i="117"/>
  <c r="W65" i="117"/>
  <c r="W71" i="117"/>
  <c r="W43" i="115"/>
  <c r="W45" i="115"/>
  <c r="W47" i="115"/>
  <c r="W49" i="115"/>
  <c r="W16" i="115" s="1"/>
  <c r="W51" i="115"/>
  <c r="W53" i="115"/>
  <c r="W55" i="115"/>
  <c r="W57" i="115"/>
  <c r="W59" i="115"/>
  <c r="W62" i="115"/>
  <c r="W64" i="115"/>
  <c r="W66" i="115"/>
  <c r="W68" i="115"/>
  <c r="W70" i="115"/>
  <c r="W74" i="115"/>
  <c r="W77" i="115"/>
  <c r="W108" i="115"/>
  <c r="W111" i="115"/>
  <c r="W85" i="116"/>
  <c r="W19" i="116" s="1"/>
  <c r="W91" i="116"/>
  <c r="W76" i="115"/>
  <c r="W80" i="115"/>
  <c r="W94" i="115"/>
  <c r="W98" i="115"/>
  <c r="W104" i="115"/>
  <c r="W38" i="116"/>
  <c r="W42" i="116"/>
  <c r="W46" i="116"/>
  <c r="W50" i="116"/>
  <c r="W54" i="116"/>
  <c r="W59" i="116"/>
  <c r="W63" i="116"/>
  <c r="W67" i="116"/>
  <c r="W72" i="116"/>
  <c r="W39" i="117"/>
  <c r="W43" i="117"/>
  <c r="W47" i="117"/>
  <c r="W51" i="117"/>
  <c r="W56" i="117"/>
  <c r="W60" i="117"/>
  <c r="W64" i="117"/>
  <c r="W68" i="117"/>
  <c r="W86" i="117"/>
  <c r="W29" i="118"/>
  <c r="W38" i="118"/>
  <c r="W40" i="118"/>
  <c r="W42" i="118"/>
  <c r="W44" i="118"/>
  <c r="W46" i="118"/>
  <c r="W48" i="118"/>
  <c r="W50" i="118"/>
  <c r="W52" i="118"/>
  <c r="W54" i="118"/>
  <c r="W56" i="118"/>
  <c r="W58" i="118"/>
  <c r="W60" i="118"/>
  <c r="W62" i="118"/>
  <c r="W65" i="118"/>
  <c r="W67" i="118"/>
  <c r="W69" i="118"/>
  <c r="W71" i="118"/>
  <c r="W73" i="118"/>
  <c r="W75" i="118"/>
  <c r="W77" i="118"/>
  <c r="W79" i="118"/>
  <c r="W81" i="118"/>
  <c r="W84" i="118"/>
  <c r="V86" i="118"/>
  <c r="W86" i="118"/>
  <c r="W95" i="118"/>
  <c r="W97" i="118"/>
  <c r="W99" i="118"/>
  <c r="W68" i="119"/>
  <c r="W75" i="115"/>
  <c r="W79" i="115"/>
  <c r="W93" i="115"/>
  <c r="W19" i="115" s="1"/>
  <c r="U105" i="115" s="1"/>
  <c r="W97" i="115"/>
  <c r="U103" i="115"/>
  <c r="W103" i="115"/>
  <c r="W30" i="116"/>
  <c r="W41" i="116"/>
  <c r="W45" i="116"/>
  <c r="W49" i="116"/>
  <c r="W53" i="116"/>
  <c r="W58" i="116"/>
  <c r="W62" i="116"/>
  <c r="W66" i="116"/>
  <c r="W71" i="116"/>
  <c r="W92" i="116"/>
  <c r="W38" i="117"/>
  <c r="W42" i="117"/>
  <c r="W46" i="117"/>
  <c r="W50" i="117"/>
  <c r="W54" i="117"/>
  <c r="W59" i="117"/>
  <c r="W63" i="117"/>
  <c r="W67" i="117"/>
  <c r="V71" i="119"/>
  <c r="W71" i="119"/>
  <c r="W80" i="119"/>
  <c r="W19" i="119" s="1"/>
  <c r="W84" i="119"/>
  <c r="W86" i="119"/>
  <c r="W88" i="119"/>
  <c r="W92" i="119"/>
  <c r="U85" i="115"/>
  <c r="U113" i="115"/>
  <c r="W83" i="117"/>
  <c r="W35" i="119"/>
  <c r="W44" i="119"/>
  <c r="W18" i="119" s="1"/>
  <c r="W46" i="119"/>
  <c r="W48" i="119"/>
  <c r="W50" i="119"/>
  <c r="W53" i="119"/>
  <c r="W55" i="119"/>
  <c r="W57" i="119"/>
  <c r="W16" i="119" s="1"/>
  <c r="W60" i="119"/>
  <c r="W62" i="119"/>
  <c r="W64" i="119"/>
  <c r="W66" i="119"/>
  <c r="W70" i="119"/>
  <c r="W90" i="119"/>
  <c r="U73" i="117"/>
  <c r="W73" i="117"/>
  <c r="W74" i="117"/>
  <c r="W85" i="117"/>
  <c r="V113" i="118"/>
  <c r="W113" i="118"/>
  <c r="W20" i="118" s="1"/>
  <c r="W30" i="119"/>
  <c r="W17" i="119" s="1"/>
  <c r="W32" i="119"/>
  <c r="W94" i="119"/>
  <c r="W106" i="119"/>
  <c r="W93" i="119"/>
  <c r="W89" i="117"/>
  <c r="U90" i="117"/>
  <c r="W103" i="117"/>
  <c r="W104" i="118"/>
  <c r="U116" i="118"/>
  <c r="E20" i="118" s="1"/>
  <c r="U34" i="119"/>
  <c r="W69" i="119"/>
  <c r="W91" i="119"/>
  <c r="W100" i="117"/>
  <c r="U103" i="118"/>
  <c r="W33" i="119"/>
  <c r="W67" i="119"/>
  <c r="W89" i="119"/>
  <c r="W103" i="119"/>
  <c r="U65" i="119" l="1"/>
  <c r="U61" i="119"/>
  <c r="U56" i="119"/>
  <c r="U52" i="119"/>
  <c r="U47" i="119"/>
  <c r="U43" i="119"/>
  <c r="U68" i="119"/>
  <c r="U44" i="119"/>
  <c r="U53" i="119"/>
  <c r="U62" i="119"/>
  <c r="U49" i="119"/>
  <c r="U58" i="119"/>
  <c r="U69" i="119"/>
  <c r="U70" i="119"/>
  <c r="U46" i="119"/>
  <c r="U55" i="119"/>
  <c r="U64" i="119"/>
  <c r="U50" i="119"/>
  <c r="U57" i="119"/>
  <c r="U54" i="119"/>
  <c r="U60" i="119"/>
  <c r="U48" i="119"/>
  <c r="U66" i="119"/>
  <c r="U45" i="119"/>
  <c r="U63" i="119"/>
  <c r="U32" i="119"/>
  <c r="U30" i="119"/>
  <c r="U35" i="119"/>
  <c r="U31" i="119"/>
  <c r="U87" i="119"/>
  <c r="U81" i="119"/>
  <c r="U88" i="119"/>
  <c r="U86" i="119"/>
  <c r="U84" i="119"/>
  <c r="U80" i="119"/>
  <c r="U90" i="119"/>
  <c r="U94" i="119"/>
  <c r="U93" i="119"/>
  <c r="U85" i="119"/>
  <c r="U92" i="119"/>
  <c r="U91" i="119"/>
  <c r="U79" i="119"/>
  <c r="V75" i="115"/>
  <c r="V32" i="115"/>
  <c r="V30" i="115"/>
  <c r="V97" i="115"/>
  <c r="V79" i="115"/>
  <c r="V72" i="115"/>
  <c r="V103" i="115"/>
  <c r="V93" i="115"/>
  <c r="V74" i="115"/>
  <c r="V78" i="115"/>
  <c r="V44" i="115"/>
  <c r="V58" i="115"/>
  <c r="V69" i="115"/>
  <c r="V35" i="115"/>
  <c r="V71" i="115"/>
  <c r="V67" i="115"/>
  <c r="V105" i="115"/>
  <c r="V102" i="115"/>
  <c r="V77" i="115"/>
  <c r="V111" i="115"/>
  <c r="V76" i="115"/>
  <c r="V84" i="115"/>
  <c r="V61" i="115"/>
  <c r="V63" i="115"/>
  <c r="V50" i="115"/>
  <c r="V65" i="115"/>
  <c r="V108" i="115"/>
  <c r="V43" i="115"/>
  <c r="V47" i="115"/>
  <c r="V51" i="115"/>
  <c r="V55" i="115"/>
  <c r="V59" i="115"/>
  <c r="V64" i="115"/>
  <c r="V68" i="115"/>
  <c r="V82" i="115"/>
  <c r="V104" i="115"/>
  <c r="V52" i="115"/>
  <c r="V31" i="115"/>
  <c r="V54" i="115"/>
  <c r="V95" i="115"/>
  <c r="V112" i="115"/>
  <c r="V49" i="115"/>
  <c r="V66" i="115"/>
  <c r="V109" i="115"/>
  <c r="V80" i="115"/>
  <c r="V98" i="115"/>
  <c r="V96" i="115"/>
  <c r="V46" i="115"/>
  <c r="V56" i="115"/>
  <c r="V101" i="115"/>
  <c r="V45" i="115"/>
  <c r="V62" i="115"/>
  <c r="V107" i="115"/>
  <c r="V57" i="115"/>
  <c r="V94" i="115"/>
  <c r="V48" i="115"/>
  <c r="V53" i="115"/>
  <c r="V70" i="115"/>
  <c r="V124" i="115"/>
  <c r="V83" i="115"/>
  <c r="V110" i="115"/>
  <c r="V69" i="119"/>
  <c r="V93" i="119"/>
  <c r="V91" i="119"/>
  <c r="V84" i="119"/>
  <c r="V88" i="119"/>
  <c r="V92" i="119"/>
  <c r="V35" i="119"/>
  <c r="V46" i="119"/>
  <c r="V50" i="119"/>
  <c r="V55" i="119"/>
  <c r="V60" i="119"/>
  <c r="V64" i="119"/>
  <c r="V32" i="119"/>
  <c r="V106" i="119"/>
  <c r="V31" i="119"/>
  <c r="V58" i="119"/>
  <c r="V68" i="119"/>
  <c r="V90" i="119"/>
  <c r="V94" i="119"/>
  <c r="V45" i="119"/>
  <c r="V63" i="119"/>
  <c r="V43" i="119"/>
  <c r="V52" i="119"/>
  <c r="V61" i="119"/>
  <c r="V87" i="119"/>
  <c r="V86" i="119"/>
  <c r="V57" i="119"/>
  <c r="V54" i="119"/>
  <c r="V47" i="119"/>
  <c r="V65" i="119"/>
  <c r="V53" i="119"/>
  <c r="V70" i="119"/>
  <c r="V79" i="119"/>
  <c r="V48" i="119"/>
  <c r="V66" i="119"/>
  <c r="V30" i="119"/>
  <c r="V85" i="119"/>
  <c r="V56" i="119"/>
  <c r="V44" i="119"/>
  <c r="V62" i="119"/>
  <c r="V49" i="119"/>
  <c r="V81" i="119"/>
  <c r="V80" i="119"/>
  <c r="U86" i="116"/>
  <c r="U83" i="116"/>
  <c r="U82" i="116"/>
  <c r="U89" i="116"/>
  <c r="U84" i="116"/>
  <c r="U91" i="116"/>
  <c r="U92" i="116"/>
  <c r="U85" i="116"/>
  <c r="V111" i="114"/>
  <c r="U84" i="114"/>
  <c r="U67" i="114"/>
  <c r="U30" i="114"/>
  <c r="U35" i="114"/>
  <c r="U31" i="114"/>
  <c r="V80" i="114"/>
  <c r="V51" i="114"/>
  <c r="U68" i="113"/>
  <c r="U69" i="113"/>
  <c r="U70" i="113"/>
  <c r="U76" i="113"/>
  <c r="V62" i="114"/>
  <c r="U98" i="115"/>
  <c r="U111" i="115"/>
  <c r="U108" i="115"/>
  <c r="E20" i="115"/>
  <c r="V103" i="114"/>
  <c r="V74" i="114"/>
  <c r="V56" i="114"/>
  <c r="U32" i="114"/>
  <c r="V50" i="114"/>
  <c r="V109" i="114"/>
  <c r="W18" i="117"/>
  <c r="U109" i="115"/>
  <c r="U110" i="115"/>
  <c r="U101" i="115"/>
  <c r="U97" i="115"/>
  <c r="U95" i="115"/>
  <c r="U102" i="115"/>
  <c r="U107" i="115"/>
  <c r="U94" i="115"/>
  <c r="U104" i="115"/>
  <c r="U93" i="115"/>
  <c r="E19" i="115" s="1"/>
  <c r="U96" i="115"/>
  <c r="W18" i="116"/>
  <c r="U112" i="115"/>
  <c r="V112" i="114"/>
  <c r="V110" i="114"/>
  <c r="V104" i="114"/>
  <c r="V106" i="114"/>
  <c r="V95" i="114"/>
  <c r="V94" i="114"/>
  <c r="V98" i="114"/>
  <c r="V31" i="114"/>
  <c r="V70" i="114"/>
  <c r="V46" i="114"/>
  <c r="V76" i="114"/>
  <c r="V107" i="114"/>
  <c r="V43" i="114"/>
  <c r="V64" i="114"/>
  <c r="V66" i="114"/>
  <c r="V58" i="114"/>
  <c r="V30" i="114"/>
  <c r="V48" i="114"/>
  <c r="V65" i="114"/>
  <c r="V82" i="114"/>
  <c r="V45" i="114"/>
  <c r="V75" i="114"/>
  <c r="V54" i="114"/>
  <c r="V125" i="114"/>
  <c r="V55" i="114"/>
  <c r="V68" i="114"/>
  <c r="V77" i="114"/>
  <c r="V96" i="114"/>
  <c r="V79" i="114"/>
  <c r="V35" i="114"/>
  <c r="V67" i="114"/>
  <c r="V44" i="114"/>
  <c r="V61" i="114"/>
  <c r="V78" i="114"/>
  <c r="V99" i="114"/>
  <c r="V105" i="114"/>
  <c r="V53" i="114"/>
  <c r="V63" i="114"/>
  <c r="V113" i="114"/>
  <c r="V47" i="114"/>
  <c r="V59" i="114"/>
  <c r="V85" i="114"/>
  <c r="V100" i="114"/>
  <c r="V49" i="114"/>
  <c r="V83" i="114"/>
  <c r="U74" i="114"/>
  <c r="U69" i="114"/>
  <c r="U61" i="114"/>
  <c r="U52" i="114"/>
  <c r="U44" i="114"/>
  <c r="U85" i="114"/>
  <c r="U72" i="114"/>
  <c r="U68" i="114"/>
  <c r="U59" i="114"/>
  <c r="U51" i="114"/>
  <c r="U43" i="114"/>
  <c r="U82" i="114"/>
  <c r="U78" i="114"/>
  <c r="U65" i="114"/>
  <c r="U56" i="114"/>
  <c r="U48" i="114"/>
  <c r="U77" i="114"/>
  <c r="U64" i="114"/>
  <c r="U55" i="114"/>
  <c r="U47" i="114"/>
  <c r="U57" i="114"/>
  <c r="U53" i="114"/>
  <c r="U75" i="114"/>
  <c r="U58" i="114"/>
  <c r="U76" i="114"/>
  <c r="U49" i="114"/>
  <c r="U45" i="114"/>
  <c r="U54" i="114"/>
  <c r="U71" i="114"/>
  <c r="U66" i="114"/>
  <c r="U83" i="114"/>
  <c r="U70" i="114"/>
  <c r="V57" i="114"/>
  <c r="V72" i="114"/>
  <c r="V32" i="114"/>
  <c r="U79" i="114"/>
  <c r="W19" i="118"/>
  <c r="W18" i="118"/>
  <c r="W19" i="114"/>
  <c r="V69" i="114"/>
  <c r="V52" i="114"/>
  <c r="V84" i="114"/>
  <c r="U62" i="114"/>
  <c r="U75" i="113"/>
  <c r="V97" i="114"/>
  <c r="W18" i="113"/>
  <c r="W20" i="119"/>
  <c r="U106" i="119" s="1"/>
  <c r="E20" i="119" s="1"/>
  <c r="W19" i="117"/>
  <c r="W20" i="113"/>
  <c r="U87" i="113" s="1"/>
  <c r="E20" i="113" s="1"/>
  <c r="W16" i="113"/>
  <c r="W17" i="113"/>
  <c r="W20" i="117"/>
  <c r="U103" i="117" s="1"/>
  <c r="E20" i="117" s="1"/>
  <c r="W17" i="118"/>
  <c r="W16" i="118"/>
  <c r="W18" i="115"/>
  <c r="W17" i="116"/>
  <c r="W16" i="116"/>
  <c r="W17" i="117"/>
  <c r="W16" i="117"/>
  <c r="U29" i="116" l="1"/>
  <c r="E17" i="116" s="1"/>
  <c r="U30" i="116"/>
  <c r="U92" i="117"/>
  <c r="U82" i="117"/>
  <c r="E19" i="117" s="1"/>
  <c r="U91" i="117"/>
  <c r="U86" i="117"/>
  <c r="U83" i="117"/>
  <c r="U84" i="117"/>
  <c r="U85" i="117"/>
  <c r="U89" i="117"/>
  <c r="V89" i="117"/>
  <c r="V83" i="117"/>
  <c r="V74" i="117"/>
  <c r="V63" i="117"/>
  <c r="V54" i="117"/>
  <c r="V46" i="117"/>
  <c r="V38" i="117"/>
  <c r="V103" i="117"/>
  <c r="V85" i="117"/>
  <c r="V67" i="117"/>
  <c r="V59" i="117"/>
  <c r="V50" i="117"/>
  <c r="V42" i="117"/>
  <c r="V52" i="117"/>
  <c r="V41" i="117"/>
  <c r="V65" i="117"/>
  <c r="V53" i="117"/>
  <c r="V39" i="117"/>
  <c r="V56" i="117"/>
  <c r="V61" i="117"/>
  <c r="V49" i="117"/>
  <c r="V84" i="117"/>
  <c r="V40" i="117"/>
  <c r="V62" i="117"/>
  <c r="V51" i="117"/>
  <c r="V68" i="117"/>
  <c r="V92" i="117"/>
  <c r="V29" i="117"/>
  <c r="V91" i="117"/>
  <c r="V48" i="117"/>
  <c r="V44" i="117"/>
  <c r="V82" i="117"/>
  <c r="V57" i="117"/>
  <c r="V30" i="117"/>
  <c r="V86" i="117"/>
  <c r="V72" i="117"/>
  <c r="V69" i="117"/>
  <c r="V58" i="117"/>
  <c r="V45" i="117"/>
  <c r="V66" i="117"/>
  <c r="V71" i="117"/>
  <c r="V47" i="117"/>
  <c r="V64" i="117"/>
  <c r="V43" i="117"/>
  <c r="V60" i="117"/>
  <c r="E19" i="113"/>
  <c r="E16" i="119"/>
  <c r="E17" i="119"/>
  <c r="U29" i="117"/>
  <c r="U30" i="117"/>
  <c r="V104" i="118"/>
  <c r="V49" i="118"/>
  <c r="V66" i="118"/>
  <c r="V82" i="118"/>
  <c r="V38" i="118"/>
  <c r="V42" i="118"/>
  <c r="V46" i="118"/>
  <c r="V50" i="118"/>
  <c r="V54" i="118"/>
  <c r="V58" i="118"/>
  <c r="V62" i="118"/>
  <c r="V67" i="118"/>
  <c r="V71" i="118"/>
  <c r="V75" i="118"/>
  <c r="V79" i="118"/>
  <c r="V84" i="118"/>
  <c r="V95" i="118"/>
  <c r="V99" i="118"/>
  <c r="V30" i="118"/>
  <c r="V53" i="118"/>
  <c r="V70" i="118"/>
  <c r="V87" i="118"/>
  <c r="V39" i="118"/>
  <c r="V47" i="118"/>
  <c r="V55" i="118"/>
  <c r="V64" i="118"/>
  <c r="V72" i="118"/>
  <c r="V80" i="118"/>
  <c r="V96" i="118"/>
  <c r="V105" i="118"/>
  <c r="V44" i="118"/>
  <c r="V60" i="118"/>
  <c r="V77" i="118"/>
  <c r="V45" i="118"/>
  <c r="V78" i="118"/>
  <c r="V51" i="118"/>
  <c r="V68" i="118"/>
  <c r="V85" i="118"/>
  <c r="V40" i="118"/>
  <c r="V56" i="118"/>
  <c r="V73" i="118"/>
  <c r="V97" i="118"/>
  <c r="V57" i="118"/>
  <c r="V29" i="118"/>
  <c r="V52" i="118"/>
  <c r="V69" i="118"/>
  <c r="V61" i="118"/>
  <c r="V116" i="118"/>
  <c r="V43" i="118"/>
  <c r="V59" i="118"/>
  <c r="V76" i="118"/>
  <c r="V102" i="118"/>
  <c r="V48" i="118"/>
  <c r="V65" i="118"/>
  <c r="V81" i="118"/>
  <c r="V41" i="118"/>
  <c r="V74" i="118"/>
  <c r="V98" i="118"/>
  <c r="V75" i="113"/>
  <c r="V58" i="113"/>
  <c r="V53" i="113"/>
  <c r="V49" i="113"/>
  <c r="V44" i="113"/>
  <c r="V40" i="113"/>
  <c r="V29" i="113"/>
  <c r="V52" i="113"/>
  <c r="V43" i="113"/>
  <c r="V57" i="113"/>
  <c r="V48" i="113"/>
  <c r="V39" i="113"/>
  <c r="V50" i="113"/>
  <c r="V54" i="113"/>
  <c r="V68" i="113"/>
  <c r="V76" i="113"/>
  <c r="V73" i="113"/>
  <c r="V69" i="113"/>
  <c r="V55" i="113"/>
  <c r="V87" i="113"/>
  <c r="V46" i="113"/>
  <c r="V30" i="113"/>
  <c r="V51" i="113"/>
  <c r="V41" i="113"/>
  <c r="V38" i="113"/>
  <c r="V60" i="113"/>
  <c r="V70" i="113"/>
  <c r="V45" i="113"/>
  <c r="V42" i="113"/>
  <c r="U54" i="113"/>
  <c r="U49" i="113"/>
  <c r="U38" i="113"/>
  <c r="U55" i="113"/>
  <c r="U45" i="113"/>
  <c r="U44" i="113"/>
  <c r="U58" i="113"/>
  <c r="U42" i="113"/>
  <c r="U50" i="113"/>
  <c r="U39" i="113"/>
  <c r="U48" i="113"/>
  <c r="U57" i="113"/>
  <c r="U53" i="113"/>
  <c r="U41" i="113"/>
  <c r="U60" i="113"/>
  <c r="U52" i="113"/>
  <c r="U46" i="113"/>
  <c r="U40" i="113"/>
  <c r="U51" i="113"/>
  <c r="U43" i="113"/>
  <c r="U85" i="118"/>
  <c r="U80" i="118"/>
  <c r="U76" i="118"/>
  <c r="U72" i="118"/>
  <c r="U68" i="118"/>
  <c r="U64" i="118"/>
  <c r="U59" i="118"/>
  <c r="U55" i="118"/>
  <c r="U51" i="118"/>
  <c r="U47" i="118"/>
  <c r="U43" i="118"/>
  <c r="U39" i="118"/>
  <c r="U84" i="118"/>
  <c r="U81" i="118"/>
  <c r="U79" i="118"/>
  <c r="U77" i="118"/>
  <c r="U75" i="118"/>
  <c r="U73" i="118"/>
  <c r="U71" i="118"/>
  <c r="U69" i="118"/>
  <c r="U67" i="118"/>
  <c r="U65" i="118"/>
  <c r="U62" i="118"/>
  <c r="U60" i="118"/>
  <c r="U58" i="118"/>
  <c r="U56" i="118"/>
  <c r="U54" i="118"/>
  <c r="U52" i="118"/>
  <c r="U50" i="118"/>
  <c r="U48" i="118"/>
  <c r="U46" i="118"/>
  <c r="U44" i="118"/>
  <c r="U42" i="118"/>
  <c r="U40" i="118"/>
  <c r="U38" i="118"/>
  <c r="U45" i="118"/>
  <c r="U53" i="118"/>
  <c r="U61" i="118"/>
  <c r="U70" i="118"/>
  <c r="U78" i="118"/>
  <c r="U87" i="118"/>
  <c r="U41" i="118"/>
  <c r="U74" i="118"/>
  <c r="U49" i="118"/>
  <c r="U66" i="118"/>
  <c r="U82" i="118"/>
  <c r="U57" i="118"/>
  <c r="U60" i="116"/>
  <c r="U65" i="116"/>
  <c r="U56" i="116"/>
  <c r="U61" i="116"/>
  <c r="U38" i="116"/>
  <c r="U46" i="116"/>
  <c r="U54" i="116"/>
  <c r="U63" i="116"/>
  <c r="U72" i="116"/>
  <c r="U49" i="116"/>
  <c r="U66" i="116"/>
  <c r="U40" i="116"/>
  <c r="U68" i="116"/>
  <c r="U74" i="116"/>
  <c r="U64" i="116"/>
  <c r="U69" i="116"/>
  <c r="U45" i="116"/>
  <c r="U62" i="116"/>
  <c r="U43" i="116"/>
  <c r="U51" i="116"/>
  <c r="U67" i="116"/>
  <c r="U53" i="116"/>
  <c r="U71" i="116"/>
  <c r="U59" i="116"/>
  <c r="U44" i="116"/>
  <c r="U52" i="116"/>
  <c r="U50" i="116"/>
  <c r="U41" i="116"/>
  <c r="U58" i="116"/>
  <c r="U48" i="116"/>
  <c r="U57" i="116"/>
  <c r="U39" i="116"/>
  <c r="U47" i="116"/>
  <c r="U42" i="116"/>
  <c r="U49" i="117"/>
  <c r="U61" i="117"/>
  <c r="U40" i="117"/>
  <c r="U62" i="117"/>
  <c r="U39" i="117"/>
  <c r="U47" i="117"/>
  <c r="U56" i="117"/>
  <c r="U64" i="117"/>
  <c r="U50" i="117"/>
  <c r="U67" i="117"/>
  <c r="U58" i="117"/>
  <c r="U69" i="117"/>
  <c r="U48" i="117"/>
  <c r="U71" i="117"/>
  <c r="U46" i="117"/>
  <c r="U63" i="117"/>
  <c r="U74" i="117"/>
  <c r="U44" i="117"/>
  <c r="U52" i="117"/>
  <c r="U57" i="117"/>
  <c r="U65" i="117"/>
  <c r="U51" i="117"/>
  <c r="U42" i="117"/>
  <c r="U59" i="117"/>
  <c r="U41" i="117"/>
  <c r="U45" i="117"/>
  <c r="U53" i="117"/>
  <c r="U43" i="117"/>
  <c r="U68" i="117"/>
  <c r="U38" i="117"/>
  <c r="U54" i="117"/>
  <c r="U72" i="117"/>
  <c r="U66" i="117"/>
  <c r="U60" i="117"/>
  <c r="E17" i="114"/>
  <c r="E19" i="119"/>
  <c r="E18" i="119"/>
  <c r="E16" i="114"/>
  <c r="U83" i="115"/>
  <c r="U72" i="115"/>
  <c r="U70" i="115"/>
  <c r="U68" i="115"/>
  <c r="U66" i="115"/>
  <c r="U64" i="115"/>
  <c r="U62" i="115"/>
  <c r="U59" i="115"/>
  <c r="U57" i="115"/>
  <c r="U55" i="115"/>
  <c r="U53" i="115"/>
  <c r="U51" i="115"/>
  <c r="U49" i="115"/>
  <c r="U47" i="115"/>
  <c r="U84" i="115"/>
  <c r="U43" i="115"/>
  <c r="U45" i="115"/>
  <c r="U52" i="115"/>
  <c r="U54" i="115"/>
  <c r="U56" i="115"/>
  <c r="U76" i="115"/>
  <c r="U46" i="115"/>
  <c r="U48" i="115"/>
  <c r="U74" i="115"/>
  <c r="U79" i="115"/>
  <c r="U58" i="115"/>
  <c r="U69" i="115"/>
  <c r="U71" i="115"/>
  <c r="U67" i="115"/>
  <c r="U44" i="115"/>
  <c r="U61" i="115"/>
  <c r="U78" i="115"/>
  <c r="U77" i="115"/>
  <c r="U75" i="115"/>
  <c r="U50" i="115"/>
  <c r="U65" i="115"/>
  <c r="U80" i="115"/>
  <c r="U63" i="115"/>
  <c r="U82" i="115"/>
  <c r="U29" i="113"/>
  <c r="U30" i="113"/>
  <c r="U106" i="114"/>
  <c r="U104" i="114"/>
  <c r="U100" i="114"/>
  <c r="U109" i="114"/>
  <c r="U94" i="114"/>
  <c r="U103" i="114"/>
  <c r="U98" i="114"/>
  <c r="U107" i="114"/>
  <c r="U110" i="114"/>
  <c r="U97" i="114"/>
  <c r="U96" i="114"/>
  <c r="U113" i="114"/>
  <c r="U111" i="114"/>
  <c r="U112" i="114"/>
  <c r="U99" i="114"/>
  <c r="U95" i="114"/>
  <c r="U105" i="114"/>
  <c r="E18" i="114"/>
  <c r="V92" i="116"/>
  <c r="V71" i="116"/>
  <c r="V62" i="116"/>
  <c r="V53" i="116"/>
  <c r="V45" i="116"/>
  <c r="V30" i="116"/>
  <c r="V91" i="116"/>
  <c r="V66" i="116"/>
  <c r="V58" i="116"/>
  <c r="V49" i="116"/>
  <c r="V41" i="116"/>
  <c r="V43" i="116"/>
  <c r="V74" i="116"/>
  <c r="V48" i="116"/>
  <c r="V39" i="116"/>
  <c r="V61" i="116"/>
  <c r="V42" i="116"/>
  <c r="V59" i="116"/>
  <c r="V51" i="116"/>
  <c r="V57" i="116"/>
  <c r="V47" i="116"/>
  <c r="V29" i="116"/>
  <c r="V69" i="116"/>
  <c r="V82" i="116"/>
  <c r="V38" i="116"/>
  <c r="V54" i="116"/>
  <c r="V72" i="116"/>
  <c r="V68" i="116"/>
  <c r="V65" i="116"/>
  <c r="V85" i="116"/>
  <c r="V56" i="116"/>
  <c r="V44" i="116"/>
  <c r="V60" i="116"/>
  <c r="V84" i="116"/>
  <c r="V52" i="116"/>
  <c r="V46" i="116"/>
  <c r="V63" i="116"/>
  <c r="V86" i="116"/>
  <c r="V83" i="116"/>
  <c r="V40" i="116"/>
  <c r="V64" i="116"/>
  <c r="V103" i="116"/>
  <c r="V50" i="116"/>
  <c r="V67" i="116"/>
  <c r="V89" i="116"/>
  <c r="U29" i="118"/>
  <c r="U30" i="118"/>
  <c r="U102" i="118"/>
  <c r="U96" i="118"/>
  <c r="U99" i="118"/>
  <c r="U97" i="118"/>
  <c r="U95" i="118"/>
  <c r="U104" i="118"/>
  <c r="U105" i="118"/>
  <c r="U98" i="118"/>
  <c r="E19" i="116"/>
  <c r="E16" i="115"/>
  <c r="E19" i="114" l="1"/>
  <c r="E16" i="116"/>
  <c r="E18" i="116"/>
  <c r="E17" i="117"/>
  <c r="E17" i="113"/>
  <c r="E18" i="115"/>
  <c r="E18" i="117"/>
  <c r="E18" i="118"/>
  <c r="E18" i="113"/>
  <c r="E16" i="117"/>
  <c r="E16" i="118"/>
  <c r="E17" i="118"/>
  <c r="E19" i="118"/>
  <c r="E16" i="113"/>
  <c r="T116" i="112" l="1"/>
  <c r="S116" i="112" s="1"/>
  <c r="I116" i="112"/>
  <c r="V113" i="112"/>
  <c r="U113" i="112"/>
  <c r="T113" i="112"/>
  <c r="S113" i="112"/>
  <c r="W113" i="112" s="1"/>
  <c r="T105" i="112"/>
  <c r="S105" i="112"/>
  <c r="I105" i="112"/>
  <c r="T104" i="112"/>
  <c r="S104" i="112"/>
  <c r="W104" i="112" s="1"/>
  <c r="I104" i="112"/>
  <c r="T103" i="112"/>
  <c r="S103" i="112"/>
  <c r="V103" i="112" s="1"/>
  <c r="T102" i="112"/>
  <c r="S102" i="112" s="1"/>
  <c r="I102" i="112"/>
  <c r="T99" i="112"/>
  <c r="S99" i="112" s="1"/>
  <c r="I99" i="112"/>
  <c r="T98" i="112"/>
  <c r="S98" i="112" s="1"/>
  <c r="I98" i="112"/>
  <c r="T97" i="112"/>
  <c r="S97" i="112" s="1"/>
  <c r="I97" i="112"/>
  <c r="T96" i="112"/>
  <c r="S96" i="112" s="1"/>
  <c r="I96" i="112"/>
  <c r="T95" i="112"/>
  <c r="S95" i="112" s="1"/>
  <c r="I95" i="112"/>
  <c r="T87" i="112"/>
  <c r="S87" i="112" s="1"/>
  <c r="I87" i="112"/>
  <c r="V86" i="112"/>
  <c r="U86" i="112"/>
  <c r="T86" i="112"/>
  <c r="S86" i="112"/>
  <c r="W86" i="112" s="1"/>
  <c r="T85" i="112"/>
  <c r="S85" i="112"/>
  <c r="I85" i="112"/>
  <c r="T84" i="112"/>
  <c r="S84" i="112"/>
  <c r="W84" i="112" s="1"/>
  <c r="I84" i="112"/>
  <c r="T82" i="112"/>
  <c r="S82" i="112"/>
  <c r="I82" i="112"/>
  <c r="T81" i="112"/>
  <c r="S81" i="112"/>
  <c r="W81" i="112" s="1"/>
  <c r="I81" i="112"/>
  <c r="W80" i="112"/>
  <c r="T80" i="112"/>
  <c r="S80" i="112"/>
  <c r="I80" i="112"/>
  <c r="W79" i="112"/>
  <c r="T79" i="112"/>
  <c r="S79" i="112"/>
  <c r="I79" i="112"/>
  <c r="T78" i="112"/>
  <c r="S78" i="112"/>
  <c r="I78" i="112"/>
  <c r="T77" i="112"/>
  <c r="S77" i="112"/>
  <c r="W77" i="112" s="1"/>
  <c r="I77" i="112"/>
  <c r="W76" i="112"/>
  <c r="T76" i="112"/>
  <c r="S76" i="112"/>
  <c r="I76" i="112"/>
  <c r="W75" i="112"/>
  <c r="T75" i="112"/>
  <c r="S75" i="112"/>
  <c r="I75" i="112"/>
  <c r="T74" i="112"/>
  <c r="S74" i="112"/>
  <c r="I74" i="112"/>
  <c r="T73" i="112"/>
  <c r="S73" i="112"/>
  <c r="W73" i="112" s="1"/>
  <c r="I73" i="112"/>
  <c r="W72" i="112"/>
  <c r="T72" i="112"/>
  <c r="S72" i="112"/>
  <c r="I72" i="112"/>
  <c r="W71" i="112"/>
  <c r="T71" i="112"/>
  <c r="S71" i="112"/>
  <c r="I71" i="112"/>
  <c r="T70" i="112"/>
  <c r="S70" i="112"/>
  <c r="I70" i="112"/>
  <c r="T69" i="112"/>
  <c r="S69" i="112"/>
  <c r="W69" i="112" s="1"/>
  <c r="I69" i="112"/>
  <c r="W68" i="112"/>
  <c r="T68" i="112"/>
  <c r="S68" i="112"/>
  <c r="I68" i="112"/>
  <c r="W67" i="112"/>
  <c r="T67" i="112"/>
  <c r="S67" i="112"/>
  <c r="I67" i="112"/>
  <c r="T66" i="112"/>
  <c r="S66" i="112"/>
  <c r="I66" i="112"/>
  <c r="T65" i="112"/>
  <c r="S65" i="112"/>
  <c r="W65" i="112" s="1"/>
  <c r="I65" i="112"/>
  <c r="W64" i="112"/>
  <c r="T64" i="112"/>
  <c r="S64" i="112"/>
  <c r="I64" i="112"/>
  <c r="W62" i="112"/>
  <c r="T62" i="112"/>
  <c r="S62" i="112"/>
  <c r="I62" i="112"/>
  <c r="T61" i="112"/>
  <c r="S61" i="112"/>
  <c r="I61" i="112"/>
  <c r="T60" i="112"/>
  <c r="S60" i="112"/>
  <c r="W60" i="112" s="1"/>
  <c r="I60" i="112"/>
  <c r="W59" i="112"/>
  <c r="T59" i="112"/>
  <c r="S59" i="112"/>
  <c r="I59" i="112"/>
  <c r="W58" i="112"/>
  <c r="T58" i="112"/>
  <c r="S58" i="112"/>
  <c r="I58" i="112"/>
  <c r="T57" i="112"/>
  <c r="S57" i="112"/>
  <c r="I57" i="112"/>
  <c r="T56" i="112"/>
  <c r="S56" i="112"/>
  <c r="W56" i="112" s="1"/>
  <c r="I56" i="112"/>
  <c r="W55" i="112"/>
  <c r="T55" i="112"/>
  <c r="S55" i="112"/>
  <c r="I55" i="112"/>
  <c r="W54" i="112"/>
  <c r="T54" i="112"/>
  <c r="S54" i="112"/>
  <c r="I54" i="112"/>
  <c r="T53" i="112"/>
  <c r="S53" i="112"/>
  <c r="I53" i="112"/>
  <c r="T52" i="112"/>
  <c r="S52" i="112"/>
  <c r="W52" i="112" s="1"/>
  <c r="I52" i="112"/>
  <c r="W51" i="112"/>
  <c r="T51" i="112"/>
  <c r="S51" i="112"/>
  <c r="I51" i="112"/>
  <c r="W50" i="112"/>
  <c r="T50" i="112"/>
  <c r="S50" i="112"/>
  <c r="I50" i="112"/>
  <c r="T49" i="112"/>
  <c r="S49" i="112"/>
  <c r="I49" i="112"/>
  <c r="T48" i="112"/>
  <c r="S48" i="112"/>
  <c r="W48" i="112" s="1"/>
  <c r="I48" i="112"/>
  <c r="W47" i="112"/>
  <c r="T47" i="112"/>
  <c r="S47" i="112"/>
  <c r="I47" i="112"/>
  <c r="W46" i="112"/>
  <c r="T46" i="112"/>
  <c r="S46" i="112"/>
  <c r="I46" i="112"/>
  <c r="T45" i="112"/>
  <c r="S45" i="112"/>
  <c r="I45" i="112"/>
  <c r="T44" i="112"/>
  <c r="S44" i="112"/>
  <c r="W44" i="112" s="1"/>
  <c r="I44" i="112"/>
  <c r="W43" i="112"/>
  <c r="T43" i="112"/>
  <c r="S43" i="112"/>
  <c r="I43" i="112"/>
  <c r="W42" i="112"/>
  <c r="T42" i="112"/>
  <c r="S42" i="112"/>
  <c r="I42" i="112"/>
  <c r="T41" i="112"/>
  <c r="S41" i="112"/>
  <c r="I41" i="112"/>
  <c r="T40" i="112"/>
  <c r="S40" i="112"/>
  <c r="W40" i="112" s="1"/>
  <c r="I40" i="112"/>
  <c r="W39" i="112"/>
  <c r="T39" i="112"/>
  <c r="S39" i="112"/>
  <c r="I39" i="112"/>
  <c r="W38" i="112"/>
  <c r="T38" i="112"/>
  <c r="S38" i="112"/>
  <c r="I38" i="112"/>
  <c r="T30" i="112"/>
  <c r="S30" i="112"/>
  <c r="I30" i="112"/>
  <c r="T29" i="112"/>
  <c r="S29" i="112"/>
  <c r="W29" i="112" s="1"/>
  <c r="I29" i="112"/>
  <c r="B1" i="112"/>
  <c r="T100" i="111"/>
  <c r="S100" i="111" s="1"/>
  <c r="I100" i="111"/>
  <c r="V97" i="111"/>
  <c r="U97" i="111"/>
  <c r="T97" i="111"/>
  <c r="S97" i="111"/>
  <c r="W97" i="111" s="1"/>
  <c r="W89" i="111"/>
  <c r="T89" i="111"/>
  <c r="S89" i="111"/>
  <c r="I89" i="111"/>
  <c r="T88" i="111"/>
  <c r="S88" i="111"/>
  <c r="I88" i="111"/>
  <c r="W87" i="111"/>
  <c r="U87" i="111"/>
  <c r="T87" i="111"/>
  <c r="S87" i="111"/>
  <c r="V87" i="111" s="1"/>
  <c r="T86" i="111"/>
  <c r="S86" i="111" s="1"/>
  <c r="I86" i="111"/>
  <c r="T83" i="111"/>
  <c r="S83" i="111" s="1"/>
  <c r="I83" i="111"/>
  <c r="T82" i="111"/>
  <c r="S82" i="111" s="1"/>
  <c r="I82" i="111"/>
  <c r="T81" i="111"/>
  <c r="S81" i="111" s="1"/>
  <c r="I81" i="111"/>
  <c r="T80" i="111"/>
  <c r="S80" i="111" s="1"/>
  <c r="I80" i="111"/>
  <c r="T72" i="111"/>
  <c r="S72" i="111" s="1"/>
  <c r="I72" i="111"/>
  <c r="V71" i="111"/>
  <c r="T71" i="111"/>
  <c r="S71" i="111"/>
  <c r="U71" i="111" s="1"/>
  <c r="W70" i="111"/>
  <c r="T70" i="111"/>
  <c r="S70" i="111"/>
  <c r="I70" i="111"/>
  <c r="W69" i="111"/>
  <c r="T69" i="111"/>
  <c r="S69" i="111"/>
  <c r="I69" i="111"/>
  <c r="T67" i="111"/>
  <c r="S67" i="111"/>
  <c r="I67" i="111"/>
  <c r="W66" i="111"/>
  <c r="T66" i="111"/>
  <c r="S66" i="111"/>
  <c r="I66" i="111"/>
  <c r="W65" i="111"/>
  <c r="T65" i="111"/>
  <c r="S65" i="111"/>
  <c r="I65" i="111"/>
  <c r="W64" i="111"/>
  <c r="T64" i="111"/>
  <c r="S64" i="111"/>
  <c r="I64" i="111"/>
  <c r="T63" i="111"/>
  <c r="S63" i="111"/>
  <c r="I63" i="111"/>
  <c r="W62" i="111"/>
  <c r="T62" i="111"/>
  <c r="S62" i="111"/>
  <c r="I62" i="111"/>
  <c r="W61" i="111"/>
  <c r="T61" i="111"/>
  <c r="S61" i="111"/>
  <c r="I61" i="111"/>
  <c r="W60" i="111"/>
  <c r="T60" i="111"/>
  <c r="S60" i="111"/>
  <c r="I60" i="111"/>
  <c r="T59" i="111"/>
  <c r="S59" i="111"/>
  <c r="I59" i="111"/>
  <c r="W58" i="111"/>
  <c r="T58" i="111"/>
  <c r="S58" i="111"/>
  <c r="I58" i="111"/>
  <c r="W57" i="111"/>
  <c r="T57" i="111"/>
  <c r="S57" i="111"/>
  <c r="I57" i="111"/>
  <c r="W56" i="111"/>
  <c r="T56" i="111"/>
  <c r="S56" i="111"/>
  <c r="I56" i="111"/>
  <c r="T54" i="111"/>
  <c r="S54" i="111"/>
  <c r="I54" i="111"/>
  <c r="W53" i="111"/>
  <c r="T53" i="111"/>
  <c r="S53" i="111"/>
  <c r="I53" i="111"/>
  <c r="W52" i="111"/>
  <c r="T52" i="111"/>
  <c r="S52" i="111"/>
  <c r="I52" i="111"/>
  <c r="W51" i="111"/>
  <c r="T51" i="111"/>
  <c r="S51" i="111"/>
  <c r="I51" i="111"/>
  <c r="T50" i="111"/>
  <c r="S50" i="111"/>
  <c r="I50" i="111"/>
  <c r="W49" i="111"/>
  <c r="T49" i="111"/>
  <c r="S49" i="111"/>
  <c r="I49" i="111"/>
  <c r="W48" i="111"/>
  <c r="T48" i="111"/>
  <c r="S48" i="111"/>
  <c r="I48" i="111"/>
  <c r="W47" i="111"/>
  <c r="T47" i="111"/>
  <c r="S47" i="111"/>
  <c r="I47" i="111"/>
  <c r="T46" i="111"/>
  <c r="S46" i="111"/>
  <c r="I46" i="111"/>
  <c r="W45" i="111"/>
  <c r="T45" i="111"/>
  <c r="S45" i="111"/>
  <c r="I45" i="111"/>
  <c r="W44" i="111"/>
  <c r="T44" i="111"/>
  <c r="S44" i="111"/>
  <c r="I44" i="111"/>
  <c r="W43" i="111"/>
  <c r="T43" i="111"/>
  <c r="S43" i="111"/>
  <c r="I43" i="111"/>
  <c r="T42" i="111"/>
  <c r="S42" i="111"/>
  <c r="I42" i="111"/>
  <c r="W41" i="111"/>
  <c r="T41" i="111"/>
  <c r="S41" i="111"/>
  <c r="I41" i="111"/>
  <c r="W40" i="111"/>
  <c r="T40" i="111"/>
  <c r="S40" i="111"/>
  <c r="I40" i="111"/>
  <c r="W39" i="111"/>
  <c r="T39" i="111"/>
  <c r="S39" i="111"/>
  <c r="I39" i="111"/>
  <c r="T38" i="111"/>
  <c r="S38" i="111"/>
  <c r="I38" i="111"/>
  <c r="W30" i="111"/>
  <c r="U30" i="111"/>
  <c r="T30" i="111"/>
  <c r="S30" i="111"/>
  <c r="V30" i="111" s="1"/>
  <c r="I30" i="111"/>
  <c r="W29" i="111"/>
  <c r="U29" i="111"/>
  <c r="E17" i="111" s="1"/>
  <c r="T29" i="111"/>
  <c r="S29" i="111"/>
  <c r="I29" i="111"/>
  <c r="W17" i="111"/>
  <c r="B1" i="111"/>
  <c r="W81" i="111" l="1"/>
  <c r="W38" i="111"/>
  <c r="W42" i="111"/>
  <c r="W46" i="111"/>
  <c r="W50" i="111"/>
  <c r="W54" i="111"/>
  <c r="W59" i="111"/>
  <c r="W63" i="111"/>
  <c r="W67" i="111"/>
  <c r="W88" i="111"/>
  <c r="W45" i="112"/>
  <c r="W41" i="112"/>
  <c r="V30" i="112"/>
  <c r="W30" i="112"/>
  <c r="U30" i="112"/>
  <c r="W86" i="111"/>
  <c r="W87" i="112"/>
  <c r="W98" i="112"/>
  <c r="W72" i="111"/>
  <c r="W83" i="111"/>
  <c r="W100" i="111"/>
  <c r="W20" i="111" s="1"/>
  <c r="U100" i="111" s="1"/>
  <c r="E20" i="111" s="1"/>
  <c r="W80" i="111"/>
  <c r="W96" i="112"/>
  <c r="W102" i="112"/>
  <c r="W82" i="111"/>
  <c r="W49" i="112"/>
  <c r="W53" i="112"/>
  <c r="W57" i="112"/>
  <c r="W61" i="112"/>
  <c r="W66" i="112"/>
  <c r="W70" i="112"/>
  <c r="W74" i="112"/>
  <c r="W78" i="112"/>
  <c r="W95" i="112"/>
  <c r="W97" i="112"/>
  <c r="W99" i="112"/>
  <c r="W116" i="112"/>
  <c r="W20" i="112" s="1"/>
  <c r="U116" i="112"/>
  <c r="E20" i="112" s="1"/>
  <c r="W82" i="112"/>
  <c r="W85" i="112"/>
  <c r="W103" i="112"/>
  <c r="W105" i="112"/>
  <c r="W71" i="111"/>
  <c r="U103" i="112"/>
  <c r="W18" i="112" l="1"/>
  <c r="W16" i="112"/>
  <c r="W18" i="111"/>
  <c r="W16" i="111"/>
  <c r="W17" i="112"/>
  <c r="U29" i="112" s="1"/>
  <c r="E17" i="112" s="1"/>
  <c r="W19" i="112"/>
  <c r="W19" i="111"/>
  <c r="U98" i="112" l="1"/>
  <c r="U96" i="112"/>
  <c r="U97" i="112"/>
  <c r="U102" i="112"/>
  <c r="U99" i="112"/>
  <c r="U105" i="112"/>
  <c r="U104" i="112"/>
  <c r="U95" i="112"/>
  <c r="V61" i="112"/>
  <c r="V58" i="112"/>
  <c r="V87" i="112"/>
  <c r="V39" i="112"/>
  <c r="V51" i="112"/>
  <c r="V72" i="112"/>
  <c r="V85" i="112"/>
  <c r="V82" i="112"/>
  <c r="V38" i="112"/>
  <c r="V71" i="112"/>
  <c r="V40" i="112"/>
  <c r="V48" i="112"/>
  <c r="V65" i="112"/>
  <c r="V81" i="112"/>
  <c r="V84" i="112"/>
  <c r="V45" i="112"/>
  <c r="V41" i="112"/>
  <c r="V70" i="112"/>
  <c r="V67" i="112"/>
  <c r="V43" i="112"/>
  <c r="V64" i="112"/>
  <c r="V57" i="112"/>
  <c r="V49" i="112"/>
  <c r="V78" i="112"/>
  <c r="V42" i="112"/>
  <c r="V75" i="112"/>
  <c r="V47" i="112"/>
  <c r="V55" i="112"/>
  <c r="V68" i="112"/>
  <c r="V66" i="112"/>
  <c r="V54" i="112"/>
  <c r="V102" i="112"/>
  <c r="V29" i="112"/>
  <c r="V44" i="112"/>
  <c r="V56" i="112"/>
  <c r="V73" i="112"/>
  <c r="V97" i="112"/>
  <c r="V53" i="112"/>
  <c r="V50" i="112"/>
  <c r="V98" i="112"/>
  <c r="V59" i="112"/>
  <c r="V80" i="112"/>
  <c r="V74" i="112"/>
  <c r="V62" i="112"/>
  <c r="V96" i="112"/>
  <c r="V52" i="112"/>
  <c r="V69" i="112"/>
  <c r="V95" i="112"/>
  <c r="V116" i="112"/>
  <c r="V76" i="112"/>
  <c r="V105" i="112"/>
  <c r="V46" i="112"/>
  <c r="V79" i="112"/>
  <c r="V104" i="112"/>
  <c r="V77" i="112"/>
  <c r="V60" i="112"/>
  <c r="V99" i="112"/>
  <c r="U81" i="112"/>
  <c r="U73" i="112"/>
  <c r="U65" i="112"/>
  <c r="U56" i="112"/>
  <c r="U48" i="112"/>
  <c r="U40" i="112"/>
  <c r="U80" i="112"/>
  <c r="U76" i="112"/>
  <c r="U68" i="112"/>
  <c r="U59" i="112"/>
  <c r="U51" i="112"/>
  <c r="U77" i="112"/>
  <c r="U69" i="112"/>
  <c r="U60" i="112"/>
  <c r="U52" i="112"/>
  <c r="U44" i="112"/>
  <c r="U72" i="112"/>
  <c r="U64" i="112"/>
  <c r="U55" i="112"/>
  <c r="U43" i="112"/>
  <c r="U47" i="112"/>
  <c r="U39" i="112"/>
  <c r="U66" i="112"/>
  <c r="U61" i="112"/>
  <c r="U58" i="112"/>
  <c r="U75" i="112"/>
  <c r="U74" i="112"/>
  <c r="U78" i="112"/>
  <c r="U50" i="112"/>
  <c r="U67" i="112"/>
  <c r="U84" i="112"/>
  <c r="U82" i="112"/>
  <c r="U57" i="112"/>
  <c r="U45" i="112"/>
  <c r="U41" i="112"/>
  <c r="U49" i="112"/>
  <c r="U70" i="112"/>
  <c r="U38" i="112"/>
  <c r="U46" i="112"/>
  <c r="U62" i="112"/>
  <c r="U79" i="112"/>
  <c r="U85" i="112"/>
  <c r="U87" i="112"/>
  <c r="U53" i="112"/>
  <c r="U42" i="112"/>
  <c r="U71" i="112"/>
  <c r="U54" i="112"/>
  <c r="V82" i="111"/>
  <c r="V46" i="111"/>
  <c r="V63" i="111"/>
  <c r="V80" i="111"/>
  <c r="V47" i="111"/>
  <c r="V52" i="111"/>
  <c r="V70" i="111"/>
  <c r="V60" i="111"/>
  <c r="V40" i="111"/>
  <c r="V45" i="111"/>
  <c r="V53" i="111"/>
  <c r="V62" i="111"/>
  <c r="V72" i="111"/>
  <c r="V42" i="111"/>
  <c r="V59" i="111"/>
  <c r="V56" i="111"/>
  <c r="V29" i="111"/>
  <c r="V81" i="111"/>
  <c r="V38" i="111"/>
  <c r="V54" i="111"/>
  <c r="V88" i="111"/>
  <c r="V64" i="111"/>
  <c r="V44" i="111"/>
  <c r="V61" i="111"/>
  <c r="V43" i="111"/>
  <c r="V41" i="111"/>
  <c r="V49" i="111"/>
  <c r="V58" i="111"/>
  <c r="V66" i="111"/>
  <c r="V50" i="111"/>
  <c r="V67" i="111"/>
  <c r="V39" i="111"/>
  <c r="V69" i="111"/>
  <c r="V48" i="111"/>
  <c r="V65" i="111"/>
  <c r="V51" i="111"/>
  <c r="V89" i="111"/>
  <c r="V83" i="111"/>
  <c r="V57" i="111"/>
  <c r="V86" i="111"/>
  <c r="V100" i="111"/>
  <c r="U88" i="111"/>
  <c r="U86" i="111"/>
  <c r="U83" i="111"/>
  <c r="U89" i="111"/>
  <c r="U81" i="111"/>
  <c r="U80" i="111"/>
  <c r="U72" i="111"/>
  <c r="U82" i="111"/>
  <c r="U62" i="111"/>
  <c r="U53" i="111"/>
  <c r="U45" i="111"/>
  <c r="U66" i="111"/>
  <c r="U58" i="111"/>
  <c r="U49" i="111"/>
  <c r="U41" i="111"/>
  <c r="U70" i="111"/>
  <c r="U65" i="111"/>
  <c r="U61" i="111"/>
  <c r="U57" i="111"/>
  <c r="U52" i="111"/>
  <c r="U48" i="111"/>
  <c r="U44" i="111"/>
  <c r="U40" i="111"/>
  <c r="U38" i="111"/>
  <c r="U54" i="111"/>
  <c r="U50" i="111"/>
  <c r="U67" i="111"/>
  <c r="U46" i="111"/>
  <c r="U63" i="111"/>
  <c r="U42" i="111"/>
  <c r="U59" i="111"/>
  <c r="U43" i="111"/>
  <c r="U51" i="111"/>
  <c r="U60" i="111"/>
  <c r="U69" i="111"/>
  <c r="U64" i="111"/>
  <c r="U56" i="111"/>
  <c r="U39" i="111"/>
  <c r="U47" i="111"/>
  <c r="E18" i="111" l="1"/>
  <c r="E16" i="111"/>
  <c r="E19" i="112"/>
  <c r="E19" i="111"/>
  <c r="E18" i="112"/>
  <c r="E16" i="112"/>
  <c r="T86" i="110" l="1"/>
  <c r="S86" i="110" s="1"/>
  <c r="I86" i="110"/>
  <c r="V83" i="110"/>
  <c r="U83" i="110"/>
  <c r="T83" i="110"/>
  <c r="S83" i="110"/>
  <c r="W83" i="110" s="1"/>
  <c r="W75" i="110"/>
  <c r="T75" i="110"/>
  <c r="S75" i="110"/>
  <c r="I75" i="110"/>
  <c r="T74" i="110"/>
  <c r="S74" i="110"/>
  <c r="I74" i="110"/>
  <c r="W73" i="110"/>
  <c r="T73" i="110"/>
  <c r="S73" i="110"/>
  <c r="V73" i="110" s="1"/>
  <c r="T72" i="110"/>
  <c r="S72" i="110" s="1"/>
  <c r="I72" i="110"/>
  <c r="T69" i="110"/>
  <c r="S69" i="110" s="1"/>
  <c r="I69" i="110"/>
  <c r="T68" i="110"/>
  <c r="S68" i="110" s="1"/>
  <c r="I68" i="110"/>
  <c r="T67" i="110"/>
  <c r="S67" i="110" s="1"/>
  <c r="I67" i="110"/>
  <c r="T59" i="110"/>
  <c r="S59" i="110" s="1"/>
  <c r="I59" i="110"/>
  <c r="I57" i="110"/>
  <c r="W56" i="110"/>
  <c r="T56" i="110"/>
  <c r="S56" i="110"/>
  <c r="I56" i="110"/>
  <c r="T54" i="110"/>
  <c r="S54" i="110"/>
  <c r="I54" i="110"/>
  <c r="W53" i="110"/>
  <c r="T53" i="110"/>
  <c r="S53" i="110"/>
  <c r="I53" i="110"/>
  <c r="T52" i="110"/>
  <c r="S52" i="110"/>
  <c r="I52" i="110"/>
  <c r="W51" i="110"/>
  <c r="T51" i="110"/>
  <c r="S51" i="110"/>
  <c r="I51" i="110"/>
  <c r="T50" i="110"/>
  <c r="S50" i="110"/>
  <c r="I50" i="110"/>
  <c r="W49" i="110"/>
  <c r="T49" i="110"/>
  <c r="S49" i="110"/>
  <c r="I49" i="110"/>
  <c r="T48" i="110"/>
  <c r="S48" i="110"/>
  <c r="I48" i="110"/>
  <c r="W46" i="110"/>
  <c r="T46" i="110"/>
  <c r="S46" i="110"/>
  <c r="I46" i="110"/>
  <c r="T45" i="110"/>
  <c r="S45" i="110"/>
  <c r="I45" i="110"/>
  <c r="W44" i="110"/>
  <c r="T44" i="110"/>
  <c r="S44" i="110"/>
  <c r="I44" i="110"/>
  <c r="T43" i="110"/>
  <c r="S43" i="110"/>
  <c r="I43" i="110"/>
  <c r="W42" i="110"/>
  <c r="T42" i="110"/>
  <c r="S42" i="110"/>
  <c r="I42" i="110"/>
  <c r="T41" i="110"/>
  <c r="S41" i="110"/>
  <c r="I41" i="110"/>
  <c r="W40" i="110"/>
  <c r="T40" i="110"/>
  <c r="S40" i="110"/>
  <c r="I40" i="110"/>
  <c r="T39" i="110"/>
  <c r="S39" i="110"/>
  <c r="I39" i="110"/>
  <c r="W38" i="110"/>
  <c r="T38" i="110"/>
  <c r="S38" i="110"/>
  <c r="I38" i="110"/>
  <c r="T30" i="110"/>
  <c r="S30" i="110"/>
  <c r="I30" i="110"/>
  <c r="W29" i="110"/>
  <c r="T29" i="110"/>
  <c r="S29" i="110"/>
  <c r="I29" i="110"/>
  <c r="B1" i="110"/>
  <c r="T102" i="109"/>
  <c r="S102" i="109" s="1"/>
  <c r="I102" i="109"/>
  <c r="V99" i="109"/>
  <c r="U99" i="109"/>
  <c r="T99" i="109"/>
  <c r="S99" i="109"/>
  <c r="W99" i="109" s="1"/>
  <c r="W91" i="109"/>
  <c r="T91" i="109"/>
  <c r="S91" i="109"/>
  <c r="I91" i="109"/>
  <c r="T90" i="109"/>
  <c r="S90" i="109"/>
  <c r="I90" i="109"/>
  <c r="W89" i="109"/>
  <c r="U89" i="109"/>
  <c r="T89" i="109"/>
  <c r="S89" i="109"/>
  <c r="V89" i="109" s="1"/>
  <c r="T88" i="109"/>
  <c r="S88" i="109" s="1"/>
  <c r="I88" i="109"/>
  <c r="T85" i="109"/>
  <c r="S85" i="109" s="1"/>
  <c r="I85" i="109"/>
  <c r="T84" i="109"/>
  <c r="S84" i="109" s="1"/>
  <c r="I84" i="109"/>
  <c r="T83" i="109"/>
  <c r="S83" i="109" s="1"/>
  <c r="I83" i="109"/>
  <c r="T82" i="109"/>
  <c r="S82" i="109" s="1"/>
  <c r="I82" i="109"/>
  <c r="T81" i="109"/>
  <c r="S81" i="109" s="1"/>
  <c r="I81" i="109"/>
  <c r="T80" i="109"/>
  <c r="S80" i="109" s="1"/>
  <c r="I80" i="109"/>
  <c r="T72" i="109"/>
  <c r="S72" i="109" s="1"/>
  <c r="I72" i="109"/>
  <c r="V71" i="109"/>
  <c r="T71" i="109"/>
  <c r="S71" i="109"/>
  <c r="W71" i="109" s="1"/>
  <c r="T70" i="109"/>
  <c r="S70" i="109"/>
  <c r="I70" i="109"/>
  <c r="W69" i="109"/>
  <c r="T69" i="109"/>
  <c r="S69" i="109"/>
  <c r="I69" i="109"/>
  <c r="T67" i="109"/>
  <c r="S67" i="109"/>
  <c r="I67" i="109"/>
  <c r="W66" i="109"/>
  <c r="T66" i="109"/>
  <c r="S66" i="109"/>
  <c r="I66" i="109"/>
  <c r="T65" i="109"/>
  <c r="S65" i="109"/>
  <c r="I65" i="109"/>
  <c r="W64" i="109"/>
  <c r="T64" i="109"/>
  <c r="S64" i="109"/>
  <c r="I64" i="109"/>
  <c r="T63" i="109"/>
  <c r="S63" i="109"/>
  <c r="I63" i="109"/>
  <c r="W62" i="109"/>
  <c r="T62" i="109"/>
  <c r="S62" i="109"/>
  <c r="I62" i="109"/>
  <c r="T61" i="109"/>
  <c r="S61" i="109"/>
  <c r="I61" i="109"/>
  <c r="W60" i="109"/>
  <c r="T60" i="109"/>
  <c r="S60" i="109"/>
  <c r="I60" i="109"/>
  <c r="T59" i="109"/>
  <c r="S59" i="109"/>
  <c r="I59" i="109"/>
  <c r="W58" i="109"/>
  <c r="T58" i="109"/>
  <c r="S58" i="109"/>
  <c r="I58" i="109"/>
  <c r="T57" i="109"/>
  <c r="S57" i="109"/>
  <c r="I57" i="109"/>
  <c r="W56" i="109"/>
  <c r="T56" i="109"/>
  <c r="S56" i="109"/>
  <c r="I56" i="109"/>
  <c r="T54" i="109"/>
  <c r="S54" i="109"/>
  <c r="I54" i="109"/>
  <c r="W53" i="109"/>
  <c r="T53" i="109"/>
  <c r="S53" i="109"/>
  <c r="I53" i="109"/>
  <c r="T52" i="109"/>
  <c r="S52" i="109"/>
  <c r="I52" i="109"/>
  <c r="W51" i="109"/>
  <c r="T51" i="109"/>
  <c r="S51" i="109"/>
  <c r="I51" i="109"/>
  <c r="T50" i="109"/>
  <c r="S50" i="109"/>
  <c r="I50" i="109"/>
  <c r="W49" i="109"/>
  <c r="T49" i="109"/>
  <c r="S49" i="109"/>
  <c r="I49" i="109"/>
  <c r="T48" i="109"/>
  <c r="S48" i="109"/>
  <c r="I48" i="109"/>
  <c r="W47" i="109"/>
  <c r="T47" i="109"/>
  <c r="S47" i="109"/>
  <c r="I47" i="109"/>
  <c r="T46" i="109"/>
  <c r="S46" i="109"/>
  <c r="I46" i="109"/>
  <c r="W45" i="109"/>
  <c r="T45" i="109"/>
  <c r="S45" i="109"/>
  <c r="I45" i="109"/>
  <c r="T44" i="109"/>
  <c r="S44" i="109"/>
  <c r="I44" i="109"/>
  <c r="W43" i="109"/>
  <c r="T43" i="109"/>
  <c r="S43" i="109"/>
  <c r="I43" i="109"/>
  <c r="T42" i="109"/>
  <c r="S42" i="109"/>
  <c r="I42" i="109"/>
  <c r="W41" i="109"/>
  <c r="T41" i="109"/>
  <c r="S41" i="109"/>
  <c r="I41" i="109"/>
  <c r="T40" i="109"/>
  <c r="S40" i="109"/>
  <c r="I40" i="109"/>
  <c r="W39" i="109"/>
  <c r="T39" i="109"/>
  <c r="S39" i="109"/>
  <c r="I39" i="109"/>
  <c r="T38" i="109"/>
  <c r="S38" i="109"/>
  <c r="I38" i="109"/>
  <c r="W30" i="109"/>
  <c r="T30" i="109"/>
  <c r="S30" i="109"/>
  <c r="I30" i="109"/>
  <c r="T29" i="109"/>
  <c r="S29" i="109"/>
  <c r="I29" i="109"/>
  <c r="B1" i="109"/>
  <c r="T101" i="108"/>
  <c r="S101" i="108" s="1"/>
  <c r="I101" i="108"/>
  <c r="V98" i="108"/>
  <c r="T98" i="108"/>
  <c r="S98" i="108"/>
  <c r="W98" i="108" s="1"/>
  <c r="W90" i="108"/>
  <c r="T90" i="108"/>
  <c r="S90" i="108"/>
  <c r="I90" i="108"/>
  <c r="T89" i="108"/>
  <c r="S89" i="108"/>
  <c r="I89" i="108"/>
  <c r="W88" i="108"/>
  <c r="T88" i="108"/>
  <c r="S88" i="108"/>
  <c r="V88" i="108" s="1"/>
  <c r="T87" i="108"/>
  <c r="S87" i="108" s="1"/>
  <c r="I87" i="108"/>
  <c r="T84" i="108"/>
  <c r="S84" i="108" s="1"/>
  <c r="I84" i="108"/>
  <c r="T83" i="108"/>
  <c r="S83" i="108" s="1"/>
  <c r="I83" i="108"/>
  <c r="T82" i="108"/>
  <c r="S82" i="108" s="1"/>
  <c r="I82" i="108"/>
  <c r="T81" i="108"/>
  <c r="S81" i="108" s="1"/>
  <c r="I81" i="108"/>
  <c r="T80" i="108"/>
  <c r="S80" i="108" s="1"/>
  <c r="I80" i="108"/>
  <c r="T72" i="108"/>
  <c r="S72" i="108" s="1"/>
  <c r="I72" i="108"/>
  <c r="V71" i="108"/>
  <c r="T71" i="108"/>
  <c r="S71" i="108"/>
  <c r="W71" i="108" s="1"/>
  <c r="W70" i="108"/>
  <c r="T70" i="108"/>
  <c r="S70" i="108"/>
  <c r="I70" i="108"/>
  <c r="T69" i="108"/>
  <c r="S69" i="108"/>
  <c r="I69" i="108"/>
  <c r="W67" i="108"/>
  <c r="T67" i="108"/>
  <c r="S67" i="108"/>
  <c r="I67" i="108"/>
  <c r="T66" i="108"/>
  <c r="S66" i="108"/>
  <c r="I66" i="108"/>
  <c r="W65" i="108"/>
  <c r="T65" i="108"/>
  <c r="S65" i="108"/>
  <c r="I65" i="108"/>
  <c r="T64" i="108"/>
  <c r="S64" i="108"/>
  <c r="I64" i="108"/>
  <c r="W63" i="108"/>
  <c r="T63" i="108"/>
  <c r="S63" i="108"/>
  <c r="I63" i="108"/>
  <c r="T62" i="108"/>
  <c r="S62" i="108"/>
  <c r="I62" i="108"/>
  <c r="W61" i="108"/>
  <c r="T61" i="108"/>
  <c r="S61" i="108"/>
  <c r="I61" i="108"/>
  <c r="T60" i="108"/>
  <c r="S60" i="108"/>
  <c r="I60" i="108"/>
  <c r="W59" i="108"/>
  <c r="T59" i="108"/>
  <c r="S59" i="108"/>
  <c r="I59" i="108"/>
  <c r="T58" i="108"/>
  <c r="S58" i="108"/>
  <c r="I58" i="108"/>
  <c r="W57" i="108"/>
  <c r="T57" i="108"/>
  <c r="S57" i="108"/>
  <c r="I57" i="108"/>
  <c r="T56" i="108"/>
  <c r="S56" i="108"/>
  <c r="I56" i="108"/>
  <c r="W54" i="108"/>
  <c r="T54" i="108"/>
  <c r="S54" i="108"/>
  <c r="I54" i="108"/>
  <c r="T53" i="108"/>
  <c r="S53" i="108"/>
  <c r="I53" i="108"/>
  <c r="W52" i="108"/>
  <c r="T52" i="108"/>
  <c r="S52" i="108"/>
  <c r="I52" i="108"/>
  <c r="T51" i="108"/>
  <c r="S51" i="108"/>
  <c r="I51" i="108"/>
  <c r="W50" i="108"/>
  <c r="T50" i="108"/>
  <c r="S50" i="108"/>
  <c r="I50" i="108"/>
  <c r="T49" i="108"/>
  <c r="S49" i="108"/>
  <c r="W49" i="108" s="1"/>
  <c r="I49" i="108"/>
  <c r="T48" i="108"/>
  <c r="S48" i="108"/>
  <c r="I48" i="108"/>
  <c r="W47" i="108"/>
  <c r="T47" i="108"/>
  <c r="S47" i="108"/>
  <c r="I47" i="108"/>
  <c r="T46" i="108"/>
  <c r="S46" i="108"/>
  <c r="I46" i="108"/>
  <c r="W45" i="108"/>
  <c r="T45" i="108"/>
  <c r="S45" i="108"/>
  <c r="I45" i="108"/>
  <c r="T44" i="108"/>
  <c r="S44" i="108"/>
  <c r="I44" i="108"/>
  <c r="W43" i="108"/>
  <c r="T43" i="108"/>
  <c r="S43" i="108"/>
  <c r="I43" i="108"/>
  <c r="T42" i="108"/>
  <c r="S42" i="108"/>
  <c r="I42" i="108"/>
  <c r="W41" i="108"/>
  <c r="T41" i="108"/>
  <c r="S41" i="108"/>
  <c r="I41" i="108"/>
  <c r="T40" i="108"/>
  <c r="S40" i="108"/>
  <c r="I40" i="108"/>
  <c r="W39" i="108"/>
  <c r="T39" i="108"/>
  <c r="S39" i="108"/>
  <c r="I39" i="108"/>
  <c r="T38" i="108"/>
  <c r="S38" i="108"/>
  <c r="I38" i="108"/>
  <c r="W30" i="108"/>
  <c r="T30" i="108"/>
  <c r="S30" i="108"/>
  <c r="I30" i="108"/>
  <c r="T29" i="108"/>
  <c r="S29" i="108"/>
  <c r="I29" i="108"/>
  <c r="B1" i="108"/>
  <c r="T94" i="107"/>
  <c r="S94" i="107" s="1"/>
  <c r="I94" i="107"/>
  <c r="V91" i="107"/>
  <c r="T91" i="107"/>
  <c r="S91" i="107"/>
  <c r="W91" i="107" s="1"/>
  <c r="W83" i="107"/>
  <c r="T83" i="107"/>
  <c r="S83" i="107"/>
  <c r="I83" i="107"/>
  <c r="T82" i="107"/>
  <c r="S82" i="107"/>
  <c r="I82" i="107"/>
  <c r="W81" i="107"/>
  <c r="U81" i="107"/>
  <c r="T81" i="107"/>
  <c r="S81" i="107"/>
  <c r="V81" i="107" s="1"/>
  <c r="T80" i="107"/>
  <c r="S80" i="107" s="1"/>
  <c r="I80" i="107"/>
  <c r="T77" i="107"/>
  <c r="S77" i="107" s="1"/>
  <c r="I77" i="107"/>
  <c r="T76" i="107"/>
  <c r="S76" i="107" s="1"/>
  <c r="I76" i="107"/>
  <c r="T75" i="107"/>
  <c r="S75" i="107"/>
  <c r="I75" i="107"/>
  <c r="T67" i="107"/>
  <c r="S67" i="107" s="1"/>
  <c r="I67" i="107"/>
  <c r="W66" i="107"/>
  <c r="T66" i="107"/>
  <c r="S66" i="107"/>
  <c r="U66" i="107" s="1"/>
  <c r="W65" i="107"/>
  <c r="T65" i="107"/>
  <c r="S65" i="107" s="1"/>
  <c r="I65" i="107"/>
  <c r="T64" i="107"/>
  <c r="S64" i="107"/>
  <c r="W64" i="107" s="1"/>
  <c r="I64" i="107"/>
  <c r="U62" i="107"/>
  <c r="T62" i="107"/>
  <c r="S62" i="107"/>
  <c r="T60" i="107"/>
  <c r="S60" i="107" s="1"/>
  <c r="W60" i="107" s="1"/>
  <c r="I60" i="107"/>
  <c r="T59" i="107"/>
  <c r="S59" i="107"/>
  <c r="I59" i="107"/>
  <c r="T58" i="107"/>
  <c r="S58" i="107" s="1"/>
  <c r="I58" i="107"/>
  <c r="W57" i="107"/>
  <c r="T57" i="107"/>
  <c r="S57" i="107" s="1"/>
  <c r="I57" i="107"/>
  <c r="T56" i="107"/>
  <c r="S56" i="107" s="1"/>
  <c r="W56" i="107" s="1"/>
  <c r="I56" i="107"/>
  <c r="T55" i="107"/>
  <c r="S55" i="107"/>
  <c r="I55" i="107"/>
  <c r="T54" i="107"/>
  <c r="S54" i="107" s="1"/>
  <c r="I54" i="107"/>
  <c r="T53" i="107"/>
  <c r="S53" i="107" s="1"/>
  <c r="I53" i="107"/>
  <c r="T52" i="107"/>
  <c r="S52" i="107" s="1"/>
  <c r="W52" i="107" s="1"/>
  <c r="I52" i="107"/>
  <c r="T51" i="107"/>
  <c r="S51" i="107"/>
  <c r="I51" i="107"/>
  <c r="T50" i="107"/>
  <c r="S50" i="107" s="1"/>
  <c r="I50" i="107"/>
  <c r="W49" i="107"/>
  <c r="T49" i="107"/>
  <c r="S49" i="107" s="1"/>
  <c r="I49" i="107"/>
  <c r="T48" i="107"/>
  <c r="S48" i="107" s="1"/>
  <c r="W48" i="107" s="1"/>
  <c r="I48" i="107"/>
  <c r="T47" i="107"/>
  <c r="S47" i="107"/>
  <c r="I47" i="107"/>
  <c r="T46" i="107"/>
  <c r="S46" i="107" s="1"/>
  <c r="I46" i="107"/>
  <c r="W45" i="107"/>
  <c r="T45" i="107"/>
  <c r="S45" i="107" s="1"/>
  <c r="I45" i="107"/>
  <c r="T44" i="107"/>
  <c r="S44" i="107" s="1"/>
  <c r="W44" i="107" s="1"/>
  <c r="I44" i="107"/>
  <c r="T43" i="107"/>
  <c r="S43" i="107"/>
  <c r="I43" i="107"/>
  <c r="T42" i="107"/>
  <c r="S42" i="107" s="1"/>
  <c r="I42" i="107"/>
  <c r="W41" i="107"/>
  <c r="T41" i="107"/>
  <c r="S41" i="107" s="1"/>
  <c r="I41" i="107"/>
  <c r="T40" i="107"/>
  <c r="S40" i="107" s="1"/>
  <c r="W40" i="107" s="1"/>
  <c r="I40" i="107"/>
  <c r="T39" i="107"/>
  <c r="S39" i="107"/>
  <c r="I39" i="107"/>
  <c r="T31" i="107"/>
  <c r="S31" i="107" s="1"/>
  <c r="I31" i="107"/>
  <c r="T30" i="107"/>
  <c r="S30" i="107" s="1"/>
  <c r="I30" i="107"/>
  <c r="T29" i="107"/>
  <c r="S29" i="107" s="1"/>
  <c r="W29" i="107" s="1"/>
  <c r="I29" i="107"/>
  <c r="B1" i="107"/>
  <c r="T86" i="106"/>
  <c r="S86" i="106" s="1"/>
  <c r="I86" i="106"/>
  <c r="V83" i="106"/>
  <c r="T83" i="106"/>
  <c r="S83" i="106"/>
  <c r="W83" i="106" s="1"/>
  <c r="W75" i="106"/>
  <c r="T75" i="106"/>
  <c r="S75" i="106"/>
  <c r="I75" i="106"/>
  <c r="W74" i="106"/>
  <c r="V74" i="106"/>
  <c r="U74" i="106"/>
  <c r="T74" i="106"/>
  <c r="W73" i="106"/>
  <c r="T73" i="106"/>
  <c r="S73" i="106"/>
  <c r="I73" i="106"/>
  <c r="T70" i="106"/>
  <c r="S70" i="106"/>
  <c r="I70" i="106"/>
  <c r="T69" i="106"/>
  <c r="S69" i="106"/>
  <c r="W69" i="106" s="1"/>
  <c r="I69" i="106"/>
  <c r="W68" i="106"/>
  <c r="T68" i="106"/>
  <c r="S68" i="106"/>
  <c r="I68" i="106"/>
  <c r="W60" i="106"/>
  <c r="T60" i="106"/>
  <c r="S60" i="106"/>
  <c r="I60" i="106"/>
  <c r="T59" i="106"/>
  <c r="S59" i="106"/>
  <c r="T58" i="106"/>
  <c r="S58" i="106" s="1"/>
  <c r="I58" i="106"/>
  <c r="T57" i="106"/>
  <c r="S57" i="106" s="1"/>
  <c r="I57" i="106"/>
  <c r="T55" i="106"/>
  <c r="S55" i="106" s="1"/>
  <c r="I55" i="106"/>
  <c r="T54" i="106"/>
  <c r="S54" i="106" s="1"/>
  <c r="I54" i="106"/>
  <c r="T53" i="106"/>
  <c r="S53" i="106" s="1"/>
  <c r="I53" i="106"/>
  <c r="T52" i="106"/>
  <c r="S52" i="106" s="1"/>
  <c r="I52" i="106"/>
  <c r="T51" i="106"/>
  <c r="S51" i="106" s="1"/>
  <c r="I51" i="106"/>
  <c r="T50" i="106"/>
  <c r="S50" i="106" s="1"/>
  <c r="I50" i="106"/>
  <c r="T49" i="106"/>
  <c r="S49" i="106" s="1"/>
  <c r="I49" i="106"/>
  <c r="T47" i="106"/>
  <c r="S47" i="106" s="1"/>
  <c r="I47" i="106"/>
  <c r="T46" i="106"/>
  <c r="S46" i="106" s="1"/>
  <c r="I46" i="106"/>
  <c r="T45" i="106"/>
  <c r="S45" i="106" s="1"/>
  <c r="I45" i="106"/>
  <c r="T44" i="106"/>
  <c r="S44" i="106" s="1"/>
  <c r="I44" i="106"/>
  <c r="T43" i="106"/>
  <c r="S43" i="106" s="1"/>
  <c r="I43" i="106"/>
  <c r="T42" i="106"/>
  <c r="S42" i="106" s="1"/>
  <c r="I42" i="106"/>
  <c r="T41" i="106"/>
  <c r="S41" i="106" s="1"/>
  <c r="I41" i="106"/>
  <c r="T40" i="106"/>
  <c r="S40" i="106" s="1"/>
  <c r="I40" i="106"/>
  <c r="T39" i="106"/>
  <c r="S39" i="106" s="1"/>
  <c r="I39" i="106"/>
  <c r="T38" i="106"/>
  <c r="S38" i="106" s="1"/>
  <c r="I38" i="106"/>
  <c r="T30" i="106"/>
  <c r="S30" i="106" s="1"/>
  <c r="I30" i="106"/>
  <c r="T29" i="106"/>
  <c r="S29" i="106" s="1"/>
  <c r="I29" i="106"/>
  <c r="B1" i="106"/>
  <c r="T87" i="105"/>
  <c r="S87" i="105"/>
  <c r="W87" i="105" s="1"/>
  <c r="W20" i="105" s="1"/>
  <c r="U87" i="105" s="1"/>
  <c r="E20" i="105" s="1"/>
  <c r="I87" i="105"/>
  <c r="W84" i="105"/>
  <c r="U84" i="105"/>
  <c r="T84" i="105"/>
  <c r="S84" i="105"/>
  <c r="V84" i="105" s="1"/>
  <c r="T76" i="105"/>
  <c r="S76" i="105" s="1"/>
  <c r="I76" i="105"/>
  <c r="T75" i="105"/>
  <c r="S75" i="105" s="1"/>
  <c r="I75" i="105"/>
  <c r="V74" i="105"/>
  <c r="U74" i="105"/>
  <c r="T74" i="105"/>
  <c r="S74" i="105"/>
  <c r="W74" i="105" s="1"/>
  <c r="T73" i="105"/>
  <c r="S73" i="105"/>
  <c r="I73" i="105"/>
  <c r="T70" i="105"/>
  <c r="S70" i="105"/>
  <c r="W70" i="105" s="1"/>
  <c r="I70" i="105"/>
  <c r="W69" i="105"/>
  <c r="T69" i="105"/>
  <c r="S69" i="105"/>
  <c r="I69" i="105"/>
  <c r="W68" i="105"/>
  <c r="T68" i="105"/>
  <c r="S68" i="105"/>
  <c r="I68" i="105"/>
  <c r="T60" i="105"/>
  <c r="S60" i="105"/>
  <c r="I60" i="105"/>
  <c r="U59" i="105"/>
  <c r="T59" i="105"/>
  <c r="S59" i="105"/>
  <c r="V59" i="105" s="1"/>
  <c r="T58" i="105"/>
  <c r="S58" i="105" s="1"/>
  <c r="I58" i="105"/>
  <c r="T57" i="105"/>
  <c r="S57" i="105" s="1"/>
  <c r="I57" i="105"/>
  <c r="T55" i="105"/>
  <c r="S55" i="105" s="1"/>
  <c r="I55" i="105"/>
  <c r="T54" i="105"/>
  <c r="S54" i="105" s="1"/>
  <c r="I54" i="105"/>
  <c r="T53" i="105"/>
  <c r="S53" i="105" s="1"/>
  <c r="I53" i="105"/>
  <c r="T52" i="105"/>
  <c r="S52" i="105" s="1"/>
  <c r="I52" i="105"/>
  <c r="T51" i="105"/>
  <c r="S51" i="105" s="1"/>
  <c r="I51" i="105"/>
  <c r="T50" i="105"/>
  <c r="S50" i="105" s="1"/>
  <c r="I50" i="105"/>
  <c r="T49" i="105"/>
  <c r="S49" i="105" s="1"/>
  <c r="I49" i="105"/>
  <c r="T48" i="105"/>
  <c r="S48" i="105" s="1"/>
  <c r="I48" i="105"/>
  <c r="T46" i="105"/>
  <c r="S46" i="105" s="1"/>
  <c r="I46" i="105"/>
  <c r="T45" i="105"/>
  <c r="S45" i="105" s="1"/>
  <c r="I45" i="105"/>
  <c r="T44" i="105"/>
  <c r="S44" i="105" s="1"/>
  <c r="I44" i="105"/>
  <c r="T43" i="105"/>
  <c r="S43" i="105" s="1"/>
  <c r="I43" i="105"/>
  <c r="T42" i="105"/>
  <c r="S42" i="105" s="1"/>
  <c r="I42" i="105"/>
  <c r="T41" i="105"/>
  <c r="S41" i="105" s="1"/>
  <c r="I41" i="105"/>
  <c r="T40" i="105"/>
  <c r="S40" i="105" s="1"/>
  <c r="I40" i="105"/>
  <c r="T39" i="105"/>
  <c r="S39" i="105" s="1"/>
  <c r="I39" i="105"/>
  <c r="T38" i="105"/>
  <c r="S38" i="105" s="1"/>
  <c r="I38" i="105"/>
  <c r="T30" i="105"/>
  <c r="S30" i="105"/>
  <c r="I30" i="105"/>
  <c r="T29" i="105"/>
  <c r="S29" i="105" s="1"/>
  <c r="W29" i="105" s="1"/>
  <c r="I29" i="105"/>
  <c r="B1" i="105"/>
  <c r="T101" i="104"/>
  <c r="S101" i="104"/>
  <c r="I101" i="104"/>
  <c r="T98" i="104"/>
  <c r="S98" i="104"/>
  <c r="U98" i="104" s="1"/>
  <c r="T90" i="104"/>
  <c r="S90" i="104" s="1"/>
  <c r="I90" i="104"/>
  <c r="T89" i="104"/>
  <c r="S89" i="104" s="1"/>
  <c r="I89" i="104"/>
  <c r="V88" i="104"/>
  <c r="U88" i="104"/>
  <c r="T88" i="104"/>
  <c r="S88" i="104"/>
  <c r="W88" i="104" s="1"/>
  <c r="T87" i="104"/>
  <c r="S87" i="104"/>
  <c r="I87" i="104"/>
  <c r="T84" i="104"/>
  <c r="S84" i="104"/>
  <c r="I84" i="104"/>
  <c r="T83" i="104"/>
  <c r="S83" i="104"/>
  <c r="W83" i="104" s="1"/>
  <c r="I83" i="104"/>
  <c r="W82" i="104"/>
  <c r="T82" i="104"/>
  <c r="S82" i="104"/>
  <c r="I82" i="104"/>
  <c r="W81" i="104"/>
  <c r="T81" i="104"/>
  <c r="S81" i="104"/>
  <c r="I81" i="104"/>
  <c r="T80" i="104"/>
  <c r="S80" i="104" s="1"/>
  <c r="I80" i="104"/>
  <c r="T72" i="104"/>
  <c r="S72" i="104"/>
  <c r="I72" i="104"/>
  <c r="U71" i="104"/>
  <c r="T71" i="104"/>
  <c r="S71" i="104"/>
  <c r="V71" i="104" s="1"/>
  <c r="T70" i="104"/>
  <c r="S70" i="104" s="1"/>
  <c r="W70" i="104" s="1"/>
  <c r="I70" i="104"/>
  <c r="T69" i="104"/>
  <c r="S69" i="104" s="1"/>
  <c r="I69" i="104"/>
  <c r="T67" i="104"/>
  <c r="S67" i="104" s="1"/>
  <c r="W67" i="104" s="1"/>
  <c r="I67" i="104"/>
  <c r="T66" i="104"/>
  <c r="S66" i="104" s="1"/>
  <c r="I66" i="104"/>
  <c r="T65" i="104"/>
  <c r="S65" i="104" s="1"/>
  <c r="W65" i="104" s="1"/>
  <c r="I65" i="104"/>
  <c r="W64" i="104"/>
  <c r="T64" i="104"/>
  <c r="S64" i="104"/>
  <c r="I64" i="104"/>
  <c r="T63" i="104"/>
  <c r="S63" i="104" s="1"/>
  <c r="W63" i="104" s="1"/>
  <c r="I63" i="104"/>
  <c r="T62" i="104"/>
  <c r="S62" i="104"/>
  <c r="I62" i="104"/>
  <c r="T61" i="104"/>
  <c r="S61" i="104" s="1"/>
  <c r="W61" i="104" s="1"/>
  <c r="I61" i="104"/>
  <c r="T60" i="104"/>
  <c r="S60" i="104" s="1"/>
  <c r="I60" i="104"/>
  <c r="T59" i="104"/>
  <c r="S59" i="104" s="1"/>
  <c r="W59" i="104" s="1"/>
  <c r="I59" i="104"/>
  <c r="T58" i="104"/>
  <c r="S58" i="104" s="1"/>
  <c r="I58" i="104"/>
  <c r="T57" i="104"/>
  <c r="S57" i="104" s="1"/>
  <c r="W57" i="104" s="1"/>
  <c r="I57" i="104"/>
  <c r="W56" i="104"/>
  <c r="T56" i="104"/>
  <c r="S56" i="104"/>
  <c r="I56" i="104"/>
  <c r="T54" i="104"/>
  <c r="S54" i="104" s="1"/>
  <c r="W54" i="104" s="1"/>
  <c r="I54" i="104"/>
  <c r="T53" i="104"/>
  <c r="S53" i="104"/>
  <c r="I53" i="104"/>
  <c r="T52" i="104"/>
  <c r="S52" i="104" s="1"/>
  <c r="W52" i="104" s="1"/>
  <c r="I52" i="104"/>
  <c r="T51" i="104"/>
  <c r="S51" i="104" s="1"/>
  <c r="I51" i="104"/>
  <c r="T50" i="104"/>
  <c r="S50" i="104" s="1"/>
  <c r="W50" i="104" s="1"/>
  <c r="I50" i="104"/>
  <c r="T49" i="104"/>
  <c r="S49" i="104" s="1"/>
  <c r="I49" i="104"/>
  <c r="T48" i="104"/>
  <c r="S48" i="104" s="1"/>
  <c r="W48" i="104" s="1"/>
  <c r="I48" i="104"/>
  <c r="W47" i="104"/>
  <c r="T47" i="104"/>
  <c r="S47" i="104"/>
  <c r="I47" i="104"/>
  <c r="T46" i="104"/>
  <c r="S46" i="104" s="1"/>
  <c r="W46" i="104" s="1"/>
  <c r="I46" i="104"/>
  <c r="T45" i="104"/>
  <c r="S45" i="104"/>
  <c r="I45" i="104"/>
  <c r="T44" i="104"/>
  <c r="S44" i="104" s="1"/>
  <c r="W44" i="104" s="1"/>
  <c r="I44" i="104"/>
  <c r="T43" i="104"/>
  <c r="S43" i="104" s="1"/>
  <c r="I43" i="104"/>
  <c r="T42" i="104"/>
  <c r="S42" i="104"/>
  <c r="I42" i="104"/>
  <c r="T41" i="104"/>
  <c r="S41" i="104" s="1"/>
  <c r="I41" i="104"/>
  <c r="T40" i="104"/>
  <c r="S40" i="104"/>
  <c r="W40" i="104" s="1"/>
  <c r="I40" i="104"/>
  <c r="T39" i="104"/>
  <c r="S39" i="104" s="1"/>
  <c r="I39" i="104"/>
  <c r="W38" i="104"/>
  <c r="T38" i="104"/>
  <c r="S38" i="104"/>
  <c r="I38" i="104"/>
  <c r="T30" i="104"/>
  <c r="S30" i="104" s="1"/>
  <c r="I30" i="104"/>
  <c r="W29" i="104"/>
  <c r="T29" i="104"/>
  <c r="S29" i="104"/>
  <c r="I29" i="104"/>
  <c r="B1" i="104"/>
  <c r="T86" i="103"/>
  <c r="S86" i="103" s="1"/>
  <c r="I86" i="103"/>
  <c r="V83" i="103"/>
  <c r="T83" i="103"/>
  <c r="S83" i="103"/>
  <c r="U83" i="103" s="1"/>
  <c r="W75" i="103"/>
  <c r="T75" i="103"/>
  <c r="S75" i="103"/>
  <c r="I75" i="103"/>
  <c r="T74" i="103"/>
  <c r="S74" i="103" s="1"/>
  <c r="I74" i="103"/>
  <c r="T73" i="103"/>
  <c r="S73" i="103"/>
  <c r="W73" i="103" s="1"/>
  <c r="T72" i="103"/>
  <c r="S72" i="103" s="1"/>
  <c r="I72" i="103"/>
  <c r="T69" i="103"/>
  <c r="S69" i="103"/>
  <c r="I69" i="103"/>
  <c r="T68" i="103"/>
  <c r="S68" i="103" s="1"/>
  <c r="I68" i="103"/>
  <c r="T67" i="103"/>
  <c r="S67" i="103"/>
  <c r="I67" i="103"/>
  <c r="T59" i="103"/>
  <c r="S59" i="103" s="1"/>
  <c r="I59" i="103"/>
  <c r="V58" i="103"/>
  <c r="T58" i="103"/>
  <c r="S58" i="103"/>
  <c r="U58" i="103" s="1"/>
  <c r="T57" i="103"/>
  <c r="S57" i="103"/>
  <c r="I57" i="103"/>
  <c r="T56" i="103"/>
  <c r="S56" i="103" s="1"/>
  <c r="I56" i="103"/>
  <c r="T54" i="103"/>
  <c r="S54" i="103"/>
  <c r="W54" i="103" s="1"/>
  <c r="I54" i="103"/>
  <c r="T53" i="103"/>
  <c r="S53" i="103" s="1"/>
  <c r="I53" i="103"/>
  <c r="W52" i="103"/>
  <c r="T52" i="103"/>
  <c r="S52" i="103"/>
  <c r="I52" i="103"/>
  <c r="T51" i="103"/>
  <c r="S51" i="103" s="1"/>
  <c r="I51" i="103"/>
  <c r="W50" i="103"/>
  <c r="T50" i="103"/>
  <c r="S50" i="103"/>
  <c r="I50" i="103"/>
  <c r="T49" i="103"/>
  <c r="S49" i="103" s="1"/>
  <c r="I49" i="103"/>
  <c r="T48" i="103"/>
  <c r="S48" i="103"/>
  <c r="W48" i="103" s="1"/>
  <c r="I48" i="103"/>
  <c r="T46" i="103"/>
  <c r="S46" i="103" s="1"/>
  <c r="I46" i="103"/>
  <c r="T45" i="103"/>
  <c r="S45" i="103"/>
  <c r="W45" i="103" s="1"/>
  <c r="I45" i="103"/>
  <c r="T44" i="103"/>
  <c r="S44" i="103" s="1"/>
  <c r="I44" i="103"/>
  <c r="W43" i="103"/>
  <c r="T43" i="103"/>
  <c r="S43" i="103"/>
  <c r="I43" i="103"/>
  <c r="T42" i="103"/>
  <c r="S42" i="103" s="1"/>
  <c r="I42" i="103"/>
  <c r="W41" i="103"/>
  <c r="T41" i="103"/>
  <c r="S41" i="103"/>
  <c r="I41" i="103"/>
  <c r="T40" i="103"/>
  <c r="S40" i="103" s="1"/>
  <c r="I40" i="103"/>
  <c r="T39" i="103"/>
  <c r="S39" i="103"/>
  <c r="W39" i="103" s="1"/>
  <c r="I39" i="103"/>
  <c r="T38" i="103"/>
  <c r="S38" i="103" s="1"/>
  <c r="I38" i="103"/>
  <c r="T30" i="103"/>
  <c r="S30" i="103"/>
  <c r="W30" i="103" s="1"/>
  <c r="I30" i="103"/>
  <c r="T29" i="103"/>
  <c r="S29" i="103" s="1"/>
  <c r="I29" i="103"/>
  <c r="B1" i="103"/>
  <c r="W40" i="103" l="1"/>
  <c r="W49" i="103"/>
  <c r="W74" i="103"/>
  <c r="W58" i="104"/>
  <c r="W89" i="104"/>
  <c r="W29" i="103"/>
  <c r="W44" i="103"/>
  <c r="W53" i="103"/>
  <c r="W57" i="103"/>
  <c r="W86" i="103"/>
  <c r="W39" i="104"/>
  <c r="W43" i="104"/>
  <c r="W42" i="103"/>
  <c r="W51" i="103"/>
  <c r="W59" i="103"/>
  <c r="W72" i="103"/>
  <c r="U29" i="104"/>
  <c r="E17" i="104" s="1"/>
  <c r="W30" i="104"/>
  <c r="W17" i="104" s="1"/>
  <c r="U30" i="104" s="1"/>
  <c r="W66" i="104"/>
  <c r="W69" i="104"/>
  <c r="V73" i="103"/>
  <c r="U73" i="103"/>
  <c r="W60" i="104"/>
  <c r="W38" i="103"/>
  <c r="W46" i="103"/>
  <c r="W56" i="103"/>
  <c r="W68" i="103"/>
  <c r="W41" i="104"/>
  <c r="W49" i="104"/>
  <c r="W51" i="104"/>
  <c r="W39" i="105"/>
  <c r="W87" i="104"/>
  <c r="U30" i="105"/>
  <c r="W30" i="105"/>
  <c r="W73" i="105"/>
  <c r="W46" i="106"/>
  <c r="W55" i="106"/>
  <c r="W42" i="107"/>
  <c r="W29" i="108"/>
  <c r="W44" i="108"/>
  <c r="W60" i="108"/>
  <c r="W42" i="109"/>
  <c r="W59" i="109"/>
  <c r="W43" i="110"/>
  <c r="W58" i="103"/>
  <c r="W69" i="103"/>
  <c r="W41" i="105"/>
  <c r="W44" i="105"/>
  <c r="W76" i="105"/>
  <c r="W30" i="107"/>
  <c r="W58" i="107"/>
  <c r="W58" i="108"/>
  <c r="W66" i="108"/>
  <c r="W40" i="109"/>
  <c r="W57" i="109"/>
  <c r="W81" i="109"/>
  <c r="W41" i="110"/>
  <c r="W50" i="110"/>
  <c r="W67" i="110"/>
  <c r="W71" i="104"/>
  <c r="W84" i="104"/>
  <c r="W90" i="104"/>
  <c r="W30" i="106"/>
  <c r="W42" i="106"/>
  <c r="W45" i="106"/>
  <c r="W51" i="106"/>
  <c r="W54" i="106"/>
  <c r="W43" i="107"/>
  <c r="W53" i="107"/>
  <c r="W67" i="107"/>
  <c r="W40" i="108"/>
  <c r="W48" i="108"/>
  <c r="W56" i="108"/>
  <c r="W64" i="108"/>
  <c r="W38" i="109"/>
  <c r="W46" i="109"/>
  <c r="W54" i="109"/>
  <c r="W63" i="109"/>
  <c r="W39" i="110"/>
  <c r="W48" i="110"/>
  <c r="W42" i="104"/>
  <c r="V98" i="104"/>
  <c r="W98" i="104"/>
  <c r="W17" i="105"/>
  <c r="W38" i="105"/>
  <c r="W60" i="105"/>
  <c r="W38" i="106"/>
  <c r="W41" i="106"/>
  <c r="W50" i="106"/>
  <c r="W54" i="107"/>
  <c r="W51" i="108"/>
  <c r="W69" i="108"/>
  <c r="W50" i="109"/>
  <c r="W67" i="109"/>
  <c r="W52" i="110"/>
  <c r="W67" i="103"/>
  <c r="W83" i="103"/>
  <c r="W20" i="103" s="1"/>
  <c r="U86" i="103" s="1"/>
  <c r="E20" i="103" s="1"/>
  <c r="U29" i="105"/>
  <c r="W50" i="105"/>
  <c r="W53" i="105"/>
  <c r="W19" i="106"/>
  <c r="W47" i="107"/>
  <c r="W42" i="108"/>
  <c r="W84" i="108"/>
  <c r="W48" i="109"/>
  <c r="W65" i="109"/>
  <c r="W85" i="109"/>
  <c r="W45" i="104"/>
  <c r="W53" i="104"/>
  <c r="W62" i="104"/>
  <c r="W72" i="104"/>
  <c r="W80" i="104"/>
  <c r="W19" i="104" s="1"/>
  <c r="W101" i="104"/>
  <c r="W40" i="105"/>
  <c r="W45" i="105"/>
  <c r="W49" i="105"/>
  <c r="W54" i="105"/>
  <c r="W58" i="105"/>
  <c r="W75" i="105"/>
  <c r="W19" i="105" s="1"/>
  <c r="V59" i="106"/>
  <c r="W59" i="106"/>
  <c r="U59" i="106"/>
  <c r="W70" i="106"/>
  <c r="U70" i="106"/>
  <c r="W31" i="107"/>
  <c r="W59" i="107"/>
  <c r="W38" i="108"/>
  <c r="W46" i="108"/>
  <c r="W53" i="108"/>
  <c r="W62" i="108"/>
  <c r="W29" i="109"/>
  <c r="W44" i="109"/>
  <c r="W52" i="109"/>
  <c r="W61" i="109"/>
  <c r="W70" i="109"/>
  <c r="W30" i="110"/>
  <c r="W45" i="110"/>
  <c r="W54" i="110"/>
  <c r="W43" i="105"/>
  <c r="W48" i="105"/>
  <c r="W52" i="105"/>
  <c r="W57" i="105"/>
  <c r="W59" i="105"/>
  <c r="W29" i="106"/>
  <c r="W40" i="106"/>
  <c r="W44" i="106"/>
  <c r="W49" i="106"/>
  <c r="W53" i="106"/>
  <c r="W58" i="106"/>
  <c r="W86" i="106"/>
  <c r="W20" i="106" s="1"/>
  <c r="U86" i="106" s="1"/>
  <c r="W46" i="107"/>
  <c r="W51" i="107"/>
  <c r="V62" i="107"/>
  <c r="W62" i="107"/>
  <c r="W77" i="107"/>
  <c r="W17" i="110"/>
  <c r="W42" i="105"/>
  <c r="W46" i="105"/>
  <c r="W51" i="105"/>
  <c r="W55" i="105"/>
  <c r="W39" i="106"/>
  <c r="W43" i="106"/>
  <c r="W47" i="106"/>
  <c r="W52" i="106"/>
  <c r="W57" i="106"/>
  <c r="W39" i="107"/>
  <c r="W50" i="107"/>
  <c r="W55" i="107"/>
  <c r="W75" i="107"/>
  <c r="W19" i="107" s="1"/>
  <c r="W82" i="107"/>
  <c r="W80" i="108"/>
  <c r="W89" i="108"/>
  <c r="U83" i="106"/>
  <c r="V66" i="107"/>
  <c r="W76" i="107"/>
  <c r="W72" i="109"/>
  <c r="W90" i="109"/>
  <c r="W102" i="109"/>
  <c r="W20" i="109" s="1"/>
  <c r="U102" i="109"/>
  <c r="E20" i="109" s="1"/>
  <c r="W80" i="107"/>
  <c r="W94" i="107"/>
  <c r="W20" i="107" s="1"/>
  <c r="U94" i="107" s="1"/>
  <c r="W82" i="108"/>
  <c r="W83" i="109"/>
  <c r="W69" i="110"/>
  <c r="W74" i="110"/>
  <c r="W86" i="110"/>
  <c r="W20" i="110" s="1"/>
  <c r="U86" i="110"/>
  <c r="E20" i="110" s="1"/>
  <c r="U91" i="107"/>
  <c r="W81" i="108"/>
  <c r="W87" i="108"/>
  <c r="U88" i="108"/>
  <c r="W101" i="108"/>
  <c r="W20" i="108" s="1"/>
  <c r="U101" i="108" s="1"/>
  <c r="W80" i="109"/>
  <c r="W84" i="109"/>
  <c r="W59" i="110"/>
  <c r="W72" i="110"/>
  <c r="U73" i="110"/>
  <c r="W72" i="108"/>
  <c r="W83" i="108"/>
  <c r="W82" i="109"/>
  <c r="W88" i="109"/>
  <c r="W68" i="110"/>
  <c r="U71" i="108"/>
  <c r="U98" i="108"/>
  <c r="E20" i="108" s="1"/>
  <c r="U71" i="109"/>
  <c r="U69" i="105" l="1"/>
  <c r="U70" i="105"/>
  <c r="U76" i="105"/>
  <c r="U68" i="105"/>
  <c r="U73" i="105"/>
  <c r="U75" i="105"/>
  <c r="W16" i="106"/>
  <c r="W17" i="106"/>
  <c r="W18" i="107"/>
  <c r="W16" i="105"/>
  <c r="W18" i="106"/>
  <c r="W20" i="104"/>
  <c r="U101" i="104" s="1"/>
  <c r="E20" i="104" s="1"/>
  <c r="W18" i="104"/>
  <c r="W16" i="104"/>
  <c r="U82" i="107"/>
  <c r="U75" i="107"/>
  <c r="U83" i="107"/>
  <c r="U77" i="107"/>
  <c r="U76" i="107"/>
  <c r="U29" i="110"/>
  <c r="U30" i="110"/>
  <c r="U80" i="107"/>
  <c r="W19" i="108"/>
  <c r="W16" i="110"/>
  <c r="E20" i="107"/>
  <c r="W17" i="109"/>
  <c r="W16" i="109"/>
  <c r="U90" i="104"/>
  <c r="U83" i="104"/>
  <c r="U82" i="104"/>
  <c r="U69" i="106"/>
  <c r="U68" i="106"/>
  <c r="U75" i="106"/>
  <c r="W18" i="105"/>
  <c r="U73" i="106"/>
  <c r="U87" i="104"/>
  <c r="W19" i="110"/>
  <c r="W17" i="103"/>
  <c r="W16" i="103"/>
  <c r="U89" i="104"/>
  <c r="W19" i="109"/>
  <c r="E20" i="106"/>
  <c r="W18" i="110"/>
  <c r="E17" i="105"/>
  <c r="W19" i="103"/>
  <c r="W18" i="109"/>
  <c r="W17" i="108"/>
  <c r="W16" i="108"/>
  <c r="U84" i="104"/>
  <c r="W17" i="107"/>
  <c r="W16" i="107"/>
  <c r="W18" i="108"/>
  <c r="U81" i="104"/>
  <c r="U80" i="104"/>
  <c r="E19" i="104" s="1"/>
  <c r="W18" i="103"/>
  <c r="U29" i="107" l="1"/>
  <c r="U30" i="107"/>
  <c r="U31" i="107"/>
  <c r="U41" i="105"/>
  <c r="U58" i="105"/>
  <c r="U44" i="105"/>
  <c r="U39" i="105"/>
  <c r="U53" i="105"/>
  <c r="U40" i="105"/>
  <c r="U45" i="105"/>
  <c r="U60" i="105"/>
  <c r="U38" i="105"/>
  <c r="U49" i="105"/>
  <c r="U54" i="105"/>
  <c r="U43" i="105"/>
  <c r="U52" i="105"/>
  <c r="U42" i="105"/>
  <c r="U51" i="105"/>
  <c r="U46" i="105"/>
  <c r="U50" i="105"/>
  <c r="U57" i="105"/>
  <c r="U48" i="105"/>
  <c r="U55" i="105"/>
  <c r="V57" i="105"/>
  <c r="V52" i="105"/>
  <c r="V48" i="105"/>
  <c r="V43" i="105"/>
  <c r="V55" i="105"/>
  <c r="V46" i="105"/>
  <c r="V42" i="105"/>
  <c r="V51" i="105"/>
  <c r="V54" i="105"/>
  <c r="V45" i="105"/>
  <c r="V30" i="105"/>
  <c r="V38" i="105"/>
  <c r="V53" i="105"/>
  <c r="V40" i="105"/>
  <c r="V87" i="105"/>
  <c r="V50" i="105"/>
  <c r="V41" i="105"/>
  <c r="V76" i="105"/>
  <c r="V58" i="105"/>
  <c r="V39" i="105"/>
  <c r="V73" i="105"/>
  <c r="V44" i="105"/>
  <c r="V29" i="105"/>
  <c r="V68" i="105"/>
  <c r="V75" i="105"/>
  <c r="V69" i="105"/>
  <c r="V70" i="105"/>
  <c r="V60" i="105"/>
  <c r="V49" i="105"/>
  <c r="U69" i="103"/>
  <c r="U67" i="103"/>
  <c r="U74" i="103"/>
  <c r="U75" i="103"/>
  <c r="U68" i="103"/>
  <c r="U72" i="103"/>
  <c r="U75" i="110"/>
  <c r="U67" i="110"/>
  <c r="U72" i="110"/>
  <c r="U69" i="110"/>
  <c r="U74" i="110"/>
  <c r="U68" i="110"/>
  <c r="U67" i="108"/>
  <c r="U63" i="108"/>
  <c r="U59" i="108"/>
  <c r="U54" i="108"/>
  <c r="U50" i="108"/>
  <c r="U45" i="108"/>
  <c r="U41" i="108"/>
  <c r="U56" i="108"/>
  <c r="U69" i="108"/>
  <c r="U65" i="108"/>
  <c r="U46" i="108"/>
  <c r="U53" i="108"/>
  <c r="U62" i="108"/>
  <c r="U49" i="108"/>
  <c r="U60" i="108"/>
  <c r="U40" i="108"/>
  <c r="U48" i="108"/>
  <c r="U44" i="108"/>
  <c r="U66" i="108"/>
  <c r="U39" i="108"/>
  <c r="U47" i="108"/>
  <c r="U43" i="108"/>
  <c r="U42" i="108"/>
  <c r="U72" i="108"/>
  <c r="U58" i="108"/>
  <c r="U64" i="108"/>
  <c r="U57" i="108"/>
  <c r="U51" i="108"/>
  <c r="U52" i="108"/>
  <c r="U38" i="108"/>
  <c r="U61" i="108"/>
  <c r="U70" i="108"/>
  <c r="V87" i="108"/>
  <c r="V81" i="108"/>
  <c r="V101" i="108"/>
  <c r="V49" i="108"/>
  <c r="V83" i="108"/>
  <c r="V72" i="108"/>
  <c r="V44" i="108"/>
  <c r="V66" i="108"/>
  <c r="V42" i="108"/>
  <c r="V89" i="108"/>
  <c r="V47" i="108"/>
  <c r="V63" i="108"/>
  <c r="V65" i="108"/>
  <c r="V29" i="108"/>
  <c r="V58" i="108"/>
  <c r="V64" i="108"/>
  <c r="V56" i="108"/>
  <c r="V69" i="108"/>
  <c r="V46" i="108"/>
  <c r="V53" i="108"/>
  <c r="V62" i="108"/>
  <c r="V41" i="108"/>
  <c r="V39" i="108"/>
  <c r="V54" i="108"/>
  <c r="V57" i="108"/>
  <c r="V60" i="108"/>
  <c r="V40" i="108"/>
  <c r="V48" i="108"/>
  <c r="V51" i="108"/>
  <c r="V84" i="108"/>
  <c r="V38" i="108"/>
  <c r="V80" i="108"/>
  <c r="V45" i="108"/>
  <c r="V43" i="108"/>
  <c r="V82" i="108"/>
  <c r="V59" i="108"/>
  <c r="V67" i="108"/>
  <c r="V90" i="108"/>
  <c r="V61" i="108"/>
  <c r="V70" i="108"/>
  <c r="V30" i="108"/>
  <c r="V50" i="108"/>
  <c r="V52" i="108"/>
  <c r="E19" i="106"/>
  <c r="V68" i="110"/>
  <c r="V72" i="110"/>
  <c r="V59" i="110"/>
  <c r="V41" i="110"/>
  <c r="V67" i="110"/>
  <c r="V45" i="110"/>
  <c r="V44" i="110"/>
  <c r="V75" i="110"/>
  <c r="V42" i="110"/>
  <c r="V43" i="110"/>
  <c r="V52" i="110"/>
  <c r="V74" i="110"/>
  <c r="V86" i="110"/>
  <c r="V29" i="110"/>
  <c r="V53" i="110"/>
  <c r="V51" i="110"/>
  <c r="V50" i="110"/>
  <c r="V54" i="110"/>
  <c r="V38" i="110"/>
  <c r="V69" i="110"/>
  <c r="V40" i="110"/>
  <c r="V49" i="110"/>
  <c r="V48" i="110"/>
  <c r="V46" i="110"/>
  <c r="V56" i="110"/>
  <c r="V39" i="110"/>
  <c r="V30" i="110"/>
  <c r="E17" i="110"/>
  <c r="E19" i="107"/>
  <c r="U30" i="106"/>
  <c r="U29" i="106"/>
  <c r="E17" i="106" s="1"/>
  <c r="E19" i="105"/>
  <c r="U42" i="103"/>
  <c r="U56" i="103"/>
  <c r="U46" i="103"/>
  <c r="U38" i="103"/>
  <c r="U51" i="103"/>
  <c r="U41" i="103"/>
  <c r="U53" i="103"/>
  <c r="U39" i="103"/>
  <c r="U45" i="103"/>
  <c r="U57" i="103"/>
  <c r="U43" i="103"/>
  <c r="U52" i="103"/>
  <c r="U50" i="103"/>
  <c r="U54" i="103"/>
  <c r="U48" i="103"/>
  <c r="U40" i="103"/>
  <c r="U44" i="103"/>
  <c r="U59" i="103"/>
  <c r="U49" i="103"/>
  <c r="V60" i="107"/>
  <c r="V52" i="107"/>
  <c r="V44" i="107"/>
  <c r="V29" i="107"/>
  <c r="V94" i="107"/>
  <c r="V46" i="107"/>
  <c r="V80" i="107"/>
  <c r="V75" i="107"/>
  <c r="V67" i="107"/>
  <c r="V55" i="107"/>
  <c r="V39" i="107"/>
  <c r="V31" i="107"/>
  <c r="V76" i="107"/>
  <c r="V64" i="107"/>
  <c r="V51" i="107"/>
  <c r="V50" i="107"/>
  <c r="V42" i="107"/>
  <c r="V30" i="107"/>
  <c r="V58" i="107"/>
  <c r="V49" i="107"/>
  <c r="V57" i="107"/>
  <c r="V48" i="107"/>
  <c r="V43" i="107"/>
  <c r="V53" i="107"/>
  <c r="V47" i="107"/>
  <c r="V59" i="107"/>
  <c r="V41" i="107"/>
  <c r="V82" i="107"/>
  <c r="V54" i="107"/>
  <c r="V65" i="107"/>
  <c r="V77" i="107"/>
  <c r="V45" i="107"/>
  <c r="V40" i="107"/>
  <c r="V83" i="107"/>
  <c r="V56" i="107"/>
  <c r="U30" i="108"/>
  <c r="U29" i="108"/>
  <c r="E17" i="108" s="1"/>
  <c r="U53" i="110"/>
  <c r="U49" i="110"/>
  <c r="U44" i="110"/>
  <c r="U40" i="110"/>
  <c r="U43" i="110"/>
  <c r="U38" i="110"/>
  <c r="U46" i="110"/>
  <c r="U56" i="110"/>
  <c r="U52" i="110"/>
  <c r="U59" i="110"/>
  <c r="U51" i="110"/>
  <c r="U50" i="110"/>
  <c r="U41" i="110"/>
  <c r="U45" i="110"/>
  <c r="U39" i="110"/>
  <c r="U48" i="110"/>
  <c r="U54" i="110"/>
  <c r="U42" i="110"/>
  <c r="V69" i="103"/>
  <c r="V67" i="103"/>
  <c r="V57" i="103"/>
  <c r="V43" i="103"/>
  <c r="V52" i="103"/>
  <c r="V50" i="103"/>
  <c r="V75" i="103"/>
  <c r="V54" i="103"/>
  <c r="V40" i="103"/>
  <c r="V42" i="103"/>
  <c r="V48" i="103"/>
  <c r="V38" i="103"/>
  <c r="V46" i="103"/>
  <c r="V74" i="103"/>
  <c r="V29" i="103"/>
  <c r="V51" i="103"/>
  <c r="V59" i="103"/>
  <c r="V72" i="103"/>
  <c r="V30" i="103"/>
  <c r="V49" i="103"/>
  <c r="V44" i="103"/>
  <c r="V53" i="103"/>
  <c r="V86" i="103"/>
  <c r="V41" i="103"/>
  <c r="V39" i="103"/>
  <c r="V45" i="103"/>
  <c r="V56" i="103"/>
  <c r="V68" i="103"/>
  <c r="V88" i="109"/>
  <c r="V82" i="109"/>
  <c r="V84" i="109"/>
  <c r="V80" i="109"/>
  <c r="V48" i="109"/>
  <c r="V85" i="109"/>
  <c r="V52" i="109"/>
  <c r="V102" i="109"/>
  <c r="V47" i="109"/>
  <c r="V64" i="109"/>
  <c r="V45" i="109"/>
  <c r="V62" i="109"/>
  <c r="V38" i="109"/>
  <c r="V46" i="109"/>
  <c r="V54" i="109"/>
  <c r="V42" i="109"/>
  <c r="V59" i="109"/>
  <c r="V57" i="109"/>
  <c r="V50" i="109"/>
  <c r="V67" i="109"/>
  <c r="V29" i="109"/>
  <c r="V70" i="109"/>
  <c r="V72" i="109"/>
  <c r="V83" i="109"/>
  <c r="V39" i="109"/>
  <c r="V56" i="109"/>
  <c r="V30" i="109"/>
  <c r="V53" i="109"/>
  <c r="V91" i="109"/>
  <c r="V40" i="109"/>
  <c r="V81" i="109"/>
  <c r="V65" i="109"/>
  <c r="V61" i="109"/>
  <c r="V90" i="109"/>
  <c r="V60" i="109"/>
  <c r="V41" i="109"/>
  <c r="V58" i="109"/>
  <c r="V51" i="109"/>
  <c r="V63" i="109"/>
  <c r="V44" i="109"/>
  <c r="V69" i="109"/>
  <c r="V49" i="109"/>
  <c r="V43" i="109"/>
  <c r="V66" i="109"/>
  <c r="U90" i="108"/>
  <c r="U89" i="108"/>
  <c r="U87" i="108"/>
  <c r="U83" i="108"/>
  <c r="U84" i="108"/>
  <c r="U80" i="108"/>
  <c r="E19" i="108" s="1"/>
  <c r="U82" i="108"/>
  <c r="U81" i="108"/>
  <c r="U55" i="106"/>
  <c r="U38" i="106"/>
  <c r="U44" i="106"/>
  <c r="U53" i="106"/>
  <c r="U43" i="106"/>
  <c r="U52" i="106"/>
  <c r="U45" i="106"/>
  <c r="U60" i="106"/>
  <c r="U46" i="106"/>
  <c r="U42" i="106"/>
  <c r="U54" i="106"/>
  <c r="U50" i="106"/>
  <c r="U40" i="106"/>
  <c r="U49" i="106"/>
  <c r="U58" i="106"/>
  <c r="U39" i="106"/>
  <c r="U47" i="106"/>
  <c r="U57" i="106"/>
  <c r="U51" i="106"/>
  <c r="U41" i="106"/>
  <c r="V86" i="106"/>
  <c r="V58" i="106"/>
  <c r="V53" i="106"/>
  <c r="V49" i="106"/>
  <c r="V44" i="106"/>
  <c r="V40" i="106"/>
  <c r="V29" i="106"/>
  <c r="V51" i="106"/>
  <c r="V42" i="106"/>
  <c r="V57" i="106"/>
  <c r="V52" i="106"/>
  <c r="V43" i="106"/>
  <c r="V47" i="106"/>
  <c r="V39" i="106"/>
  <c r="V60" i="106"/>
  <c r="V41" i="106"/>
  <c r="V68" i="106"/>
  <c r="V30" i="106"/>
  <c r="V38" i="106"/>
  <c r="V46" i="106"/>
  <c r="V45" i="106"/>
  <c r="V73" i="106"/>
  <c r="V55" i="106"/>
  <c r="V54" i="106"/>
  <c r="V50" i="106"/>
  <c r="V70" i="106"/>
  <c r="V69" i="106"/>
  <c r="V75" i="106"/>
  <c r="U69" i="109"/>
  <c r="U64" i="109"/>
  <c r="U60" i="109"/>
  <c r="U56" i="109"/>
  <c r="U51" i="109"/>
  <c r="U47" i="109"/>
  <c r="U43" i="109"/>
  <c r="U39" i="109"/>
  <c r="U42" i="109"/>
  <c r="U59" i="109"/>
  <c r="U57" i="109"/>
  <c r="U45" i="109"/>
  <c r="U53" i="109"/>
  <c r="U62" i="109"/>
  <c r="U50" i="109"/>
  <c r="U67" i="109"/>
  <c r="U70" i="109"/>
  <c r="U72" i="109"/>
  <c r="U49" i="109"/>
  <c r="U66" i="109"/>
  <c r="U40" i="109"/>
  <c r="U48" i="109"/>
  <c r="U52" i="109"/>
  <c r="U38" i="109"/>
  <c r="U46" i="109"/>
  <c r="U54" i="109"/>
  <c r="U63" i="109"/>
  <c r="U44" i="109"/>
  <c r="U58" i="109"/>
  <c r="U65" i="109"/>
  <c r="U61" i="109"/>
  <c r="U41" i="109"/>
  <c r="U29" i="103"/>
  <c r="U30" i="103"/>
  <c r="U30" i="109"/>
  <c r="U29" i="109"/>
  <c r="V67" i="104"/>
  <c r="V50" i="104"/>
  <c r="V65" i="104"/>
  <c r="V83" i="104"/>
  <c r="V59" i="104"/>
  <c r="V57" i="104"/>
  <c r="V48" i="104"/>
  <c r="V45" i="104"/>
  <c r="V69" i="104"/>
  <c r="V49" i="104"/>
  <c r="V52" i="104"/>
  <c r="V63" i="104"/>
  <c r="V89" i="104"/>
  <c r="V38" i="104"/>
  <c r="V30" i="104"/>
  <c r="V62" i="104"/>
  <c r="V41" i="104"/>
  <c r="V87" i="104"/>
  <c r="V84" i="104"/>
  <c r="V53" i="104"/>
  <c r="V70" i="104"/>
  <c r="V82" i="104"/>
  <c r="V90" i="104"/>
  <c r="V58" i="104"/>
  <c r="V29" i="104"/>
  <c r="V66" i="104"/>
  <c r="V40" i="104"/>
  <c r="V80" i="104"/>
  <c r="V44" i="104"/>
  <c r="V101" i="104"/>
  <c r="V46" i="104"/>
  <c r="V56" i="104"/>
  <c r="V39" i="104"/>
  <c r="V43" i="104"/>
  <c r="V42" i="104"/>
  <c r="V60" i="104"/>
  <c r="V51" i="104"/>
  <c r="V61" i="104"/>
  <c r="V72" i="104"/>
  <c r="V47" i="104"/>
  <c r="V81" i="104"/>
  <c r="V54" i="104"/>
  <c r="V64" i="104"/>
  <c r="U90" i="109"/>
  <c r="U83" i="109"/>
  <c r="U81" i="109"/>
  <c r="U85" i="109"/>
  <c r="U88" i="109"/>
  <c r="U91" i="109"/>
  <c r="U84" i="109"/>
  <c r="U82" i="109"/>
  <c r="U80" i="109"/>
  <c r="U65" i="104"/>
  <c r="U57" i="104"/>
  <c r="U48" i="104"/>
  <c r="U50" i="104"/>
  <c r="U67" i="104"/>
  <c r="U59" i="104"/>
  <c r="U58" i="104"/>
  <c r="U66" i="104"/>
  <c r="U72" i="104"/>
  <c r="U44" i="104"/>
  <c r="U63" i="104"/>
  <c r="U47" i="104"/>
  <c r="U70" i="104"/>
  <c r="U43" i="104"/>
  <c r="U61" i="104"/>
  <c r="U42" i="104"/>
  <c r="U38" i="104"/>
  <c r="U39" i="104"/>
  <c r="U60" i="104"/>
  <c r="U41" i="104"/>
  <c r="U51" i="104"/>
  <c r="U54" i="104"/>
  <c r="U45" i="104"/>
  <c r="U56" i="104"/>
  <c r="U69" i="104"/>
  <c r="U40" i="104"/>
  <c r="U49" i="104"/>
  <c r="U53" i="104"/>
  <c r="U46" i="104"/>
  <c r="U62" i="104"/>
  <c r="U64" i="104"/>
  <c r="U52" i="104"/>
  <c r="U64" i="107"/>
  <c r="U52" i="107"/>
  <c r="U48" i="107"/>
  <c r="U60" i="107"/>
  <c r="U40" i="107"/>
  <c r="U56" i="107"/>
  <c r="U44" i="107"/>
  <c r="U43" i="107"/>
  <c r="U47" i="107"/>
  <c r="U59" i="107"/>
  <c r="U46" i="107"/>
  <c r="U65" i="107"/>
  <c r="U39" i="107"/>
  <c r="U53" i="107"/>
  <c r="U67" i="107"/>
  <c r="U45" i="107"/>
  <c r="U55" i="107"/>
  <c r="U42" i="107"/>
  <c r="U58" i="107"/>
  <c r="U49" i="107"/>
  <c r="U57" i="107"/>
  <c r="U50" i="107"/>
  <c r="U51" i="107"/>
  <c r="U54" i="107"/>
  <c r="U41" i="107"/>
  <c r="E19" i="110" l="1"/>
  <c r="E18" i="105"/>
  <c r="E18" i="104"/>
  <c r="E16" i="109"/>
  <c r="E16" i="107"/>
  <c r="E19" i="109"/>
  <c r="E17" i="109"/>
  <c r="E18" i="109"/>
  <c r="E18" i="110"/>
  <c r="E16" i="110"/>
  <c r="E16" i="108"/>
  <c r="E18" i="108"/>
  <c r="E19" i="103"/>
  <c r="E16" i="105"/>
  <c r="E18" i="106"/>
  <c r="E18" i="103"/>
  <c r="E18" i="107"/>
  <c r="E16" i="104"/>
  <c r="E17" i="103"/>
  <c r="E16" i="106"/>
  <c r="E16" i="103"/>
  <c r="E17" i="107"/>
  <c r="T107" i="102" l="1"/>
  <c r="S107" i="102" s="1"/>
  <c r="I107" i="102"/>
  <c r="V104" i="102"/>
  <c r="T104" i="102"/>
  <c r="S104" i="102"/>
  <c r="U104" i="102" s="1"/>
  <c r="T96" i="102"/>
  <c r="S96" i="102"/>
  <c r="T95" i="102"/>
  <c r="S95" i="102" s="1"/>
  <c r="I95" i="102"/>
  <c r="T94" i="102"/>
  <c r="S94" i="102" s="1"/>
  <c r="I94" i="102"/>
  <c r="T93" i="102"/>
  <c r="S93" i="102" s="1"/>
  <c r="I93" i="102"/>
  <c r="T92" i="102"/>
  <c r="S92" i="102" s="1"/>
  <c r="I92" i="102"/>
  <c r="T91" i="102"/>
  <c r="S91" i="102" s="1"/>
  <c r="I91" i="102"/>
  <c r="V90" i="102"/>
  <c r="T90" i="102"/>
  <c r="S90" i="102"/>
  <c r="U90" i="102" s="1"/>
  <c r="T89" i="102"/>
  <c r="S89" i="102"/>
  <c r="I89" i="102"/>
  <c r="W88" i="102"/>
  <c r="T88" i="102"/>
  <c r="S88" i="102"/>
  <c r="I88" i="102"/>
  <c r="T87" i="102"/>
  <c r="S87" i="102"/>
  <c r="I87" i="102"/>
  <c r="W86" i="102"/>
  <c r="T86" i="102"/>
  <c r="S86" i="102"/>
  <c r="I86" i="102"/>
  <c r="T85" i="102"/>
  <c r="S85" i="102"/>
  <c r="I85" i="102"/>
  <c r="W82" i="102"/>
  <c r="T82" i="102"/>
  <c r="S82" i="102"/>
  <c r="I82" i="102"/>
  <c r="T81" i="102"/>
  <c r="S81" i="102"/>
  <c r="I81" i="102"/>
  <c r="W80" i="102"/>
  <c r="T80" i="102"/>
  <c r="S80" i="102"/>
  <c r="I80" i="102"/>
  <c r="T72" i="102"/>
  <c r="S72" i="102"/>
  <c r="U72" i="102" s="1"/>
  <c r="T71" i="102"/>
  <c r="S71" i="102" s="1"/>
  <c r="T70" i="102"/>
  <c r="S70" i="102"/>
  <c r="I70" i="102"/>
  <c r="W69" i="102"/>
  <c r="T69" i="102"/>
  <c r="S69" i="102"/>
  <c r="I69" i="102"/>
  <c r="T68" i="102"/>
  <c r="S68" i="102"/>
  <c r="U68" i="102" s="1"/>
  <c r="T67" i="102"/>
  <c r="S67" i="102" s="1"/>
  <c r="I67" i="102"/>
  <c r="T66" i="102"/>
  <c r="S66" i="102" s="1"/>
  <c r="I66" i="102"/>
  <c r="T65" i="102"/>
  <c r="S65" i="102" s="1"/>
  <c r="I65" i="102"/>
  <c r="T64" i="102"/>
  <c r="S64" i="102" s="1"/>
  <c r="W63" i="102"/>
  <c r="T63" i="102"/>
  <c r="S63" i="102"/>
  <c r="T62" i="102"/>
  <c r="S62" i="102" s="1"/>
  <c r="W60" i="102"/>
  <c r="T60" i="102"/>
  <c r="S60" i="102"/>
  <c r="I60" i="102"/>
  <c r="T59" i="102"/>
  <c r="S59" i="102"/>
  <c r="I59" i="102"/>
  <c r="W58" i="102"/>
  <c r="T58" i="102"/>
  <c r="S58" i="102"/>
  <c r="I58" i="102"/>
  <c r="T57" i="102"/>
  <c r="S57" i="102"/>
  <c r="I57" i="102"/>
  <c r="W56" i="102"/>
  <c r="T56" i="102"/>
  <c r="S56" i="102"/>
  <c r="I56" i="102"/>
  <c r="T55" i="102"/>
  <c r="S55" i="102"/>
  <c r="I55" i="102"/>
  <c r="W54" i="102"/>
  <c r="T54" i="102"/>
  <c r="S54" i="102"/>
  <c r="I54" i="102"/>
  <c r="T53" i="102"/>
  <c r="S53" i="102"/>
  <c r="I53" i="102"/>
  <c r="W51" i="102"/>
  <c r="T51" i="102"/>
  <c r="S51" i="102"/>
  <c r="I51" i="102"/>
  <c r="T50" i="102"/>
  <c r="S50" i="102"/>
  <c r="I50" i="102"/>
  <c r="W49" i="102"/>
  <c r="T49" i="102"/>
  <c r="S49" i="102"/>
  <c r="I49" i="102"/>
  <c r="T48" i="102"/>
  <c r="S48" i="102"/>
  <c r="I48" i="102"/>
  <c r="W47" i="102"/>
  <c r="T47" i="102"/>
  <c r="S47" i="102"/>
  <c r="I47" i="102"/>
  <c r="T46" i="102"/>
  <c r="S46" i="102"/>
  <c r="I46" i="102"/>
  <c r="W45" i="102"/>
  <c r="T45" i="102"/>
  <c r="S45" i="102"/>
  <c r="I45" i="102"/>
  <c r="T44" i="102"/>
  <c r="S44" i="102"/>
  <c r="I44" i="102"/>
  <c r="W43" i="102"/>
  <c r="T43" i="102"/>
  <c r="S43" i="102"/>
  <c r="T35" i="102"/>
  <c r="S35" i="102" s="1"/>
  <c r="W34" i="102"/>
  <c r="T34" i="102"/>
  <c r="S34" i="102"/>
  <c r="V34" i="102" s="1"/>
  <c r="V33" i="102"/>
  <c r="T33" i="102"/>
  <c r="S33" i="102"/>
  <c r="U33" i="102" s="1"/>
  <c r="T32" i="102"/>
  <c r="S32" i="102"/>
  <c r="T31" i="102"/>
  <c r="S31" i="102" s="1"/>
  <c r="U30" i="102"/>
  <c r="T30" i="102"/>
  <c r="S30" i="102"/>
  <c r="T29" i="102"/>
  <c r="S29" i="102" s="1"/>
  <c r="B1" i="102"/>
  <c r="T107" i="101"/>
  <c r="S107" i="101" s="1"/>
  <c r="I107" i="101"/>
  <c r="V104" i="101"/>
  <c r="U104" i="101"/>
  <c r="T104" i="101"/>
  <c r="S104" i="101"/>
  <c r="W104" i="101" s="1"/>
  <c r="W96" i="101"/>
  <c r="T96" i="101"/>
  <c r="S96" i="101"/>
  <c r="V96" i="101" s="1"/>
  <c r="T95" i="101"/>
  <c r="S95" i="101" s="1"/>
  <c r="I95" i="101"/>
  <c r="T94" i="101"/>
  <c r="S94" i="101" s="1"/>
  <c r="I94" i="101"/>
  <c r="T93" i="101"/>
  <c r="S93" i="101" s="1"/>
  <c r="I93" i="101"/>
  <c r="T92" i="101"/>
  <c r="S92" i="101" s="1"/>
  <c r="I92" i="101"/>
  <c r="T91" i="101"/>
  <c r="S91" i="101" s="1"/>
  <c r="I91" i="101"/>
  <c r="V90" i="101"/>
  <c r="U90" i="101"/>
  <c r="T90" i="101"/>
  <c r="S90" i="101"/>
  <c r="W90" i="101" s="1"/>
  <c r="T89" i="101"/>
  <c r="S89" i="101"/>
  <c r="I89" i="101"/>
  <c r="W88" i="101"/>
  <c r="T88" i="101"/>
  <c r="S88" i="101"/>
  <c r="I88" i="101"/>
  <c r="T87" i="101"/>
  <c r="S87" i="101"/>
  <c r="I87" i="101"/>
  <c r="W86" i="101"/>
  <c r="T86" i="101"/>
  <c r="S86" i="101"/>
  <c r="I86" i="101"/>
  <c r="T85" i="101"/>
  <c r="S85" i="101"/>
  <c r="I85" i="101"/>
  <c r="W82" i="101"/>
  <c r="T82" i="101"/>
  <c r="S82" i="101"/>
  <c r="I82" i="101"/>
  <c r="T81" i="101"/>
  <c r="S81" i="101"/>
  <c r="I81" i="101"/>
  <c r="W80" i="101"/>
  <c r="T80" i="101"/>
  <c r="S80" i="101"/>
  <c r="I80" i="101"/>
  <c r="T72" i="101"/>
  <c r="S72" i="101"/>
  <c r="T71" i="101"/>
  <c r="S71" i="101" s="1"/>
  <c r="T70" i="101"/>
  <c r="S70" i="101"/>
  <c r="I70" i="101"/>
  <c r="W69" i="101"/>
  <c r="T69" i="101"/>
  <c r="S69" i="101"/>
  <c r="I69" i="101"/>
  <c r="T68" i="101"/>
  <c r="S68" i="101"/>
  <c r="T67" i="101"/>
  <c r="S67" i="101" s="1"/>
  <c r="I67" i="101"/>
  <c r="T66" i="101"/>
  <c r="S66" i="101" s="1"/>
  <c r="I66" i="101"/>
  <c r="T65" i="101"/>
  <c r="S65" i="101" s="1"/>
  <c r="I65" i="101"/>
  <c r="T64" i="101"/>
  <c r="S64" i="101" s="1"/>
  <c r="W63" i="101"/>
  <c r="T63" i="101"/>
  <c r="S63" i="101"/>
  <c r="T62" i="101"/>
  <c r="S62" i="101" s="1"/>
  <c r="W60" i="101"/>
  <c r="T60" i="101"/>
  <c r="S60" i="101"/>
  <c r="I60" i="101"/>
  <c r="T59" i="101"/>
  <c r="S59" i="101"/>
  <c r="I59" i="101"/>
  <c r="W58" i="101"/>
  <c r="T58" i="101"/>
  <c r="S58" i="101"/>
  <c r="I58" i="101"/>
  <c r="T57" i="101"/>
  <c r="S57" i="101"/>
  <c r="I57" i="101"/>
  <c r="W56" i="101"/>
  <c r="T56" i="101"/>
  <c r="S56" i="101"/>
  <c r="I56" i="101"/>
  <c r="T55" i="101"/>
  <c r="S55" i="101"/>
  <c r="I55" i="101"/>
  <c r="W54" i="101"/>
  <c r="T54" i="101"/>
  <c r="S54" i="101"/>
  <c r="I54" i="101"/>
  <c r="T53" i="101"/>
  <c r="S53" i="101"/>
  <c r="I53" i="101"/>
  <c r="W51" i="101"/>
  <c r="T51" i="101"/>
  <c r="S51" i="101"/>
  <c r="I51" i="101"/>
  <c r="T50" i="101"/>
  <c r="S50" i="101"/>
  <c r="I50" i="101"/>
  <c r="W49" i="101"/>
  <c r="T49" i="101"/>
  <c r="S49" i="101"/>
  <c r="I49" i="101"/>
  <c r="T48" i="101"/>
  <c r="S48" i="101"/>
  <c r="I48" i="101"/>
  <c r="W47" i="101"/>
  <c r="T47" i="101"/>
  <c r="S47" i="101"/>
  <c r="I47" i="101"/>
  <c r="T46" i="101"/>
  <c r="S46" i="101"/>
  <c r="I46" i="101"/>
  <c r="W45" i="101"/>
  <c r="T45" i="101"/>
  <c r="S45" i="101"/>
  <c r="I45" i="101"/>
  <c r="T44" i="101"/>
  <c r="S44" i="101"/>
  <c r="I44" i="101"/>
  <c r="W43" i="101"/>
  <c r="T43" i="101"/>
  <c r="S43" i="101"/>
  <c r="T35" i="101"/>
  <c r="S35" i="101" s="1"/>
  <c r="W34" i="101"/>
  <c r="U34" i="101"/>
  <c r="T34" i="101"/>
  <c r="S34" i="101"/>
  <c r="V34" i="101" s="1"/>
  <c r="V33" i="101"/>
  <c r="U33" i="101"/>
  <c r="T33" i="101"/>
  <c r="S33" i="101"/>
  <c r="W33" i="101" s="1"/>
  <c r="T32" i="101"/>
  <c r="S32" i="101"/>
  <c r="T31" i="101"/>
  <c r="S31" i="101"/>
  <c r="V30" i="101"/>
  <c r="T30" i="101"/>
  <c r="S30" i="101"/>
  <c r="U30" i="101" s="1"/>
  <c r="T29" i="101"/>
  <c r="S29" i="101"/>
  <c r="B1" i="101"/>
  <c r="T108" i="100"/>
  <c r="S108" i="100"/>
  <c r="I108" i="100"/>
  <c r="W105" i="100"/>
  <c r="T105" i="100"/>
  <c r="S105" i="100"/>
  <c r="V105" i="100" s="1"/>
  <c r="V97" i="100"/>
  <c r="T97" i="100"/>
  <c r="S97" i="100"/>
  <c r="U97" i="100" s="1"/>
  <c r="T96" i="100"/>
  <c r="S96" i="100"/>
  <c r="I96" i="100"/>
  <c r="W95" i="100"/>
  <c r="T95" i="100"/>
  <c r="S95" i="100"/>
  <c r="I95" i="100"/>
  <c r="T94" i="100"/>
  <c r="S94" i="100"/>
  <c r="I94" i="100"/>
  <c r="W93" i="100"/>
  <c r="T93" i="100"/>
  <c r="S93" i="100"/>
  <c r="I93" i="100"/>
  <c r="T92" i="100"/>
  <c r="S92" i="100"/>
  <c r="I92" i="100"/>
  <c r="W91" i="100"/>
  <c r="T91" i="100"/>
  <c r="S91" i="100"/>
  <c r="V91" i="100" s="1"/>
  <c r="T90" i="100"/>
  <c r="S90" i="100" s="1"/>
  <c r="I90" i="100"/>
  <c r="T89" i="100"/>
  <c r="S89" i="100" s="1"/>
  <c r="I89" i="100"/>
  <c r="T88" i="100"/>
  <c r="S88" i="100" s="1"/>
  <c r="I88" i="100"/>
  <c r="T87" i="100"/>
  <c r="S87" i="100" s="1"/>
  <c r="I87" i="100"/>
  <c r="T86" i="100"/>
  <c r="S86" i="100" s="1"/>
  <c r="I86" i="100"/>
  <c r="T83" i="100"/>
  <c r="S83" i="100" s="1"/>
  <c r="I83" i="100"/>
  <c r="T82" i="100"/>
  <c r="S82" i="100" s="1"/>
  <c r="I82" i="100"/>
  <c r="T81" i="100"/>
  <c r="S81" i="100" s="1"/>
  <c r="I81" i="100"/>
  <c r="V73" i="100"/>
  <c r="T73" i="100"/>
  <c r="S73" i="100"/>
  <c r="U73" i="100" s="1"/>
  <c r="T72" i="100"/>
  <c r="S72" i="100"/>
  <c r="T71" i="100"/>
  <c r="S71" i="100" s="1"/>
  <c r="I71" i="100"/>
  <c r="T70" i="100"/>
  <c r="S70" i="100" s="1"/>
  <c r="I70" i="100"/>
  <c r="V69" i="100"/>
  <c r="U69" i="100"/>
  <c r="T69" i="100"/>
  <c r="S69" i="100"/>
  <c r="W69" i="100" s="1"/>
  <c r="T68" i="100"/>
  <c r="S68" i="100"/>
  <c r="I68" i="100"/>
  <c r="T67" i="100"/>
  <c r="S67" i="100" s="1"/>
  <c r="I67" i="100"/>
  <c r="T66" i="100"/>
  <c r="S66" i="100"/>
  <c r="I66" i="100"/>
  <c r="T65" i="100"/>
  <c r="S65" i="100"/>
  <c r="T64" i="100"/>
  <c r="S64" i="100" s="1"/>
  <c r="W64" i="100" s="1"/>
  <c r="T63" i="100"/>
  <c r="S63" i="100"/>
  <c r="T62" i="100"/>
  <c r="S62" i="100"/>
  <c r="T60" i="100"/>
  <c r="S60" i="100"/>
  <c r="I60" i="100"/>
  <c r="W59" i="100"/>
  <c r="T59" i="100"/>
  <c r="S59" i="100"/>
  <c r="I59" i="100"/>
  <c r="T58" i="100"/>
  <c r="S58" i="100" s="1"/>
  <c r="I58" i="100"/>
  <c r="T57" i="100"/>
  <c r="S57" i="100"/>
  <c r="W57" i="100" s="1"/>
  <c r="I57" i="100"/>
  <c r="T56" i="100"/>
  <c r="S56" i="100" s="1"/>
  <c r="I56" i="100"/>
  <c r="T55" i="100"/>
  <c r="S55" i="100" s="1"/>
  <c r="I55" i="100"/>
  <c r="T54" i="100"/>
  <c r="S54" i="100" s="1"/>
  <c r="I54" i="100"/>
  <c r="T53" i="100"/>
  <c r="S53" i="100" s="1"/>
  <c r="I53" i="100"/>
  <c r="T51" i="100"/>
  <c r="S51" i="100" s="1"/>
  <c r="I51" i="100"/>
  <c r="T50" i="100"/>
  <c r="S50" i="100" s="1"/>
  <c r="I50" i="100"/>
  <c r="T49" i="100"/>
  <c r="S49" i="100" s="1"/>
  <c r="I49" i="100"/>
  <c r="T48" i="100"/>
  <c r="S48" i="100" s="1"/>
  <c r="I48" i="100"/>
  <c r="T47" i="100"/>
  <c r="S47" i="100" s="1"/>
  <c r="I47" i="100"/>
  <c r="T46" i="100"/>
  <c r="S46" i="100" s="1"/>
  <c r="I46" i="100"/>
  <c r="T45" i="100"/>
  <c r="S45" i="100" s="1"/>
  <c r="I45" i="100"/>
  <c r="T44" i="100"/>
  <c r="S44" i="100" s="1"/>
  <c r="I44" i="100"/>
  <c r="T43" i="100"/>
  <c r="S43" i="100" s="1"/>
  <c r="W35" i="100"/>
  <c r="T35" i="100"/>
  <c r="S35" i="100"/>
  <c r="V34" i="100"/>
  <c r="U34" i="100"/>
  <c r="T34" i="100"/>
  <c r="S34" i="100"/>
  <c r="W34" i="100" s="1"/>
  <c r="W33" i="100"/>
  <c r="T33" i="100"/>
  <c r="S33" i="100"/>
  <c r="V33" i="100" s="1"/>
  <c r="T32" i="100"/>
  <c r="S32" i="100" s="1"/>
  <c r="W31" i="100"/>
  <c r="T31" i="100"/>
  <c r="S31" i="100"/>
  <c r="V30" i="100"/>
  <c r="U30" i="100"/>
  <c r="T30" i="100"/>
  <c r="S30" i="100"/>
  <c r="W30" i="100" s="1"/>
  <c r="W29" i="100"/>
  <c r="T29" i="100"/>
  <c r="S29" i="100"/>
  <c r="B1" i="100"/>
  <c r="W108" i="99"/>
  <c r="T108" i="99"/>
  <c r="S108" i="99"/>
  <c r="I108" i="99"/>
  <c r="T105" i="99"/>
  <c r="S105" i="99"/>
  <c r="U105" i="99" s="1"/>
  <c r="V97" i="99"/>
  <c r="U97" i="99"/>
  <c r="T97" i="99"/>
  <c r="S97" i="99"/>
  <c r="W97" i="99" s="1"/>
  <c r="T96" i="99"/>
  <c r="S96" i="99"/>
  <c r="I96" i="99"/>
  <c r="W95" i="99"/>
  <c r="T95" i="99"/>
  <c r="S95" i="99"/>
  <c r="I95" i="99"/>
  <c r="T94" i="99"/>
  <c r="S94" i="99"/>
  <c r="I94" i="99"/>
  <c r="W93" i="99"/>
  <c r="T93" i="99"/>
  <c r="S93" i="99"/>
  <c r="I93" i="99"/>
  <c r="T92" i="99"/>
  <c r="S92" i="99"/>
  <c r="I92" i="99"/>
  <c r="W91" i="99"/>
  <c r="U91" i="99"/>
  <c r="T91" i="99"/>
  <c r="S91" i="99"/>
  <c r="V91" i="99" s="1"/>
  <c r="T90" i="99"/>
  <c r="S90" i="99" s="1"/>
  <c r="I90" i="99"/>
  <c r="T89" i="99"/>
  <c r="S89" i="99" s="1"/>
  <c r="I89" i="99"/>
  <c r="T88" i="99"/>
  <c r="S88" i="99" s="1"/>
  <c r="I88" i="99"/>
  <c r="T87" i="99"/>
  <c r="S87" i="99" s="1"/>
  <c r="I87" i="99"/>
  <c r="T86" i="99"/>
  <c r="S86" i="99" s="1"/>
  <c r="I86" i="99"/>
  <c r="T83" i="99"/>
  <c r="S83" i="99" s="1"/>
  <c r="I83" i="99"/>
  <c r="T82" i="99"/>
  <c r="S82" i="99" s="1"/>
  <c r="I82" i="99"/>
  <c r="T81" i="99"/>
  <c r="S81" i="99" s="1"/>
  <c r="I81" i="99"/>
  <c r="V73" i="99"/>
  <c r="U73" i="99"/>
  <c r="T73" i="99"/>
  <c r="S73" i="99"/>
  <c r="W73" i="99" s="1"/>
  <c r="W72" i="99"/>
  <c r="T72" i="99"/>
  <c r="S72" i="99"/>
  <c r="T71" i="99"/>
  <c r="S71" i="99" s="1"/>
  <c r="I71" i="99"/>
  <c r="T70" i="99"/>
  <c r="S70" i="99" s="1"/>
  <c r="I70" i="99"/>
  <c r="V69" i="99"/>
  <c r="T69" i="99"/>
  <c r="S69" i="99"/>
  <c r="U69" i="99" s="1"/>
  <c r="T68" i="99"/>
  <c r="S68" i="99"/>
  <c r="I68" i="99"/>
  <c r="W67" i="99"/>
  <c r="T67" i="99"/>
  <c r="S67" i="99"/>
  <c r="I67" i="99"/>
  <c r="T66" i="99"/>
  <c r="S66" i="99"/>
  <c r="I66" i="99"/>
  <c r="W65" i="99"/>
  <c r="T65" i="99"/>
  <c r="S65" i="99"/>
  <c r="T64" i="99"/>
  <c r="S64" i="99" s="1"/>
  <c r="W63" i="99"/>
  <c r="T63" i="99"/>
  <c r="S63" i="99"/>
  <c r="T62" i="99"/>
  <c r="S62" i="99" s="1"/>
  <c r="W60" i="99"/>
  <c r="T60" i="99"/>
  <c r="S60" i="99"/>
  <c r="I60" i="99"/>
  <c r="T59" i="99"/>
  <c r="S59" i="99"/>
  <c r="I59" i="99"/>
  <c r="W58" i="99"/>
  <c r="T58" i="99"/>
  <c r="S58" i="99"/>
  <c r="I58" i="99"/>
  <c r="T57" i="99"/>
  <c r="S57" i="99"/>
  <c r="I57" i="99"/>
  <c r="W56" i="99"/>
  <c r="T56" i="99"/>
  <c r="S56" i="99"/>
  <c r="I56" i="99"/>
  <c r="T55" i="99"/>
  <c r="S55" i="99"/>
  <c r="I55" i="99"/>
  <c r="W54" i="99"/>
  <c r="T54" i="99"/>
  <c r="S54" i="99"/>
  <c r="I54" i="99"/>
  <c r="T53" i="99"/>
  <c r="S53" i="99"/>
  <c r="I53" i="99"/>
  <c r="W51" i="99"/>
  <c r="T51" i="99"/>
  <c r="S51" i="99"/>
  <c r="I51" i="99"/>
  <c r="T50" i="99"/>
  <c r="S50" i="99"/>
  <c r="I50" i="99"/>
  <c r="W49" i="99"/>
  <c r="T49" i="99"/>
  <c r="S49" i="99"/>
  <c r="I49" i="99"/>
  <c r="T48" i="99"/>
  <c r="S48" i="99"/>
  <c r="I48" i="99"/>
  <c r="W47" i="99"/>
  <c r="T47" i="99"/>
  <c r="S47" i="99"/>
  <c r="I47" i="99"/>
  <c r="T46" i="99"/>
  <c r="S46" i="99"/>
  <c r="I46" i="99"/>
  <c r="W45" i="99"/>
  <c r="T45" i="99"/>
  <c r="S45" i="99"/>
  <c r="I45" i="99"/>
  <c r="T44" i="99"/>
  <c r="S44" i="99"/>
  <c r="I44" i="99"/>
  <c r="W43" i="99"/>
  <c r="T43" i="99"/>
  <c r="S43" i="99"/>
  <c r="T35" i="99"/>
  <c r="S35" i="99" s="1"/>
  <c r="W34" i="99"/>
  <c r="T34" i="99"/>
  <c r="S34" i="99"/>
  <c r="V34" i="99" s="1"/>
  <c r="V33" i="99"/>
  <c r="U33" i="99"/>
  <c r="T33" i="99"/>
  <c r="S33" i="99"/>
  <c r="W33" i="99" s="1"/>
  <c r="W32" i="99"/>
  <c r="T32" i="99"/>
  <c r="S32" i="99"/>
  <c r="T31" i="99"/>
  <c r="S31" i="99" s="1"/>
  <c r="W30" i="99"/>
  <c r="U30" i="99"/>
  <c r="T30" i="99"/>
  <c r="S30" i="99"/>
  <c r="V30" i="99" s="1"/>
  <c r="T29" i="99"/>
  <c r="S29" i="99" s="1"/>
  <c r="B1" i="99"/>
  <c r="T108" i="98"/>
  <c r="S108" i="98" s="1"/>
  <c r="I108" i="98"/>
  <c r="W105" i="98"/>
  <c r="T105" i="98"/>
  <c r="S105" i="98"/>
  <c r="U105" i="98" s="1"/>
  <c r="W97" i="98"/>
  <c r="T97" i="98"/>
  <c r="S97" i="98"/>
  <c r="V97" i="98" s="1"/>
  <c r="T96" i="98"/>
  <c r="S96" i="98" s="1"/>
  <c r="I96" i="98"/>
  <c r="W95" i="98"/>
  <c r="T95" i="98"/>
  <c r="S95" i="98" s="1"/>
  <c r="I95" i="98"/>
  <c r="T94" i="98"/>
  <c r="S94" i="98" s="1"/>
  <c r="W94" i="98" s="1"/>
  <c r="I94" i="98"/>
  <c r="T93" i="98"/>
  <c r="S93" i="98"/>
  <c r="I93" i="98"/>
  <c r="T92" i="98"/>
  <c r="S92" i="98" s="1"/>
  <c r="I92" i="98"/>
  <c r="W91" i="98"/>
  <c r="V91" i="98"/>
  <c r="T91" i="98"/>
  <c r="S91" i="98"/>
  <c r="U91" i="98" s="1"/>
  <c r="T90" i="98"/>
  <c r="S90" i="98" s="1"/>
  <c r="I90" i="98"/>
  <c r="T89" i="98"/>
  <c r="S89" i="98"/>
  <c r="I89" i="98"/>
  <c r="T88" i="98"/>
  <c r="S88" i="98"/>
  <c r="I88" i="98"/>
  <c r="W87" i="98"/>
  <c r="T87" i="98"/>
  <c r="S87" i="98"/>
  <c r="I87" i="98"/>
  <c r="T86" i="98"/>
  <c r="S86" i="98" s="1"/>
  <c r="I86" i="98"/>
  <c r="T83" i="98"/>
  <c r="S83" i="98"/>
  <c r="W83" i="98" s="1"/>
  <c r="I83" i="98"/>
  <c r="T82" i="98"/>
  <c r="S82" i="98"/>
  <c r="I82" i="98"/>
  <c r="W81" i="98"/>
  <c r="T81" i="98"/>
  <c r="S81" i="98"/>
  <c r="I81" i="98"/>
  <c r="W73" i="98"/>
  <c r="U73" i="98"/>
  <c r="T73" i="98"/>
  <c r="S73" i="98"/>
  <c r="V73" i="98" s="1"/>
  <c r="T72" i="98"/>
  <c r="S72" i="98" s="1"/>
  <c r="T71" i="98"/>
  <c r="S71" i="98"/>
  <c r="W71" i="98" s="1"/>
  <c r="I71" i="98"/>
  <c r="T70" i="98"/>
  <c r="S70" i="98"/>
  <c r="I70" i="98"/>
  <c r="T69" i="98"/>
  <c r="S69" i="98"/>
  <c r="T68" i="98"/>
  <c r="S68" i="98"/>
  <c r="I68" i="98"/>
  <c r="T67" i="98"/>
  <c r="S67" i="98" s="1"/>
  <c r="I67" i="98"/>
  <c r="W66" i="98"/>
  <c r="T66" i="98"/>
  <c r="S66" i="98" s="1"/>
  <c r="I66" i="98"/>
  <c r="T65" i="98"/>
  <c r="S65" i="98" s="1"/>
  <c r="W65" i="98" s="1"/>
  <c r="T64" i="98"/>
  <c r="S64" i="98"/>
  <c r="T63" i="98"/>
  <c r="S63" i="98"/>
  <c r="T62" i="98"/>
  <c r="S62" i="98"/>
  <c r="T60" i="98"/>
  <c r="S60" i="98" s="1"/>
  <c r="W60" i="98" s="1"/>
  <c r="I60" i="98"/>
  <c r="T59" i="98"/>
  <c r="S59" i="98"/>
  <c r="I59" i="98"/>
  <c r="T58" i="98"/>
  <c r="S58" i="98" s="1"/>
  <c r="I58" i="98"/>
  <c r="T57" i="98"/>
  <c r="S57" i="98" s="1"/>
  <c r="I57" i="98"/>
  <c r="T56" i="98"/>
  <c r="S56" i="98" s="1"/>
  <c r="W56" i="98" s="1"/>
  <c r="I56" i="98"/>
  <c r="T55" i="98"/>
  <c r="S55" i="98"/>
  <c r="I55" i="98"/>
  <c r="T54" i="98"/>
  <c r="S54" i="98" s="1"/>
  <c r="I54" i="98"/>
  <c r="W53" i="98"/>
  <c r="T53" i="98"/>
  <c r="S53" i="98" s="1"/>
  <c r="I53" i="98"/>
  <c r="T51" i="98"/>
  <c r="S51" i="98" s="1"/>
  <c r="W51" i="98" s="1"/>
  <c r="I51" i="98"/>
  <c r="T50" i="98"/>
  <c r="S50" i="98"/>
  <c r="I50" i="98"/>
  <c r="T49" i="98"/>
  <c r="S49" i="98" s="1"/>
  <c r="I49" i="98"/>
  <c r="T48" i="98"/>
  <c r="S48" i="98" s="1"/>
  <c r="I48" i="98"/>
  <c r="T47" i="98"/>
  <c r="S47" i="98" s="1"/>
  <c r="W47" i="98" s="1"/>
  <c r="I47" i="98"/>
  <c r="T46" i="98"/>
  <c r="S46" i="98"/>
  <c r="I46" i="98"/>
  <c r="T45" i="98"/>
  <c r="S45" i="98" s="1"/>
  <c r="I45" i="98"/>
  <c r="W44" i="98"/>
  <c r="T44" i="98"/>
  <c r="S44" i="98" s="1"/>
  <c r="I44" i="98"/>
  <c r="T43" i="98"/>
  <c r="S43" i="98" s="1"/>
  <c r="W43" i="98" s="1"/>
  <c r="T35" i="98"/>
  <c r="S35" i="98"/>
  <c r="V34" i="98"/>
  <c r="T34" i="98"/>
  <c r="S34" i="98"/>
  <c r="U34" i="98" s="1"/>
  <c r="W33" i="98"/>
  <c r="T33" i="98"/>
  <c r="S33" i="98"/>
  <c r="V33" i="98" s="1"/>
  <c r="T32" i="98"/>
  <c r="S32" i="98" s="1"/>
  <c r="W31" i="98"/>
  <c r="T31" i="98"/>
  <c r="S31" i="98"/>
  <c r="V30" i="98"/>
  <c r="T30" i="98"/>
  <c r="S30" i="98"/>
  <c r="U30" i="98" s="1"/>
  <c r="T29" i="98"/>
  <c r="S29" i="98"/>
  <c r="B1" i="98"/>
  <c r="T108" i="97"/>
  <c r="S108" i="97"/>
  <c r="I108" i="97"/>
  <c r="W105" i="97"/>
  <c r="T105" i="97"/>
  <c r="S105" i="97"/>
  <c r="V105" i="97" s="1"/>
  <c r="V97" i="97"/>
  <c r="T97" i="97"/>
  <c r="S97" i="97"/>
  <c r="U97" i="97" s="1"/>
  <c r="T96" i="97"/>
  <c r="S96" i="97"/>
  <c r="I96" i="97"/>
  <c r="W95" i="97"/>
  <c r="T95" i="97"/>
  <c r="S95" i="97"/>
  <c r="I95" i="97"/>
  <c r="T94" i="97"/>
  <c r="S94" i="97"/>
  <c r="I94" i="97"/>
  <c r="W93" i="97"/>
  <c r="T93" i="97"/>
  <c r="S93" i="97"/>
  <c r="I93" i="97"/>
  <c r="T92" i="97"/>
  <c r="S92" i="97"/>
  <c r="I92" i="97"/>
  <c r="W91" i="97"/>
  <c r="T91" i="97"/>
  <c r="S91" i="97"/>
  <c r="V91" i="97" s="1"/>
  <c r="T90" i="97"/>
  <c r="S90" i="97" s="1"/>
  <c r="I90" i="97"/>
  <c r="T89" i="97"/>
  <c r="S89" i="97" s="1"/>
  <c r="I89" i="97"/>
  <c r="T88" i="97"/>
  <c r="S88" i="97" s="1"/>
  <c r="I88" i="97"/>
  <c r="T87" i="97"/>
  <c r="S87" i="97" s="1"/>
  <c r="I87" i="97"/>
  <c r="T86" i="97"/>
  <c r="S86" i="97" s="1"/>
  <c r="I86" i="97"/>
  <c r="T83" i="97"/>
  <c r="S83" i="97" s="1"/>
  <c r="I83" i="97"/>
  <c r="T82" i="97"/>
  <c r="S82" i="97" s="1"/>
  <c r="I82" i="97"/>
  <c r="T81" i="97"/>
  <c r="S81" i="97" s="1"/>
  <c r="I81" i="97"/>
  <c r="V73" i="97"/>
  <c r="T73" i="97"/>
  <c r="S73" i="97"/>
  <c r="U73" i="97" s="1"/>
  <c r="T72" i="97"/>
  <c r="S72" i="97"/>
  <c r="T71" i="97"/>
  <c r="S71" i="97" s="1"/>
  <c r="I71" i="97"/>
  <c r="T70" i="97"/>
  <c r="S70" i="97" s="1"/>
  <c r="I70" i="97"/>
  <c r="V69" i="97"/>
  <c r="U69" i="97"/>
  <c r="T69" i="97"/>
  <c r="S69" i="97"/>
  <c r="W69" i="97" s="1"/>
  <c r="T68" i="97"/>
  <c r="S68" i="97"/>
  <c r="I68" i="97"/>
  <c r="W67" i="97"/>
  <c r="T67" i="97"/>
  <c r="S67" i="97"/>
  <c r="I67" i="97"/>
  <c r="T66" i="97"/>
  <c r="S66" i="97"/>
  <c r="I66" i="97"/>
  <c r="W65" i="97"/>
  <c r="T65" i="97"/>
  <c r="S65" i="97"/>
  <c r="T64" i="97"/>
  <c r="S64" i="97" s="1"/>
  <c r="W63" i="97"/>
  <c r="T63" i="97"/>
  <c r="S63" i="97"/>
  <c r="T62" i="97"/>
  <c r="S62" i="97" s="1"/>
  <c r="W60" i="97"/>
  <c r="T60" i="97"/>
  <c r="S60" i="97"/>
  <c r="I60" i="97"/>
  <c r="T59" i="97"/>
  <c r="S59" i="97"/>
  <c r="I59" i="97"/>
  <c r="W58" i="97"/>
  <c r="T58" i="97"/>
  <c r="S58" i="97"/>
  <c r="I58" i="97"/>
  <c r="T57" i="97"/>
  <c r="S57" i="97"/>
  <c r="I57" i="97"/>
  <c r="W56" i="97"/>
  <c r="T56" i="97"/>
  <c r="S56" i="97"/>
  <c r="I56" i="97"/>
  <c r="T55" i="97"/>
  <c r="S55" i="97"/>
  <c r="I55" i="97"/>
  <c r="W54" i="97"/>
  <c r="T54" i="97"/>
  <c r="S54" i="97"/>
  <c r="I54" i="97"/>
  <c r="T53" i="97"/>
  <c r="S53" i="97"/>
  <c r="I53" i="97"/>
  <c r="W51" i="97"/>
  <c r="T51" i="97"/>
  <c r="S51" i="97"/>
  <c r="I51" i="97"/>
  <c r="T50" i="97"/>
  <c r="S50" i="97"/>
  <c r="I50" i="97"/>
  <c r="W49" i="97"/>
  <c r="T49" i="97"/>
  <c r="S49" i="97"/>
  <c r="I49" i="97"/>
  <c r="T48" i="97"/>
  <c r="S48" i="97"/>
  <c r="I48" i="97"/>
  <c r="W47" i="97"/>
  <c r="T47" i="97"/>
  <c r="S47" i="97"/>
  <c r="I47" i="97"/>
  <c r="T46" i="97"/>
  <c r="S46" i="97"/>
  <c r="I46" i="97"/>
  <c r="W45" i="97"/>
  <c r="T45" i="97"/>
  <c r="S45" i="97"/>
  <c r="I45" i="97"/>
  <c r="T44" i="97"/>
  <c r="S44" i="97"/>
  <c r="I44" i="97"/>
  <c r="W43" i="97"/>
  <c r="T43" i="97"/>
  <c r="S43" i="97"/>
  <c r="T35" i="97"/>
  <c r="S35" i="97" s="1"/>
  <c r="W34" i="97"/>
  <c r="U34" i="97"/>
  <c r="T34" i="97"/>
  <c r="S34" i="97"/>
  <c r="V34" i="97" s="1"/>
  <c r="V33" i="97"/>
  <c r="T33" i="97"/>
  <c r="S33" i="97"/>
  <c r="U33" i="97" s="1"/>
  <c r="T32" i="97"/>
  <c r="S32" i="97"/>
  <c r="T31" i="97"/>
  <c r="S31" i="97" s="1"/>
  <c r="U30" i="97"/>
  <c r="T30" i="97"/>
  <c r="S30" i="97"/>
  <c r="T29" i="97"/>
  <c r="S29" i="97" s="1"/>
  <c r="B1" i="97"/>
  <c r="T108" i="96"/>
  <c r="S108" i="96" s="1"/>
  <c r="I108" i="96"/>
  <c r="V105" i="96"/>
  <c r="U105" i="96"/>
  <c r="T105" i="96"/>
  <c r="S105" i="96"/>
  <c r="W105" i="96" s="1"/>
  <c r="W97" i="96"/>
  <c r="U97" i="96"/>
  <c r="T97" i="96"/>
  <c r="S97" i="96"/>
  <c r="V97" i="96" s="1"/>
  <c r="T96" i="96"/>
  <c r="S96" i="96" s="1"/>
  <c r="I96" i="96"/>
  <c r="T95" i="96"/>
  <c r="S95" i="96" s="1"/>
  <c r="I95" i="96"/>
  <c r="T94" i="96"/>
  <c r="S94" i="96" s="1"/>
  <c r="I94" i="96"/>
  <c r="T93" i="96"/>
  <c r="S93" i="96" s="1"/>
  <c r="I93" i="96"/>
  <c r="T92" i="96"/>
  <c r="S92" i="96" s="1"/>
  <c r="I92" i="96"/>
  <c r="V91" i="96"/>
  <c r="U91" i="96"/>
  <c r="T91" i="96"/>
  <c r="S91" i="96"/>
  <c r="W91" i="96" s="1"/>
  <c r="T90" i="96"/>
  <c r="S90" i="96"/>
  <c r="I90" i="96"/>
  <c r="W89" i="96"/>
  <c r="T89" i="96"/>
  <c r="S89" i="96"/>
  <c r="I89" i="96"/>
  <c r="T88" i="96"/>
  <c r="S88" i="96"/>
  <c r="I88" i="96"/>
  <c r="W87" i="96"/>
  <c r="T87" i="96"/>
  <c r="S87" i="96"/>
  <c r="I87" i="96"/>
  <c r="T86" i="96"/>
  <c r="S86" i="96"/>
  <c r="I86" i="96"/>
  <c r="W83" i="96"/>
  <c r="T83" i="96"/>
  <c r="S83" i="96"/>
  <c r="I83" i="96"/>
  <c r="T82" i="96"/>
  <c r="S82" i="96"/>
  <c r="I82" i="96"/>
  <c r="W81" i="96"/>
  <c r="T81" i="96"/>
  <c r="S81" i="96"/>
  <c r="I81" i="96"/>
  <c r="T73" i="96"/>
  <c r="S73" i="96"/>
  <c r="T72" i="96"/>
  <c r="S72" i="96" s="1"/>
  <c r="T71" i="96"/>
  <c r="S71" i="96"/>
  <c r="I71" i="96"/>
  <c r="W70" i="96"/>
  <c r="T70" i="96"/>
  <c r="S70" i="96"/>
  <c r="I70" i="96"/>
  <c r="T69" i="96"/>
  <c r="S69" i="96"/>
  <c r="T68" i="96"/>
  <c r="S68" i="96" s="1"/>
  <c r="I68" i="96"/>
  <c r="T67" i="96"/>
  <c r="S67" i="96" s="1"/>
  <c r="I67" i="96"/>
  <c r="T66" i="96"/>
  <c r="S66" i="96" s="1"/>
  <c r="I66" i="96"/>
  <c r="T65" i="96"/>
  <c r="S65" i="96" s="1"/>
  <c r="W64" i="96"/>
  <c r="T64" i="96"/>
  <c r="S64" i="96"/>
  <c r="T63" i="96"/>
  <c r="S63" i="96" s="1"/>
  <c r="W62" i="96"/>
  <c r="T62" i="96"/>
  <c r="S62" i="96"/>
  <c r="T60" i="96"/>
  <c r="S60" i="96" s="1"/>
  <c r="I60" i="96"/>
  <c r="T59" i="96"/>
  <c r="S59" i="96" s="1"/>
  <c r="I59" i="96"/>
  <c r="T58" i="96"/>
  <c r="S58" i="96" s="1"/>
  <c r="I58" i="96"/>
  <c r="T57" i="96"/>
  <c r="S57" i="96" s="1"/>
  <c r="W57" i="96" s="1"/>
  <c r="I57" i="96"/>
  <c r="T56" i="96"/>
  <c r="S56" i="96"/>
  <c r="I56" i="96"/>
  <c r="T55" i="96"/>
  <c r="S55" i="96" s="1"/>
  <c r="I55" i="96"/>
  <c r="W54" i="96"/>
  <c r="T54" i="96"/>
  <c r="S54" i="96" s="1"/>
  <c r="I54" i="96"/>
  <c r="T53" i="96"/>
  <c r="S53" i="96" s="1"/>
  <c r="W53" i="96" s="1"/>
  <c r="I53" i="96"/>
  <c r="T51" i="96"/>
  <c r="S51" i="96"/>
  <c r="I51" i="96"/>
  <c r="T50" i="96"/>
  <c r="S50" i="96" s="1"/>
  <c r="I50" i="96"/>
  <c r="T49" i="96"/>
  <c r="S49" i="96" s="1"/>
  <c r="I49" i="96"/>
  <c r="T48" i="96"/>
  <c r="S48" i="96" s="1"/>
  <c r="W48" i="96" s="1"/>
  <c r="I48" i="96"/>
  <c r="T47" i="96"/>
  <c r="S47" i="96"/>
  <c r="I47" i="96"/>
  <c r="T46" i="96"/>
  <c r="S46" i="96" s="1"/>
  <c r="I46" i="96"/>
  <c r="W45" i="96"/>
  <c r="T45" i="96"/>
  <c r="S45" i="96" s="1"/>
  <c r="I45" i="96"/>
  <c r="T44" i="96"/>
  <c r="S44" i="96" s="1"/>
  <c r="W44" i="96" s="1"/>
  <c r="I44" i="96"/>
  <c r="T43" i="96"/>
  <c r="S43" i="96"/>
  <c r="T35" i="96"/>
  <c r="S35" i="96"/>
  <c r="V34" i="96"/>
  <c r="U34" i="96"/>
  <c r="T34" i="96"/>
  <c r="S34" i="96"/>
  <c r="W34" i="96" s="1"/>
  <c r="V33" i="96"/>
  <c r="T33" i="96"/>
  <c r="S33" i="96"/>
  <c r="U33" i="96" s="1"/>
  <c r="T32" i="96"/>
  <c r="S32" i="96" s="1"/>
  <c r="T31" i="96"/>
  <c r="S31" i="96" s="1"/>
  <c r="V30" i="96"/>
  <c r="U30" i="96"/>
  <c r="T30" i="96"/>
  <c r="S30" i="96"/>
  <c r="W30" i="96" s="1"/>
  <c r="T29" i="96"/>
  <c r="S29" i="96"/>
  <c r="B1" i="96"/>
  <c r="W108" i="95"/>
  <c r="T108" i="95"/>
  <c r="S108" i="95"/>
  <c r="I108" i="95"/>
  <c r="U105" i="95"/>
  <c r="T105" i="95"/>
  <c r="S105" i="95"/>
  <c r="V97" i="95"/>
  <c r="U97" i="95"/>
  <c r="T97" i="95"/>
  <c r="S97" i="95"/>
  <c r="W97" i="95" s="1"/>
  <c r="T96" i="95"/>
  <c r="S96" i="95"/>
  <c r="I96" i="95"/>
  <c r="W95" i="95"/>
  <c r="T95" i="95"/>
  <c r="S95" i="95"/>
  <c r="I95" i="95"/>
  <c r="T94" i="95"/>
  <c r="S94" i="95"/>
  <c r="I94" i="95"/>
  <c r="W93" i="95"/>
  <c r="T93" i="95"/>
  <c r="S93" i="95"/>
  <c r="I93" i="95"/>
  <c r="T92" i="95"/>
  <c r="S92" i="95"/>
  <c r="I92" i="95"/>
  <c r="W91" i="95"/>
  <c r="T91" i="95"/>
  <c r="S91" i="95"/>
  <c r="V91" i="95" s="1"/>
  <c r="T90" i="95"/>
  <c r="S90" i="95" s="1"/>
  <c r="I90" i="95"/>
  <c r="T89" i="95"/>
  <c r="S89" i="95" s="1"/>
  <c r="I89" i="95"/>
  <c r="T88" i="95"/>
  <c r="S88" i="95" s="1"/>
  <c r="I88" i="95"/>
  <c r="T87" i="95"/>
  <c r="S87" i="95" s="1"/>
  <c r="I87" i="95"/>
  <c r="T86" i="95"/>
  <c r="S86" i="95" s="1"/>
  <c r="I86" i="95"/>
  <c r="T83" i="95"/>
  <c r="S83" i="95" s="1"/>
  <c r="I83" i="95"/>
  <c r="T82" i="95"/>
  <c r="S82" i="95" s="1"/>
  <c r="I82" i="95"/>
  <c r="T81" i="95"/>
  <c r="S81" i="95" s="1"/>
  <c r="I81" i="95"/>
  <c r="V73" i="95"/>
  <c r="U73" i="95"/>
  <c r="T73" i="95"/>
  <c r="S73" i="95"/>
  <c r="W73" i="95" s="1"/>
  <c r="W72" i="95"/>
  <c r="T72" i="95"/>
  <c r="S72" i="95"/>
  <c r="T71" i="95"/>
  <c r="S71" i="95" s="1"/>
  <c r="I71" i="95"/>
  <c r="T70" i="95"/>
  <c r="S70" i="95" s="1"/>
  <c r="I70" i="95"/>
  <c r="V69" i="95"/>
  <c r="T69" i="95"/>
  <c r="S69" i="95"/>
  <c r="U69" i="95" s="1"/>
  <c r="T68" i="95"/>
  <c r="S68" i="95"/>
  <c r="I68" i="95"/>
  <c r="W67" i="95"/>
  <c r="T67" i="95"/>
  <c r="S67" i="95"/>
  <c r="I67" i="95"/>
  <c r="T66" i="95"/>
  <c r="S66" i="95"/>
  <c r="I66" i="95"/>
  <c r="W65" i="95"/>
  <c r="T65" i="95"/>
  <c r="S65" i="95"/>
  <c r="T64" i="95"/>
  <c r="S64" i="95" s="1"/>
  <c r="W63" i="95"/>
  <c r="T63" i="95"/>
  <c r="S63" i="95"/>
  <c r="T62" i="95"/>
  <c r="S62" i="95" s="1"/>
  <c r="W60" i="95"/>
  <c r="T60" i="95"/>
  <c r="S60" i="95"/>
  <c r="I60" i="95"/>
  <c r="T59" i="95"/>
  <c r="S59" i="95"/>
  <c r="I59" i="95"/>
  <c r="W58" i="95"/>
  <c r="T58" i="95"/>
  <c r="S58" i="95"/>
  <c r="I58" i="95"/>
  <c r="T57" i="95"/>
  <c r="S57" i="95"/>
  <c r="I57" i="95"/>
  <c r="W56" i="95"/>
  <c r="T56" i="95"/>
  <c r="S56" i="95"/>
  <c r="I56" i="95"/>
  <c r="T55" i="95"/>
  <c r="S55" i="95"/>
  <c r="I55" i="95"/>
  <c r="W54" i="95"/>
  <c r="T54" i="95"/>
  <c r="S54" i="95"/>
  <c r="I54" i="95"/>
  <c r="T53" i="95"/>
  <c r="S53" i="95"/>
  <c r="I53" i="95"/>
  <c r="W51" i="95"/>
  <c r="T51" i="95"/>
  <c r="S51" i="95"/>
  <c r="I51" i="95"/>
  <c r="T50" i="95"/>
  <c r="S50" i="95"/>
  <c r="I50" i="95"/>
  <c r="W49" i="95"/>
  <c r="T49" i="95"/>
  <c r="S49" i="95"/>
  <c r="I49" i="95"/>
  <c r="T48" i="95"/>
  <c r="S48" i="95"/>
  <c r="I48" i="95"/>
  <c r="W47" i="95"/>
  <c r="T47" i="95"/>
  <c r="S47" i="95"/>
  <c r="I47" i="95"/>
  <c r="T46" i="95"/>
  <c r="S46" i="95"/>
  <c r="I46" i="95"/>
  <c r="W45" i="95"/>
  <c r="T45" i="95"/>
  <c r="S45" i="95"/>
  <c r="I45" i="95"/>
  <c r="T44" i="95"/>
  <c r="S44" i="95"/>
  <c r="I44" i="95"/>
  <c r="W43" i="95"/>
  <c r="T43" i="95"/>
  <c r="S43" i="95"/>
  <c r="T35" i="95"/>
  <c r="S35" i="95" s="1"/>
  <c r="W34" i="95"/>
  <c r="U34" i="95"/>
  <c r="T34" i="95"/>
  <c r="S34" i="95"/>
  <c r="V34" i="95" s="1"/>
  <c r="V33" i="95"/>
  <c r="U33" i="95"/>
  <c r="T33" i="95"/>
  <c r="S33" i="95"/>
  <c r="W33" i="95" s="1"/>
  <c r="W32" i="95"/>
  <c r="T32" i="95"/>
  <c r="S32" i="95"/>
  <c r="T31" i="95"/>
  <c r="S31" i="95" s="1"/>
  <c r="W30" i="95"/>
  <c r="T30" i="95"/>
  <c r="S30" i="95"/>
  <c r="V30" i="95" s="1"/>
  <c r="T29" i="95"/>
  <c r="S29" i="95" s="1"/>
  <c r="B1" i="95"/>
  <c r="T108" i="94"/>
  <c r="S108" i="94" s="1"/>
  <c r="I108" i="94"/>
  <c r="V105" i="94"/>
  <c r="T105" i="94"/>
  <c r="S105" i="94"/>
  <c r="U105" i="94" s="1"/>
  <c r="W97" i="94"/>
  <c r="U97" i="94"/>
  <c r="T97" i="94"/>
  <c r="S97" i="94"/>
  <c r="V97" i="94" s="1"/>
  <c r="T96" i="94"/>
  <c r="S96" i="94" s="1"/>
  <c r="I96" i="94"/>
  <c r="T95" i="94"/>
  <c r="S95" i="94" s="1"/>
  <c r="I95" i="94"/>
  <c r="T94" i="94"/>
  <c r="S94" i="94" s="1"/>
  <c r="I94" i="94"/>
  <c r="T93" i="94"/>
  <c r="S93" i="94" s="1"/>
  <c r="I93" i="94"/>
  <c r="T92" i="94"/>
  <c r="S92" i="94" s="1"/>
  <c r="I92" i="94"/>
  <c r="V91" i="94"/>
  <c r="T91" i="94"/>
  <c r="S91" i="94"/>
  <c r="U91" i="94" s="1"/>
  <c r="W90" i="94"/>
  <c r="T90" i="94"/>
  <c r="S90" i="94"/>
  <c r="I90" i="94"/>
  <c r="T89" i="94"/>
  <c r="S89" i="94"/>
  <c r="I89" i="94"/>
  <c r="W88" i="94"/>
  <c r="T88" i="94"/>
  <c r="S88" i="94"/>
  <c r="I88" i="94"/>
  <c r="T87" i="94"/>
  <c r="S87" i="94"/>
  <c r="I87" i="94"/>
  <c r="W86" i="94"/>
  <c r="T86" i="94"/>
  <c r="S86" i="94"/>
  <c r="I86" i="94"/>
  <c r="T83" i="94"/>
  <c r="S83" i="94"/>
  <c r="I83" i="94"/>
  <c r="W82" i="94"/>
  <c r="T82" i="94"/>
  <c r="S82" i="94"/>
  <c r="I82" i="94"/>
  <c r="T81" i="94"/>
  <c r="S81" i="94"/>
  <c r="I81" i="94"/>
  <c r="W73" i="94"/>
  <c r="T73" i="94"/>
  <c r="S73" i="94"/>
  <c r="V73" i="94" s="1"/>
  <c r="T72" i="94"/>
  <c r="S72" i="94" s="1"/>
  <c r="W71" i="94"/>
  <c r="T71" i="94"/>
  <c r="S71" i="94"/>
  <c r="I71" i="94"/>
  <c r="T70" i="94"/>
  <c r="S70" i="94"/>
  <c r="I70" i="94"/>
  <c r="W69" i="94"/>
  <c r="T69" i="94"/>
  <c r="S69" i="94"/>
  <c r="V69" i="94" s="1"/>
  <c r="T68" i="94"/>
  <c r="S68" i="94" s="1"/>
  <c r="I68" i="94"/>
  <c r="T67" i="94"/>
  <c r="S67" i="94" s="1"/>
  <c r="I67" i="94"/>
  <c r="T66" i="94"/>
  <c r="S66" i="94" s="1"/>
  <c r="I66" i="94"/>
  <c r="T65" i="94"/>
  <c r="S65" i="94" s="1"/>
  <c r="T64" i="94"/>
  <c r="S64" i="94"/>
  <c r="T63" i="94"/>
  <c r="S63" i="94" s="1"/>
  <c r="T62" i="94"/>
  <c r="S62" i="94"/>
  <c r="T60" i="94"/>
  <c r="S60" i="94" s="1"/>
  <c r="I60" i="94"/>
  <c r="T59" i="94"/>
  <c r="S59" i="94" s="1"/>
  <c r="I59" i="94"/>
  <c r="T58" i="94"/>
  <c r="S58" i="94" s="1"/>
  <c r="I58" i="94"/>
  <c r="T57" i="94"/>
  <c r="S57" i="94" s="1"/>
  <c r="I57" i="94"/>
  <c r="T56" i="94"/>
  <c r="S56" i="94" s="1"/>
  <c r="I56" i="94"/>
  <c r="T55" i="94"/>
  <c r="S55" i="94" s="1"/>
  <c r="I55" i="94"/>
  <c r="T54" i="94"/>
  <c r="S54" i="94" s="1"/>
  <c r="I54" i="94"/>
  <c r="T53" i="94"/>
  <c r="S53" i="94" s="1"/>
  <c r="I53" i="94"/>
  <c r="T51" i="94"/>
  <c r="S51" i="94" s="1"/>
  <c r="I51" i="94"/>
  <c r="T50" i="94"/>
  <c r="S50" i="94" s="1"/>
  <c r="I50" i="94"/>
  <c r="T49" i="94"/>
  <c r="S49" i="94" s="1"/>
  <c r="I49" i="94"/>
  <c r="T48" i="94"/>
  <c r="S48" i="94" s="1"/>
  <c r="I48" i="94"/>
  <c r="T47" i="94"/>
  <c r="S47" i="94" s="1"/>
  <c r="I47" i="94"/>
  <c r="T46" i="94"/>
  <c r="S46" i="94" s="1"/>
  <c r="I46" i="94"/>
  <c r="T45" i="94"/>
  <c r="S45" i="94" s="1"/>
  <c r="I45" i="94"/>
  <c r="T44" i="94"/>
  <c r="S44" i="94" s="1"/>
  <c r="I44" i="94"/>
  <c r="T43" i="94"/>
  <c r="S43" i="94" s="1"/>
  <c r="T35" i="94"/>
  <c r="S35" i="94"/>
  <c r="V34" i="94"/>
  <c r="T34" i="94"/>
  <c r="S34" i="94"/>
  <c r="U34" i="94" s="1"/>
  <c r="W33" i="94"/>
  <c r="U33" i="94"/>
  <c r="T33" i="94"/>
  <c r="S33" i="94"/>
  <c r="V33" i="94" s="1"/>
  <c r="T32" i="94"/>
  <c r="S32" i="94" s="1"/>
  <c r="W31" i="94"/>
  <c r="T31" i="94"/>
  <c r="S31" i="94"/>
  <c r="V30" i="94"/>
  <c r="T30" i="94"/>
  <c r="S30" i="94"/>
  <c r="U30" i="94" s="1"/>
  <c r="T29" i="94"/>
  <c r="S29" i="94"/>
  <c r="B1" i="94"/>
  <c r="T87" i="93"/>
  <c r="S87" i="93"/>
  <c r="V84" i="93"/>
  <c r="U84" i="93"/>
  <c r="T84" i="93"/>
  <c r="S84" i="93"/>
  <c r="W84" i="93" s="1"/>
  <c r="T76" i="93"/>
  <c r="S76" i="93"/>
  <c r="T75" i="93"/>
  <c r="S75" i="93" s="1"/>
  <c r="U74" i="93"/>
  <c r="T74" i="93"/>
  <c r="S74" i="93"/>
  <c r="T73" i="93"/>
  <c r="S73" i="93" s="1"/>
  <c r="T70" i="93"/>
  <c r="S70" i="93"/>
  <c r="I70" i="93"/>
  <c r="W69" i="93"/>
  <c r="T69" i="93"/>
  <c r="S69" i="93"/>
  <c r="I69" i="93"/>
  <c r="T68" i="93"/>
  <c r="S68" i="93"/>
  <c r="I68" i="93"/>
  <c r="W60" i="93"/>
  <c r="T60" i="93"/>
  <c r="S60" i="93"/>
  <c r="V59" i="93"/>
  <c r="U59" i="93"/>
  <c r="T59" i="93"/>
  <c r="S59" i="93"/>
  <c r="W59" i="93" s="1"/>
  <c r="W58" i="93"/>
  <c r="T58" i="93"/>
  <c r="S58" i="93"/>
  <c r="T57" i="93"/>
  <c r="S57" i="93" s="1"/>
  <c r="W55" i="93"/>
  <c r="T55" i="93"/>
  <c r="S55" i="93"/>
  <c r="T54" i="93"/>
  <c r="S54" i="93" s="1"/>
  <c r="W53" i="93"/>
  <c r="T53" i="93"/>
  <c r="S53" i="93"/>
  <c r="T52" i="93"/>
  <c r="S52" i="93" s="1"/>
  <c r="W51" i="93"/>
  <c r="T51" i="93"/>
  <c r="S51" i="93"/>
  <c r="T50" i="93"/>
  <c r="S50" i="93" s="1"/>
  <c r="W49" i="93"/>
  <c r="T49" i="93"/>
  <c r="S49" i="93"/>
  <c r="T48" i="93"/>
  <c r="S48" i="93" s="1"/>
  <c r="W46" i="93"/>
  <c r="T46" i="93"/>
  <c r="S46" i="93"/>
  <c r="T45" i="93"/>
  <c r="S45" i="93" s="1"/>
  <c r="W44" i="93"/>
  <c r="T44" i="93"/>
  <c r="S44" i="93"/>
  <c r="T43" i="93"/>
  <c r="S43" i="93" s="1"/>
  <c r="W42" i="93"/>
  <c r="T42" i="93"/>
  <c r="S42" i="93"/>
  <c r="T41" i="93"/>
  <c r="S41" i="93" s="1"/>
  <c r="W40" i="93"/>
  <c r="T40" i="93"/>
  <c r="S40" i="93"/>
  <c r="T39" i="93"/>
  <c r="S39" i="93" s="1"/>
  <c r="W38" i="93"/>
  <c r="T38" i="93"/>
  <c r="S38" i="93"/>
  <c r="T30" i="93"/>
  <c r="S30" i="93" s="1"/>
  <c r="W29" i="93"/>
  <c r="T29" i="93"/>
  <c r="S29" i="93"/>
  <c r="B1" i="93"/>
  <c r="W87" i="92"/>
  <c r="T87" i="92"/>
  <c r="S87" i="92"/>
  <c r="V84" i="92"/>
  <c r="T84" i="92"/>
  <c r="S84" i="92"/>
  <c r="U84" i="92" s="1"/>
  <c r="T76" i="92"/>
  <c r="S76" i="92"/>
  <c r="T75" i="92"/>
  <c r="S75" i="92" s="1"/>
  <c r="T74" i="92"/>
  <c r="S74" i="92"/>
  <c r="T73" i="92"/>
  <c r="S73" i="92" s="1"/>
  <c r="T70" i="92"/>
  <c r="S70" i="92"/>
  <c r="I70" i="92"/>
  <c r="W69" i="92"/>
  <c r="T69" i="92"/>
  <c r="S69" i="92"/>
  <c r="I69" i="92"/>
  <c r="T68" i="92"/>
  <c r="S68" i="92"/>
  <c r="I68" i="92"/>
  <c r="W60" i="92"/>
  <c r="T60" i="92"/>
  <c r="S60" i="92"/>
  <c r="V59" i="92"/>
  <c r="T59" i="92"/>
  <c r="S59" i="92"/>
  <c r="U59" i="92" s="1"/>
  <c r="T58" i="92"/>
  <c r="S58" i="92"/>
  <c r="T57" i="92"/>
  <c r="S57" i="92" s="1"/>
  <c r="T55" i="92"/>
  <c r="S55" i="92"/>
  <c r="T54" i="92"/>
  <c r="S54" i="92" s="1"/>
  <c r="T53" i="92"/>
  <c r="S53" i="92"/>
  <c r="T52" i="92"/>
  <c r="S52" i="92" s="1"/>
  <c r="T51" i="92"/>
  <c r="S51" i="92"/>
  <c r="T50" i="92"/>
  <c r="S50" i="92" s="1"/>
  <c r="T49" i="92"/>
  <c r="S49" i="92"/>
  <c r="T48" i="92"/>
  <c r="S48" i="92" s="1"/>
  <c r="T46" i="92"/>
  <c r="S46" i="92"/>
  <c r="T45" i="92"/>
  <c r="S45" i="92" s="1"/>
  <c r="T44" i="92"/>
  <c r="S44" i="92"/>
  <c r="T43" i="92"/>
  <c r="S43" i="92" s="1"/>
  <c r="T42" i="92"/>
  <c r="S42" i="92"/>
  <c r="T41" i="92"/>
  <c r="S41" i="92" s="1"/>
  <c r="T40" i="92"/>
  <c r="S40" i="92"/>
  <c r="T39" i="92"/>
  <c r="S39" i="92" s="1"/>
  <c r="T38" i="92"/>
  <c r="S38" i="92"/>
  <c r="T30" i="92"/>
  <c r="S30" i="92" s="1"/>
  <c r="T29" i="92"/>
  <c r="S29" i="92"/>
  <c r="B1" i="92"/>
  <c r="T87" i="91"/>
  <c r="S87" i="91"/>
  <c r="V84" i="91"/>
  <c r="U84" i="91"/>
  <c r="T84" i="91"/>
  <c r="S84" i="91"/>
  <c r="W84" i="91" s="1"/>
  <c r="T76" i="91"/>
  <c r="S76" i="91"/>
  <c r="T75" i="91"/>
  <c r="S75" i="91" s="1"/>
  <c r="T74" i="91"/>
  <c r="S74" i="91"/>
  <c r="T73" i="91"/>
  <c r="S73" i="91" s="1"/>
  <c r="T70" i="91"/>
  <c r="S70" i="91"/>
  <c r="I70" i="91"/>
  <c r="W69" i="91"/>
  <c r="T69" i="91"/>
  <c r="S69" i="91"/>
  <c r="I69" i="91"/>
  <c r="T68" i="91"/>
  <c r="S68" i="91"/>
  <c r="I68" i="91"/>
  <c r="W60" i="91"/>
  <c r="T60" i="91"/>
  <c r="S60" i="91"/>
  <c r="V59" i="91"/>
  <c r="U59" i="91"/>
  <c r="T59" i="91"/>
  <c r="S59" i="91"/>
  <c r="W59" i="91" s="1"/>
  <c r="W58" i="91"/>
  <c r="T58" i="91"/>
  <c r="S58" i="91"/>
  <c r="T57" i="91"/>
  <c r="S57" i="91" s="1"/>
  <c r="W55" i="91"/>
  <c r="T55" i="91"/>
  <c r="S55" i="91"/>
  <c r="T54" i="91"/>
  <c r="S54" i="91" s="1"/>
  <c r="W53" i="91"/>
  <c r="T53" i="91"/>
  <c r="S53" i="91"/>
  <c r="T52" i="91"/>
  <c r="S52" i="91" s="1"/>
  <c r="W51" i="91"/>
  <c r="T51" i="91"/>
  <c r="S51" i="91"/>
  <c r="T50" i="91"/>
  <c r="S50" i="91" s="1"/>
  <c r="W49" i="91"/>
  <c r="T49" i="91"/>
  <c r="S49" i="91"/>
  <c r="T48" i="91"/>
  <c r="S48" i="91" s="1"/>
  <c r="W46" i="91"/>
  <c r="T46" i="91"/>
  <c r="S46" i="91"/>
  <c r="T45" i="91"/>
  <c r="S45" i="91" s="1"/>
  <c r="W44" i="91"/>
  <c r="T44" i="91"/>
  <c r="S44" i="91"/>
  <c r="T43" i="91"/>
  <c r="S43" i="91" s="1"/>
  <c r="W42" i="91"/>
  <c r="T42" i="91"/>
  <c r="S42" i="91"/>
  <c r="T41" i="91"/>
  <c r="S41" i="91" s="1"/>
  <c r="W40" i="91"/>
  <c r="T40" i="91"/>
  <c r="S40" i="91"/>
  <c r="T39" i="91"/>
  <c r="S39" i="91" s="1"/>
  <c r="W38" i="91"/>
  <c r="T38" i="91"/>
  <c r="S38" i="91"/>
  <c r="T30" i="91"/>
  <c r="S30" i="91" s="1"/>
  <c r="W29" i="91"/>
  <c r="T29" i="91"/>
  <c r="S29" i="91"/>
  <c r="B1" i="91"/>
  <c r="W87" i="90"/>
  <c r="T87" i="90"/>
  <c r="S87" i="90"/>
  <c r="V84" i="90"/>
  <c r="T84" i="90"/>
  <c r="S84" i="90"/>
  <c r="U84" i="90" s="1"/>
  <c r="T76" i="90"/>
  <c r="S76" i="90"/>
  <c r="T75" i="90"/>
  <c r="S75" i="90" s="1"/>
  <c r="W75" i="90" s="1"/>
  <c r="W74" i="90"/>
  <c r="T74" i="90"/>
  <c r="S74" i="90"/>
  <c r="T73" i="90"/>
  <c r="S73" i="90"/>
  <c r="T70" i="90"/>
  <c r="S70" i="90"/>
  <c r="I70" i="90"/>
  <c r="W69" i="90"/>
  <c r="T69" i="90"/>
  <c r="S69" i="90"/>
  <c r="I69" i="90"/>
  <c r="W68" i="90"/>
  <c r="T68" i="90"/>
  <c r="S68" i="90" s="1"/>
  <c r="I68" i="90"/>
  <c r="T60" i="90"/>
  <c r="S60" i="90"/>
  <c r="W60" i="90" s="1"/>
  <c r="W59" i="90"/>
  <c r="V59" i="90"/>
  <c r="T59" i="90"/>
  <c r="S59" i="90"/>
  <c r="U59" i="90" s="1"/>
  <c r="T58" i="90"/>
  <c r="S58" i="90" s="1"/>
  <c r="T57" i="90"/>
  <c r="S57" i="90" s="1"/>
  <c r="T55" i="90"/>
  <c r="S55" i="90"/>
  <c r="W55" i="90" s="1"/>
  <c r="W54" i="90"/>
  <c r="T54" i="90"/>
  <c r="S54" i="90" s="1"/>
  <c r="T53" i="90"/>
  <c r="S53" i="90" s="1"/>
  <c r="W53" i="90" s="1"/>
  <c r="T52" i="90"/>
  <c r="S52" i="90" s="1"/>
  <c r="T51" i="90"/>
  <c r="S51" i="90"/>
  <c r="W51" i="90" s="1"/>
  <c r="T50" i="90"/>
  <c r="S50" i="90" s="1"/>
  <c r="W49" i="90"/>
  <c r="T49" i="90"/>
  <c r="S49" i="90" s="1"/>
  <c r="T48" i="90"/>
  <c r="S48" i="90" s="1"/>
  <c r="T46" i="90"/>
  <c r="S46" i="90"/>
  <c r="W46" i="90" s="1"/>
  <c r="W45" i="90"/>
  <c r="T45" i="90"/>
  <c r="S45" i="90" s="1"/>
  <c r="W44" i="90"/>
  <c r="T44" i="90"/>
  <c r="S44" i="90" s="1"/>
  <c r="T43" i="90"/>
  <c r="S43" i="90" s="1"/>
  <c r="T42" i="90"/>
  <c r="S42" i="90"/>
  <c r="W42" i="90" s="1"/>
  <c r="W41" i="90"/>
  <c r="T41" i="90"/>
  <c r="S41" i="90" s="1"/>
  <c r="T40" i="90"/>
  <c r="S40" i="90" s="1"/>
  <c r="T39" i="90"/>
  <c r="S39" i="90" s="1"/>
  <c r="T38" i="90"/>
  <c r="S38" i="90"/>
  <c r="W38" i="90" s="1"/>
  <c r="W30" i="90"/>
  <c r="T30" i="90"/>
  <c r="S30" i="90" s="1"/>
  <c r="T29" i="90"/>
  <c r="S29" i="90" s="1"/>
  <c r="W29" i="90" s="1"/>
  <c r="B1" i="90"/>
  <c r="T87" i="89"/>
  <c r="S87" i="89" s="1"/>
  <c r="V84" i="89"/>
  <c r="U84" i="89"/>
  <c r="T84" i="89"/>
  <c r="S84" i="89"/>
  <c r="W84" i="89" s="1"/>
  <c r="W76" i="89"/>
  <c r="T76" i="89"/>
  <c r="S76" i="89"/>
  <c r="T75" i="89"/>
  <c r="S75" i="89"/>
  <c r="U74" i="89"/>
  <c r="T74" i="89"/>
  <c r="S74" i="89"/>
  <c r="T73" i="89"/>
  <c r="S73" i="89"/>
  <c r="T70" i="89"/>
  <c r="S70" i="89" s="1"/>
  <c r="I70" i="89"/>
  <c r="T69" i="89"/>
  <c r="S69" i="89" s="1"/>
  <c r="I69" i="89"/>
  <c r="T68" i="89"/>
  <c r="S68" i="89" s="1"/>
  <c r="I68" i="89"/>
  <c r="T60" i="89"/>
  <c r="S60" i="89" s="1"/>
  <c r="W59" i="89"/>
  <c r="T59" i="89"/>
  <c r="S59" i="89"/>
  <c r="T58" i="89"/>
  <c r="S58" i="89" s="1"/>
  <c r="T57" i="89"/>
  <c r="S57" i="89"/>
  <c r="T55" i="89"/>
  <c r="S55" i="89" s="1"/>
  <c r="W54" i="89"/>
  <c r="T54" i="89"/>
  <c r="S54" i="89"/>
  <c r="T53" i="89"/>
  <c r="S53" i="89" s="1"/>
  <c r="T52" i="89"/>
  <c r="S52" i="89"/>
  <c r="T51" i="89"/>
  <c r="S51" i="89" s="1"/>
  <c r="T50" i="89"/>
  <c r="S50" i="89"/>
  <c r="T49" i="89"/>
  <c r="S49" i="89" s="1"/>
  <c r="T48" i="89"/>
  <c r="S48" i="89"/>
  <c r="T46" i="89"/>
  <c r="S46" i="89" s="1"/>
  <c r="T45" i="89"/>
  <c r="S45" i="89"/>
  <c r="T44" i="89"/>
  <c r="S44" i="89" s="1"/>
  <c r="T43" i="89"/>
  <c r="S43" i="89"/>
  <c r="T42" i="89"/>
  <c r="S42" i="89" s="1"/>
  <c r="W41" i="89"/>
  <c r="T41" i="89"/>
  <c r="S41" i="89"/>
  <c r="T40" i="89"/>
  <c r="S40" i="89" s="1"/>
  <c r="T39" i="89"/>
  <c r="S39" i="89"/>
  <c r="T38" i="89"/>
  <c r="S38" i="89" s="1"/>
  <c r="W30" i="89"/>
  <c r="T30" i="89"/>
  <c r="S30" i="89"/>
  <c r="T29" i="89"/>
  <c r="S29" i="89" s="1"/>
  <c r="B1" i="89"/>
  <c r="T100" i="88"/>
  <c r="S100" i="88" s="1"/>
  <c r="I100" i="88"/>
  <c r="V97" i="88"/>
  <c r="U97" i="88"/>
  <c r="T97" i="88"/>
  <c r="S97" i="88"/>
  <c r="W97" i="88" s="1"/>
  <c r="W89" i="88"/>
  <c r="T89" i="88"/>
  <c r="S89" i="88"/>
  <c r="V88" i="88"/>
  <c r="T88" i="88"/>
  <c r="S88" i="88"/>
  <c r="U88" i="88" s="1"/>
  <c r="T87" i="88"/>
  <c r="S87" i="88"/>
  <c r="T84" i="88"/>
  <c r="S84" i="88" s="1"/>
  <c r="T83" i="88"/>
  <c r="S83" i="88"/>
  <c r="T82" i="88"/>
  <c r="S82" i="88" s="1"/>
  <c r="T81" i="88"/>
  <c r="S81" i="88"/>
  <c r="T80" i="88"/>
  <c r="S80" i="88" s="1"/>
  <c r="W72" i="88"/>
  <c r="T72" i="88"/>
  <c r="S72" i="88"/>
  <c r="V71" i="88"/>
  <c r="T71" i="88"/>
  <c r="S71" i="88"/>
  <c r="U71" i="88" s="1"/>
  <c r="W70" i="88"/>
  <c r="T70" i="88"/>
  <c r="S70" i="88"/>
  <c r="T69" i="88"/>
  <c r="S69" i="88" s="1"/>
  <c r="T67" i="88"/>
  <c r="S67" i="88"/>
  <c r="T66" i="88"/>
  <c r="S66" i="88" s="1"/>
  <c r="W65" i="88"/>
  <c r="T65" i="88"/>
  <c r="S65" i="88"/>
  <c r="T64" i="88"/>
  <c r="S64" i="88" s="1"/>
  <c r="T63" i="88"/>
  <c r="S63" i="88"/>
  <c r="T62" i="88"/>
  <c r="S62" i="88" s="1"/>
  <c r="W61" i="88"/>
  <c r="T61" i="88"/>
  <c r="S61" i="88"/>
  <c r="T60" i="88"/>
  <c r="S60" i="88" s="1"/>
  <c r="T59" i="88"/>
  <c r="S59" i="88"/>
  <c r="T58" i="88"/>
  <c r="S58" i="88" s="1"/>
  <c r="W57" i="88"/>
  <c r="T57" i="88"/>
  <c r="S57" i="88"/>
  <c r="T56" i="88"/>
  <c r="S56" i="88" s="1"/>
  <c r="T54" i="88"/>
  <c r="S54" i="88"/>
  <c r="T53" i="88"/>
  <c r="S53" i="88" s="1"/>
  <c r="W52" i="88"/>
  <c r="T52" i="88"/>
  <c r="S52" i="88"/>
  <c r="T51" i="88"/>
  <c r="S51" i="88" s="1"/>
  <c r="T50" i="88"/>
  <c r="S50" i="88"/>
  <c r="T49" i="88"/>
  <c r="S49" i="88" s="1"/>
  <c r="W48" i="88"/>
  <c r="T48" i="88"/>
  <c r="S48" i="88"/>
  <c r="T47" i="88"/>
  <c r="S47" i="88" s="1"/>
  <c r="T46" i="88"/>
  <c r="S46" i="88"/>
  <c r="T45" i="88"/>
  <c r="S45" i="88" s="1"/>
  <c r="W44" i="88"/>
  <c r="T44" i="88"/>
  <c r="S44" i="88"/>
  <c r="T43" i="88"/>
  <c r="S43" i="88" s="1"/>
  <c r="T42" i="88"/>
  <c r="S42" i="88"/>
  <c r="T41" i="88"/>
  <c r="S41" i="88" s="1"/>
  <c r="W40" i="88"/>
  <c r="T40" i="88"/>
  <c r="S40" i="88"/>
  <c r="T39" i="88"/>
  <c r="S39" i="88" s="1"/>
  <c r="T38" i="88"/>
  <c r="S38" i="88"/>
  <c r="T30" i="88"/>
  <c r="S30" i="88" s="1"/>
  <c r="W29" i="88"/>
  <c r="T29" i="88"/>
  <c r="S29" i="88"/>
  <c r="B1" i="88"/>
  <c r="T110" i="87"/>
  <c r="S110" i="87"/>
  <c r="V107" i="87"/>
  <c r="U107" i="87"/>
  <c r="T107" i="87"/>
  <c r="S107" i="87"/>
  <c r="W107" i="87" s="1"/>
  <c r="T99" i="87"/>
  <c r="S99" i="87"/>
  <c r="V98" i="87"/>
  <c r="T98" i="87"/>
  <c r="S98" i="87"/>
  <c r="U98" i="87" s="1"/>
  <c r="W97" i="87"/>
  <c r="T97" i="87"/>
  <c r="S97" i="87"/>
  <c r="T94" i="87"/>
  <c r="S94" i="87" s="1"/>
  <c r="T93" i="87"/>
  <c r="S93" i="87"/>
  <c r="T92" i="87"/>
  <c r="S92" i="87" s="1"/>
  <c r="T91" i="87"/>
  <c r="S91" i="87"/>
  <c r="T90" i="87"/>
  <c r="S90" i="87" s="1"/>
  <c r="T82" i="87"/>
  <c r="S82" i="87"/>
  <c r="V81" i="87"/>
  <c r="T81" i="87"/>
  <c r="S81" i="87"/>
  <c r="U81" i="87" s="1"/>
  <c r="T80" i="87"/>
  <c r="S80" i="87"/>
  <c r="W80" i="87" s="1"/>
  <c r="T79" i="87"/>
  <c r="S79" i="87" s="1"/>
  <c r="W77" i="87"/>
  <c r="T77" i="87"/>
  <c r="S77" i="87"/>
  <c r="T76" i="87"/>
  <c r="S76" i="87" s="1"/>
  <c r="W75" i="87"/>
  <c r="T75" i="87"/>
  <c r="S75" i="87"/>
  <c r="T74" i="87"/>
  <c r="S74" i="87" s="1"/>
  <c r="W73" i="87"/>
  <c r="T73" i="87"/>
  <c r="S73" i="87"/>
  <c r="T72" i="87"/>
  <c r="S72" i="87" s="1"/>
  <c r="W71" i="87"/>
  <c r="T71" i="87"/>
  <c r="S71" i="87"/>
  <c r="T70" i="87"/>
  <c r="S70" i="87" s="1"/>
  <c r="W69" i="87"/>
  <c r="T69" i="87"/>
  <c r="S69" i="87"/>
  <c r="T68" i="87"/>
  <c r="S68" i="87" s="1"/>
  <c r="W67" i="87"/>
  <c r="T67" i="87"/>
  <c r="S67" i="87"/>
  <c r="T66" i="87"/>
  <c r="S66" i="87" s="1"/>
  <c r="W65" i="87"/>
  <c r="T65" i="87"/>
  <c r="S65" i="87"/>
  <c r="T64" i="87"/>
  <c r="S64" i="87" s="1"/>
  <c r="W63" i="87"/>
  <c r="T63" i="87"/>
  <c r="S63" i="87"/>
  <c r="T62" i="87"/>
  <c r="S62" i="87" s="1"/>
  <c r="W61" i="87"/>
  <c r="T61" i="87"/>
  <c r="S61" i="87"/>
  <c r="T60" i="87"/>
  <c r="S60" i="87" s="1"/>
  <c r="W59" i="87"/>
  <c r="T59" i="87"/>
  <c r="S59" i="87"/>
  <c r="T58" i="87"/>
  <c r="S58" i="87" s="1"/>
  <c r="W57" i="87"/>
  <c r="T57" i="87"/>
  <c r="S57" i="87"/>
  <c r="T56" i="87"/>
  <c r="S56" i="87" s="1"/>
  <c r="W54" i="87"/>
  <c r="T54" i="87"/>
  <c r="S54" i="87"/>
  <c r="T53" i="87"/>
  <c r="S53" i="87" s="1"/>
  <c r="W52" i="87"/>
  <c r="T52" i="87"/>
  <c r="S52" i="87"/>
  <c r="T51" i="87"/>
  <c r="S51" i="87" s="1"/>
  <c r="W50" i="87"/>
  <c r="T50" i="87"/>
  <c r="S50" i="87"/>
  <c r="T49" i="87"/>
  <c r="S49" i="87" s="1"/>
  <c r="W48" i="87"/>
  <c r="T48" i="87"/>
  <c r="S48" i="87"/>
  <c r="T47" i="87"/>
  <c r="S47" i="87" s="1"/>
  <c r="W46" i="87"/>
  <c r="T46" i="87"/>
  <c r="S46" i="87"/>
  <c r="T45" i="87"/>
  <c r="S45" i="87" s="1"/>
  <c r="W44" i="87"/>
  <c r="T44" i="87"/>
  <c r="S44" i="87"/>
  <c r="T43" i="87"/>
  <c r="S43" i="87" s="1"/>
  <c r="T42" i="87"/>
  <c r="S42" i="87"/>
  <c r="T41" i="87"/>
  <c r="S41" i="87" s="1"/>
  <c r="W40" i="87"/>
  <c r="T40" i="87"/>
  <c r="S40" i="87"/>
  <c r="T39" i="87"/>
  <c r="S39" i="87" s="1"/>
  <c r="T38" i="87"/>
  <c r="S38" i="87"/>
  <c r="T30" i="87"/>
  <c r="S30" i="87" s="1"/>
  <c r="W29" i="87"/>
  <c r="T29" i="87"/>
  <c r="S29" i="87"/>
  <c r="B1" i="87"/>
  <c r="W17" i="90" l="1"/>
  <c r="U29" i="87"/>
  <c r="E17" i="87" s="1"/>
  <c r="W94" i="87"/>
  <c r="W99" i="87"/>
  <c r="W60" i="88"/>
  <c r="W68" i="89"/>
  <c r="W48" i="90"/>
  <c r="W18" i="90" s="1"/>
  <c r="W58" i="90"/>
  <c r="W76" i="91"/>
  <c r="U76" i="91"/>
  <c r="V73" i="96"/>
  <c r="W73" i="96"/>
  <c r="U73" i="96"/>
  <c r="W30" i="87"/>
  <c r="U30" i="87"/>
  <c r="W45" i="87"/>
  <c r="W58" i="87"/>
  <c r="W62" i="87"/>
  <c r="W66" i="87"/>
  <c r="W76" i="87"/>
  <c r="W47" i="88"/>
  <c r="W64" i="88"/>
  <c r="W35" i="94"/>
  <c r="W54" i="94"/>
  <c r="W67" i="94"/>
  <c r="W68" i="95"/>
  <c r="W32" i="96"/>
  <c r="W39" i="87"/>
  <c r="W43" i="87"/>
  <c r="W47" i="87"/>
  <c r="W51" i="87"/>
  <c r="W56" i="87"/>
  <c r="W60" i="87"/>
  <c r="W64" i="87"/>
  <c r="W68" i="87"/>
  <c r="W82" i="87"/>
  <c r="W91" i="87"/>
  <c r="W17" i="88"/>
  <c r="W39" i="88"/>
  <c r="W46" i="88"/>
  <c r="W56" i="88"/>
  <c r="W63" i="88"/>
  <c r="W84" i="88"/>
  <c r="W46" i="89"/>
  <c r="W50" i="89"/>
  <c r="V59" i="89"/>
  <c r="U59" i="89"/>
  <c r="W73" i="89"/>
  <c r="W43" i="90"/>
  <c r="W50" i="90"/>
  <c r="V74" i="90"/>
  <c r="U74" i="90"/>
  <c r="W68" i="91"/>
  <c r="W19" i="91" s="1"/>
  <c r="U69" i="91" s="1"/>
  <c r="U68" i="91"/>
  <c r="W75" i="91"/>
  <c r="V74" i="92"/>
  <c r="W74" i="92"/>
  <c r="U74" i="92"/>
  <c r="W73" i="93"/>
  <c r="W75" i="93"/>
  <c r="W87" i="93"/>
  <c r="W20" i="93" s="1"/>
  <c r="U87" i="93" s="1"/>
  <c r="E20" i="93" s="1"/>
  <c r="W43" i="94"/>
  <c r="W45" i="94"/>
  <c r="W60" i="94"/>
  <c r="W64" i="94"/>
  <c r="W70" i="95"/>
  <c r="W17" i="87"/>
  <c r="W92" i="87"/>
  <c r="W43" i="88"/>
  <c r="W50" i="88"/>
  <c r="W67" i="88"/>
  <c r="W51" i="89"/>
  <c r="W73" i="91"/>
  <c r="W70" i="92"/>
  <c r="W62" i="94"/>
  <c r="W90" i="96"/>
  <c r="W41" i="87"/>
  <c r="W49" i="87"/>
  <c r="W53" i="87"/>
  <c r="W93" i="87"/>
  <c r="W38" i="88"/>
  <c r="W54" i="88"/>
  <c r="W38" i="89"/>
  <c r="W55" i="89"/>
  <c r="V74" i="91"/>
  <c r="W74" i="91"/>
  <c r="U74" i="91"/>
  <c r="W68" i="92"/>
  <c r="W19" i="92" s="1"/>
  <c r="W51" i="94"/>
  <c r="W65" i="94"/>
  <c r="W70" i="94"/>
  <c r="W71" i="96"/>
  <c r="W88" i="96"/>
  <c r="W95" i="96"/>
  <c r="W38" i="87"/>
  <c r="W42" i="87"/>
  <c r="W72" i="87"/>
  <c r="W90" i="87"/>
  <c r="W20" i="87"/>
  <c r="U110" i="87" s="1"/>
  <c r="E20" i="87" s="1"/>
  <c r="W110" i="87"/>
  <c r="W42" i="88"/>
  <c r="W51" i="88"/>
  <c r="W59" i="88"/>
  <c r="W69" i="88"/>
  <c r="W80" i="88"/>
  <c r="W19" i="88" s="1"/>
  <c r="W83" i="88"/>
  <c r="W42" i="89"/>
  <c r="W45" i="89"/>
  <c r="W60" i="89"/>
  <c r="U87" i="89"/>
  <c r="E20" i="89" s="1"/>
  <c r="W87" i="89"/>
  <c r="W20" i="89" s="1"/>
  <c r="U29" i="90"/>
  <c r="E17" i="90" s="1"/>
  <c r="W40" i="90"/>
  <c r="W19" i="90"/>
  <c r="W70" i="91"/>
  <c r="U70" i="91"/>
  <c r="W20" i="91"/>
  <c r="U87" i="91" s="1"/>
  <c r="E20" i="91" s="1"/>
  <c r="W87" i="91"/>
  <c r="W30" i="92"/>
  <c r="W39" i="92"/>
  <c r="W41" i="92"/>
  <c r="W43" i="92"/>
  <c r="W45" i="92"/>
  <c r="W48" i="92"/>
  <c r="W50" i="92"/>
  <c r="W52" i="92"/>
  <c r="W54" i="92"/>
  <c r="W57" i="92"/>
  <c r="W76" i="92"/>
  <c r="U76" i="92"/>
  <c r="W63" i="94"/>
  <c r="W93" i="94"/>
  <c r="W95" i="94"/>
  <c r="W66" i="95"/>
  <c r="W81" i="95"/>
  <c r="W83" i="95"/>
  <c r="W29" i="96"/>
  <c r="W82" i="88"/>
  <c r="W100" i="88"/>
  <c r="W29" i="89"/>
  <c r="W40" i="89"/>
  <c r="W44" i="89"/>
  <c r="W49" i="89"/>
  <c r="W53" i="89"/>
  <c r="W58" i="89"/>
  <c r="W69" i="89"/>
  <c r="V74" i="89"/>
  <c r="W74" i="89"/>
  <c r="W39" i="90"/>
  <c r="W57" i="90"/>
  <c r="W70" i="90"/>
  <c r="W76" i="90"/>
  <c r="U73" i="92"/>
  <c r="W73" i="92"/>
  <c r="W75" i="92"/>
  <c r="U75" i="92"/>
  <c r="W17" i="93"/>
  <c r="U30" i="93" s="1"/>
  <c r="W16" i="93"/>
  <c r="W29" i="94"/>
  <c r="W49" i="94"/>
  <c r="W58" i="94"/>
  <c r="W44" i="95"/>
  <c r="W46" i="95"/>
  <c r="W48" i="95"/>
  <c r="W50" i="95"/>
  <c r="W53" i="95"/>
  <c r="W55" i="95"/>
  <c r="W57" i="95"/>
  <c r="W59" i="95"/>
  <c r="W89" i="95"/>
  <c r="W92" i="95"/>
  <c r="W94" i="95"/>
  <c r="W96" i="95"/>
  <c r="W31" i="96"/>
  <c r="W46" i="96"/>
  <c r="W51" i="96"/>
  <c r="W82" i="96"/>
  <c r="W19" i="96" s="1"/>
  <c r="W70" i="87"/>
  <c r="W74" i="87"/>
  <c r="W79" i="87"/>
  <c r="W30" i="88"/>
  <c r="W41" i="88"/>
  <c r="W45" i="88"/>
  <c r="W49" i="88"/>
  <c r="W53" i="88"/>
  <c r="W58" i="88"/>
  <c r="W62" i="88"/>
  <c r="W66" i="88"/>
  <c r="W81" i="88"/>
  <c r="W87" i="88"/>
  <c r="W20" i="88"/>
  <c r="U100" i="88" s="1"/>
  <c r="E20" i="88" s="1"/>
  <c r="W39" i="89"/>
  <c r="W43" i="89"/>
  <c r="W48" i="89"/>
  <c r="W52" i="89"/>
  <c r="W57" i="89"/>
  <c r="W70" i="89"/>
  <c r="W75" i="89"/>
  <c r="U30" i="90"/>
  <c r="W52" i="90"/>
  <c r="W73" i="90"/>
  <c r="W29" i="92"/>
  <c r="W38" i="92"/>
  <c r="W40" i="92"/>
  <c r="W42" i="92"/>
  <c r="W44" i="92"/>
  <c r="W46" i="92"/>
  <c r="W49" i="92"/>
  <c r="W51" i="92"/>
  <c r="W53" i="92"/>
  <c r="W55" i="92"/>
  <c r="W58" i="92"/>
  <c r="W68" i="93"/>
  <c r="W70" i="93"/>
  <c r="V74" i="93"/>
  <c r="W74" i="93"/>
  <c r="W76" i="93"/>
  <c r="W47" i="94"/>
  <c r="W56" i="94"/>
  <c r="W81" i="94"/>
  <c r="W19" i="94" s="1"/>
  <c r="W83" i="94"/>
  <c r="W87" i="94"/>
  <c r="W89" i="94"/>
  <c r="W87" i="95"/>
  <c r="V105" i="95"/>
  <c r="W105" i="95"/>
  <c r="W20" i="95" s="1"/>
  <c r="U108" i="95" s="1"/>
  <c r="E20" i="95" s="1"/>
  <c r="W43" i="96"/>
  <c r="W58" i="96"/>
  <c r="V69" i="96"/>
  <c r="W69" i="96"/>
  <c r="U69" i="96"/>
  <c r="W86" i="96"/>
  <c r="W66" i="97"/>
  <c r="W68" i="97"/>
  <c r="W72" i="97"/>
  <c r="W83" i="97"/>
  <c r="W108" i="97"/>
  <c r="W20" i="97" s="1"/>
  <c r="U108" i="97" s="1"/>
  <c r="W50" i="98"/>
  <c r="W64" i="98"/>
  <c r="W67" i="98"/>
  <c r="V69" i="98"/>
  <c r="W69" i="98"/>
  <c r="W53" i="100"/>
  <c r="V96" i="102"/>
  <c r="W96" i="102"/>
  <c r="W81" i="87"/>
  <c r="W98" i="87"/>
  <c r="W71" i="88"/>
  <c r="W88" i="88"/>
  <c r="W30" i="91"/>
  <c r="W17" i="91" s="1"/>
  <c r="U29" i="91" s="1"/>
  <c r="W41" i="91"/>
  <c r="W45" i="91"/>
  <c r="W50" i="91"/>
  <c r="W18" i="91" s="1"/>
  <c r="W54" i="91"/>
  <c r="U54" i="91"/>
  <c r="V29" i="93"/>
  <c r="W30" i="93"/>
  <c r="W41" i="93"/>
  <c r="W45" i="93"/>
  <c r="W50" i="93"/>
  <c r="W54" i="93"/>
  <c r="V60" i="93"/>
  <c r="W32" i="94"/>
  <c r="W44" i="94"/>
  <c r="W48" i="94"/>
  <c r="W53" i="94"/>
  <c r="W57" i="94"/>
  <c r="W66" i="94"/>
  <c r="W92" i="94"/>
  <c r="W96" i="94"/>
  <c r="W31" i="95"/>
  <c r="W62" i="95"/>
  <c r="W82" i="95"/>
  <c r="W88" i="95"/>
  <c r="W50" i="96"/>
  <c r="W56" i="96"/>
  <c r="W108" i="96"/>
  <c r="W20" i="96" s="1"/>
  <c r="U108" i="96" s="1"/>
  <c r="E20" i="96" s="1"/>
  <c r="W29" i="97"/>
  <c r="W31" i="97"/>
  <c r="W87" i="97"/>
  <c r="W54" i="98"/>
  <c r="W57" i="98"/>
  <c r="W72" i="98"/>
  <c r="W88" i="98"/>
  <c r="W90" i="98"/>
  <c r="W44" i="99"/>
  <c r="W46" i="99"/>
  <c r="W48" i="99"/>
  <c r="W50" i="99"/>
  <c r="W53" i="99"/>
  <c r="W55" i="99"/>
  <c r="W57" i="99"/>
  <c r="W59" i="99"/>
  <c r="W58" i="100"/>
  <c r="W67" i="101"/>
  <c r="W55" i="96"/>
  <c r="W66" i="96"/>
  <c r="V30" i="97"/>
  <c r="W30" i="97"/>
  <c r="W32" i="97"/>
  <c r="W44" i="97"/>
  <c r="W46" i="97"/>
  <c r="W48" i="97"/>
  <c r="W50" i="97"/>
  <c r="W53" i="97"/>
  <c r="W55" i="97"/>
  <c r="W57" i="97"/>
  <c r="W59" i="97"/>
  <c r="W89" i="97"/>
  <c r="W92" i="97"/>
  <c r="W94" i="97"/>
  <c r="W96" i="97"/>
  <c r="W29" i="98"/>
  <c r="W59" i="98"/>
  <c r="U69" i="98"/>
  <c r="W93" i="98"/>
  <c r="W66" i="99"/>
  <c r="W68" i="99"/>
  <c r="W83" i="99"/>
  <c r="W44" i="100"/>
  <c r="W65" i="102"/>
  <c r="U96" i="102"/>
  <c r="U39" i="91"/>
  <c r="W39" i="91"/>
  <c r="U43" i="91"/>
  <c r="W43" i="91"/>
  <c r="U48" i="91"/>
  <c r="W48" i="91"/>
  <c r="U52" i="91"/>
  <c r="W52" i="91"/>
  <c r="U57" i="91"/>
  <c r="W57" i="91"/>
  <c r="U29" i="93"/>
  <c r="E17" i="93" s="1"/>
  <c r="W39" i="93"/>
  <c r="W43" i="93"/>
  <c r="W48" i="93"/>
  <c r="W52" i="93"/>
  <c r="W57" i="93"/>
  <c r="W46" i="94"/>
  <c r="W50" i="94"/>
  <c r="W55" i="94"/>
  <c r="W59" i="94"/>
  <c r="W68" i="94"/>
  <c r="U69" i="94"/>
  <c r="W72" i="94"/>
  <c r="U73" i="94"/>
  <c r="W94" i="94"/>
  <c r="U94" i="94"/>
  <c r="W108" i="94"/>
  <c r="W29" i="95"/>
  <c r="U30" i="95"/>
  <c r="W35" i="95"/>
  <c r="W64" i="95"/>
  <c r="W71" i="95"/>
  <c r="W86" i="95"/>
  <c r="W90" i="95"/>
  <c r="U91" i="95"/>
  <c r="W35" i="96"/>
  <c r="W47" i="96"/>
  <c r="W49" i="96"/>
  <c r="W59" i="96"/>
  <c r="W68" i="96"/>
  <c r="W72" i="96"/>
  <c r="W93" i="96"/>
  <c r="W71" i="97"/>
  <c r="W81" i="97"/>
  <c r="W35" i="98"/>
  <c r="W45" i="98"/>
  <c r="W48" i="98"/>
  <c r="W62" i="98"/>
  <c r="W82" i="98"/>
  <c r="W19" i="98" s="1"/>
  <c r="W86" i="98"/>
  <c r="W96" i="98"/>
  <c r="W89" i="99"/>
  <c r="V105" i="99"/>
  <c r="W105" i="99"/>
  <c r="W20" i="99" s="1"/>
  <c r="W48" i="100"/>
  <c r="W60" i="100"/>
  <c r="W81" i="100"/>
  <c r="W71" i="101"/>
  <c r="W84" i="90"/>
  <c r="W20" i="90" s="1"/>
  <c r="U87" i="90" s="1"/>
  <c r="E20" i="90" s="1"/>
  <c r="W59" i="92"/>
  <c r="W84" i="92"/>
  <c r="W20" i="92" s="1"/>
  <c r="U87" i="92" s="1"/>
  <c r="E20" i="92" s="1"/>
  <c r="W30" i="94"/>
  <c r="W34" i="94"/>
  <c r="W91" i="94"/>
  <c r="W105" i="94"/>
  <c r="W20" i="94" s="1"/>
  <c r="U108" i="94" s="1"/>
  <c r="E20" i="94" s="1"/>
  <c r="W69" i="95"/>
  <c r="W33" i="96"/>
  <c r="W60" i="96"/>
  <c r="W65" i="96"/>
  <c r="W92" i="96"/>
  <c r="W96" i="96"/>
  <c r="W62" i="97"/>
  <c r="W70" i="97"/>
  <c r="W82" i="97"/>
  <c r="W88" i="97"/>
  <c r="W46" i="98"/>
  <c r="W58" i="98"/>
  <c r="W63" i="98"/>
  <c r="W68" i="98"/>
  <c r="W70" i="98"/>
  <c r="W108" i="98"/>
  <c r="W20" i="98" s="1"/>
  <c r="U108" i="98" s="1"/>
  <c r="E20" i="98" s="1"/>
  <c r="W70" i="99"/>
  <c r="W81" i="99"/>
  <c r="W92" i="99"/>
  <c r="W94" i="99"/>
  <c r="W96" i="99"/>
  <c r="W46" i="100"/>
  <c r="W55" i="100"/>
  <c r="W63" i="100"/>
  <c r="W65" i="100"/>
  <c r="W67" i="100"/>
  <c r="W71" i="100"/>
  <c r="W87" i="100"/>
  <c r="W63" i="96"/>
  <c r="W67" i="96"/>
  <c r="W94" i="96"/>
  <c r="W35" i="97"/>
  <c r="W64" i="97"/>
  <c r="W86" i="97"/>
  <c r="W90" i="97"/>
  <c r="U91" i="97"/>
  <c r="U105" i="97"/>
  <c r="E20" i="97" s="1"/>
  <c r="W32" i="98"/>
  <c r="U33" i="98"/>
  <c r="W49" i="98"/>
  <c r="W55" i="98"/>
  <c r="W92" i="98"/>
  <c r="W87" i="99"/>
  <c r="W50" i="100"/>
  <c r="W33" i="97"/>
  <c r="W73" i="97"/>
  <c r="W97" i="97"/>
  <c r="W30" i="98"/>
  <c r="W34" i="98"/>
  <c r="W89" i="98"/>
  <c r="W29" i="99"/>
  <c r="W35" i="99"/>
  <c r="W64" i="99"/>
  <c r="W71" i="99"/>
  <c r="W86" i="99"/>
  <c r="W90" i="99"/>
  <c r="W43" i="100"/>
  <c r="W47" i="100"/>
  <c r="W51" i="100"/>
  <c r="W56" i="100"/>
  <c r="W89" i="100"/>
  <c r="W92" i="100"/>
  <c r="W94" i="100"/>
  <c r="W96" i="100"/>
  <c r="W29" i="101"/>
  <c r="W32" i="101"/>
  <c r="W44" i="101"/>
  <c r="W46" i="101"/>
  <c r="W48" i="101"/>
  <c r="W50" i="101"/>
  <c r="W53" i="101"/>
  <c r="W55" i="101"/>
  <c r="W57" i="101"/>
  <c r="W59" i="101"/>
  <c r="W92" i="101"/>
  <c r="V30" i="102"/>
  <c r="W30" i="102"/>
  <c r="W32" i="102"/>
  <c r="U97" i="98"/>
  <c r="V105" i="98"/>
  <c r="W31" i="99"/>
  <c r="U34" i="99"/>
  <c r="W62" i="99"/>
  <c r="W82" i="99"/>
  <c r="W88" i="99"/>
  <c r="U108" i="99"/>
  <c r="E20" i="99" s="1"/>
  <c r="W32" i="100"/>
  <c r="U33" i="100"/>
  <c r="W45" i="100"/>
  <c r="W49" i="100"/>
  <c r="W54" i="100"/>
  <c r="W62" i="100"/>
  <c r="W68" i="100"/>
  <c r="W72" i="100"/>
  <c r="W83" i="100"/>
  <c r="W108" i="100"/>
  <c r="W20" i="100" s="1"/>
  <c r="U108" i="100" s="1"/>
  <c r="V68" i="102"/>
  <c r="W68" i="102"/>
  <c r="W70" i="102"/>
  <c r="V72" i="102"/>
  <c r="W72" i="102"/>
  <c r="W81" i="102"/>
  <c r="W85" i="102"/>
  <c r="W87" i="102"/>
  <c r="W89" i="102"/>
  <c r="W93" i="102"/>
  <c r="W69" i="99"/>
  <c r="W66" i="100"/>
  <c r="W70" i="100"/>
  <c r="W82" i="100"/>
  <c r="W88" i="100"/>
  <c r="V68" i="101"/>
  <c r="W68" i="101"/>
  <c r="W70" i="101"/>
  <c r="V72" i="101"/>
  <c r="W72" i="101"/>
  <c r="W81" i="101"/>
  <c r="W85" i="101"/>
  <c r="W19" i="101" s="1"/>
  <c r="W87" i="101"/>
  <c r="W89" i="101"/>
  <c r="W94" i="101"/>
  <c r="U107" i="101"/>
  <c r="E20" i="101" s="1"/>
  <c r="W107" i="101"/>
  <c r="W20" i="101" s="1"/>
  <c r="W29" i="102"/>
  <c r="W31" i="102"/>
  <c r="W44" i="102"/>
  <c r="W46" i="102"/>
  <c r="W48" i="102"/>
  <c r="W50" i="102"/>
  <c r="W53" i="102"/>
  <c r="W55" i="102"/>
  <c r="W57" i="102"/>
  <c r="W59" i="102"/>
  <c r="W67" i="102"/>
  <c r="W71" i="102"/>
  <c r="W91" i="102"/>
  <c r="W86" i="100"/>
  <c r="W90" i="100"/>
  <c r="U91" i="100"/>
  <c r="U105" i="100"/>
  <c r="W31" i="101"/>
  <c r="W65" i="101"/>
  <c r="U68" i="101"/>
  <c r="U72" i="101"/>
  <c r="W95" i="102"/>
  <c r="W107" i="102"/>
  <c r="W73" i="100"/>
  <c r="W97" i="100"/>
  <c r="W30" i="101"/>
  <c r="W62" i="101"/>
  <c r="W66" i="101"/>
  <c r="W93" i="101"/>
  <c r="W35" i="102"/>
  <c r="W64" i="102"/>
  <c r="W94" i="102"/>
  <c r="W35" i="101"/>
  <c r="W64" i="101"/>
  <c r="W91" i="101"/>
  <c r="W95" i="101"/>
  <c r="U96" i="101"/>
  <c r="U34" i="102"/>
  <c r="W62" i="102"/>
  <c r="W66" i="102"/>
  <c r="W92" i="102"/>
  <c r="W33" i="102"/>
  <c r="W90" i="102"/>
  <c r="W104" i="102"/>
  <c r="U86" i="101" l="1"/>
  <c r="U80" i="101"/>
  <c r="U81" i="101"/>
  <c r="U88" i="101"/>
  <c r="U94" i="101"/>
  <c r="U85" i="101"/>
  <c r="U91" i="101"/>
  <c r="U82" i="101"/>
  <c r="U87" i="101"/>
  <c r="U89" i="101"/>
  <c r="U93" i="101"/>
  <c r="U92" i="101"/>
  <c r="U95" i="101"/>
  <c r="U89" i="96"/>
  <c r="U83" i="96"/>
  <c r="U90" i="96"/>
  <c r="U82" i="96"/>
  <c r="U93" i="96"/>
  <c r="U96" i="96"/>
  <c r="U95" i="96"/>
  <c r="U86" i="96"/>
  <c r="U81" i="96"/>
  <c r="U94" i="96"/>
  <c r="U92" i="96"/>
  <c r="U88" i="96"/>
  <c r="U87" i="96"/>
  <c r="U83" i="98"/>
  <c r="U94" i="98"/>
  <c r="U87" i="98"/>
  <c r="U81" i="98"/>
  <c r="U90" i="98"/>
  <c r="U82" i="98"/>
  <c r="U93" i="98"/>
  <c r="U86" i="98"/>
  <c r="U96" i="98"/>
  <c r="U95" i="98"/>
  <c r="U89" i="98"/>
  <c r="U92" i="98"/>
  <c r="U88" i="98"/>
  <c r="U60" i="90"/>
  <c r="U55" i="90"/>
  <c r="U51" i="90"/>
  <c r="U46" i="90"/>
  <c r="U42" i="90"/>
  <c r="U38" i="90"/>
  <c r="U48" i="90"/>
  <c r="U50" i="90"/>
  <c r="U44" i="90"/>
  <c r="U43" i="90"/>
  <c r="U40" i="90"/>
  <c r="U39" i="90"/>
  <c r="U49" i="90"/>
  <c r="U45" i="90"/>
  <c r="U41" i="90"/>
  <c r="U52" i="90"/>
  <c r="U53" i="90"/>
  <c r="U58" i="90"/>
  <c r="U57" i="90"/>
  <c r="U54" i="90"/>
  <c r="W18" i="101"/>
  <c r="W16" i="99"/>
  <c r="W17" i="99"/>
  <c r="E17" i="91"/>
  <c r="U88" i="94"/>
  <c r="U82" i="94"/>
  <c r="U89" i="94"/>
  <c r="U87" i="94"/>
  <c r="U83" i="94"/>
  <c r="U81" i="94"/>
  <c r="U92" i="94"/>
  <c r="U90" i="94"/>
  <c r="U95" i="94"/>
  <c r="U96" i="94"/>
  <c r="V57" i="93"/>
  <c r="V48" i="93"/>
  <c r="V39" i="93"/>
  <c r="V50" i="93"/>
  <c r="V41" i="93"/>
  <c r="V45" i="93"/>
  <c r="V43" i="93"/>
  <c r="V54" i="93"/>
  <c r="V52" i="93"/>
  <c r="V30" i="93"/>
  <c r="E16" i="93" s="1"/>
  <c r="V75" i="93"/>
  <c r="V68" i="93"/>
  <c r="V49" i="93"/>
  <c r="V38" i="93"/>
  <c r="V42" i="93"/>
  <c r="V46" i="93"/>
  <c r="V51" i="93"/>
  <c r="V55" i="93"/>
  <c r="V73" i="93"/>
  <c r="V44" i="93"/>
  <c r="V69" i="93"/>
  <c r="V87" i="93"/>
  <c r="V70" i="93"/>
  <c r="V76" i="93"/>
  <c r="V40" i="93"/>
  <c r="V58" i="93"/>
  <c r="U75" i="90"/>
  <c r="U69" i="90"/>
  <c r="U70" i="90"/>
  <c r="U76" i="90"/>
  <c r="U68" i="90"/>
  <c r="U73" i="90"/>
  <c r="U87" i="88"/>
  <c r="U81" i="88"/>
  <c r="U89" i="88"/>
  <c r="U83" i="88"/>
  <c r="U80" i="88"/>
  <c r="U84" i="88"/>
  <c r="U82" i="88"/>
  <c r="W16" i="87"/>
  <c r="U29" i="88"/>
  <c r="U30" i="88"/>
  <c r="W17" i="100"/>
  <c r="W16" i="100"/>
  <c r="W19" i="100"/>
  <c r="W18" i="98"/>
  <c r="U86" i="94"/>
  <c r="W18" i="97"/>
  <c r="W18" i="99"/>
  <c r="V53" i="93"/>
  <c r="W16" i="92"/>
  <c r="W17" i="92"/>
  <c r="W17" i="96"/>
  <c r="W16" i="96"/>
  <c r="U93" i="94"/>
  <c r="U69" i="92"/>
  <c r="U68" i="92"/>
  <c r="U70" i="92"/>
  <c r="W18" i="88"/>
  <c r="W16" i="88"/>
  <c r="E20" i="100"/>
  <c r="W18" i="102"/>
  <c r="W16" i="102"/>
  <c r="W17" i="102"/>
  <c r="W16" i="101"/>
  <c r="W17" i="101"/>
  <c r="W18" i="93"/>
  <c r="W16" i="98"/>
  <c r="W17" i="98"/>
  <c r="U55" i="91"/>
  <c r="U51" i="91"/>
  <c r="U46" i="91"/>
  <c r="U42" i="91"/>
  <c r="U38" i="91"/>
  <c r="U50" i="91"/>
  <c r="U45" i="91"/>
  <c r="U40" i="91"/>
  <c r="U44" i="91"/>
  <c r="U49" i="91"/>
  <c r="U53" i="91"/>
  <c r="U58" i="91"/>
  <c r="U41" i="91"/>
  <c r="U60" i="91"/>
  <c r="U30" i="91"/>
  <c r="W16" i="90"/>
  <c r="W17" i="95"/>
  <c r="W16" i="95"/>
  <c r="W19" i="87"/>
  <c r="W19" i="89"/>
  <c r="W19" i="102"/>
  <c r="W18" i="100"/>
  <c r="W19" i="99"/>
  <c r="W19" i="97"/>
  <c r="W16" i="97"/>
  <c r="W17" i="97"/>
  <c r="W19" i="93"/>
  <c r="W18" i="92"/>
  <c r="W16" i="91"/>
  <c r="W18" i="95"/>
  <c r="W16" i="94"/>
  <c r="W17" i="94"/>
  <c r="W19" i="95"/>
  <c r="W18" i="89"/>
  <c r="U73" i="91"/>
  <c r="E19" i="91" s="1"/>
  <c r="W18" i="94"/>
  <c r="W20" i="102"/>
  <c r="U107" i="102" s="1"/>
  <c r="E20" i="102" s="1"/>
  <c r="W18" i="96"/>
  <c r="W16" i="89"/>
  <c r="W17" i="89"/>
  <c r="W18" i="87"/>
  <c r="U75" i="91"/>
  <c r="V66" i="88" l="1"/>
  <c r="V62" i="88"/>
  <c r="V58" i="88"/>
  <c r="V53" i="88"/>
  <c r="V49" i="88"/>
  <c r="V45" i="88"/>
  <c r="V41" i="88"/>
  <c r="V30" i="88"/>
  <c r="V56" i="88"/>
  <c r="V82" i="88"/>
  <c r="V100" i="88"/>
  <c r="V39" i="88"/>
  <c r="V43" i="88"/>
  <c r="V60" i="88"/>
  <c r="V64" i="88"/>
  <c r="V87" i="88"/>
  <c r="V48" i="88"/>
  <c r="V65" i="88"/>
  <c r="V38" i="88"/>
  <c r="V54" i="88"/>
  <c r="V59" i="88"/>
  <c r="V80" i="88"/>
  <c r="V81" i="88"/>
  <c r="V44" i="88"/>
  <c r="V61" i="88"/>
  <c r="V51" i="88"/>
  <c r="V46" i="88"/>
  <c r="V72" i="88"/>
  <c r="V84" i="88"/>
  <c r="V67" i="88"/>
  <c r="V47" i="88"/>
  <c r="V40" i="88"/>
  <c r="V57" i="88"/>
  <c r="V89" i="88"/>
  <c r="V69" i="88"/>
  <c r="V83" i="88"/>
  <c r="V29" i="88"/>
  <c r="V70" i="88"/>
  <c r="V42" i="88"/>
  <c r="V52" i="88"/>
  <c r="V63" i="88"/>
  <c r="V50" i="88"/>
  <c r="U29" i="92"/>
  <c r="U30" i="92"/>
  <c r="U67" i="97"/>
  <c r="U63" i="97"/>
  <c r="U58" i="97"/>
  <c r="U54" i="97"/>
  <c r="U49" i="97"/>
  <c r="U45" i="97"/>
  <c r="U59" i="97"/>
  <c r="U57" i="97"/>
  <c r="U55" i="97"/>
  <c r="U53" i="97"/>
  <c r="U50" i="97"/>
  <c r="U48" i="97"/>
  <c r="U46" i="97"/>
  <c r="U44" i="97"/>
  <c r="U66" i="97"/>
  <c r="U64" i="97"/>
  <c r="U68" i="97"/>
  <c r="U43" i="97"/>
  <c r="U51" i="97"/>
  <c r="U60" i="97"/>
  <c r="U65" i="97"/>
  <c r="U72" i="97"/>
  <c r="U70" i="97"/>
  <c r="U71" i="97"/>
  <c r="U47" i="97"/>
  <c r="U62" i="97"/>
  <c r="U56" i="97"/>
  <c r="V88" i="100"/>
  <c r="V82" i="100"/>
  <c r="V62" i="100"/>
  <c r="V86" i="100"/>
  <c r="V70" i="100"/>
  <c r="V66" i="100"/>
  <c r="V54" i="100"/>
  <c r="V45" i="100"/>
  <c r="V49" i="100"/>
  <c r="V57" i="100"/>
  <c r="V56" i="100"/>
  <c r="V90" i="100"/>
  <c r="V51" i="100"/>
  <c r="V47" i="100"/>
  <c r="V43" i="100"/>
  <c r="V32" i="100"/>
  <c r="V44" i="100"/>
  <c r="V48" i="100"/>
  <c r="V55" i="100"/>
  <c r="V50" i="100"/>
  <c r="V29" i="100"/>
  <c r="V59" i="100"/>
  <c r="V93" i="100"/>
  <c r="V53" i="100"/>
  <c r="V60" i="100"/>
  <c r="V81" i="100"/>
  <c r="V46" i="100"/>
  <c r="V63" i="100"/>
  <c r="V94" i="100"/>
  <c r="V31" i="100"/>
  <c r="V72" i="100"/>
  <c r="V83" i="100"/>
  <c r="V108" i="100"/>
  <c r="V95" i="100"/>
  <c r="V58" i="100"/>
  <c r="V67" i="100"/>
  <c r="V87" i="100"/>
  <c r="V65" i="100"/>
  <c r="V71" i="100"/>
  <c r="V35" i="100"/>
  <c r="V89" i="100"/>
  <c r="V96" i="100"/>
  <c r="V68" i="100"/>
  <c r="V92" i="100"/>
  <c r="V64" i="100"/>
  <c r="V70" i="87"/>
  <c r="V74" i="87"/>
  <c r="V79" i="87"/>
  <c r="V68" i="87"/>
  <c r="V64" i="87"/>
  <c r="V60" i="87"/>
  <c r="V56" i="87"/>
  <c r="V47" i="87"/>
  <c r="V39" i="87"/>
  <c r="V51" i="87"/>
  <c r="V43" i="87"/>
  <c r="V59" i="87"/>
  <c r="V92" i="87"/>
  <c r="V44" i="87"/>
  <c r="V69" i="87"/>
  <c r="V49" i="87"/>
  <c r="V66" i="87"/>
  <c r="V110" i="87"/>
  <c r="V77" i="87"/>
  <c r="V48" i="87"/>
  <c r="V46" i="87"/>
  <c r="V50" i="87"/>
  <c r="V54" i="87"/>
  <c r="V71" i="87"/>
  <c r="V29" i="87"/>
  <c r="V57" i="87"/>
  <c r="V80" i="87"/>
  <c r="V41" i="87"/>
  <c r="V53" i="87"/>
  <c r="V76" i="87"/>
  <c r="V97" i="87"/>
  <c r="V73" i="87"/>
  <c r="V72" i="87"/>
  <c r="V99" i="87"/>
  <c r="V40" i="87"/>
  <c r="V52" i="87"/>
  <c r="V38" i="87"/>
  <c r="V42" i="87"/>
  <c r="V67" i="87"/>
  <c r="V61" i="87"/>
  <c r="V58" i="87"/>
  <c r="V75" i="87"/>
  <c r="V90" i="87"/>
  <c r="V94" i="87"/>
  <c r="V65" i="87"/>
  <c r="V45" i="87"/>
  <c r="V91" i="87"/>
  <c r="V63" i="87"/>
  <c r="V82" i="87"/>
  <c r="V93" i="87"/>
  <c r="V30" i="87"/>
  <c r="V62" i="87"/>
  <c r="E19" i="94"/>
  <c r="U32" i="99"/>
  <c r="U35" i="99"/>
  <c r="U29" i="99"/>
  <c r="U31" i="99"/>
  <c r="E19" i="98"/>
  <c r="E19" i="96"/>
  <c r="E19" i="101"/>
  <c r="U73" i="87"/>
  <c r="U59" i="87"/>
  <c r="U54" i="87"/>
  <c r="U46" i="87"/>
  <c r="U42" i="87"/>
  <c r="U82" i="87"/>
  <c r="U77" i="87"/>
  <c r="U67" i="87"/>
  <c r="U63" i="87"/>
  <c r="U50" i="87"/>
  <c r="U38" i="87"/>
  <c r="U65" i="87"/>
  <c r="U45" i="87"/>
  <c r="U58" i="87"/>
  <c r="U66" i="87"/>
  <c r="U48" i="87"/>
  <c r="U52" i="87"/>
  <c r="U64" i="87"/>
  <c r="U53" i="87"/>
  <c r="U75" i="87"/>
  <c r="U70" i="87"/>
  <c r="U44" i="87"/>
  <c r="U69" i="87"/>
  <c r="U76" i="87"/>
  <c r="U40" i="87"/>
  <c r="U60" i="87"/>
  <c r="U72" i="87"/>
  <c r="U57" i="87"/>
  <c r="U62" i="87"/>
  <c r="U47" i="87"/>
  <c r="U51" i="87"/>
  <c r="U56" i="87"/>
  <c r="U71" i="87"/>
  <c r="U49" i="87"/>
  <c r="U80" i="87"/>
  <c r="U79" i="87"/>
  <c r="U43" i="87"/>
  <c r="U68" i="87"/>
  <c r="U74" i="87"/>
  <c r="U61" i="87"/>
  <c r="U39" i="87"/>
  <c r="U41" i="87"/>
  <c r="U93" i="95"/>
  <c r="U96" i="95"/>
  <c r="U94" i="95"/>
  <c r="U92" i="95"/>
  <c r="U81" i="95"/>
  <c r="U89" i="95"/>
  <c r="U90" i="95"/>
  <c r="U88" i="95"/>
  <c r="U87" i="95"/>
  <c r="U86" i="95"/>
  <c r="U95" i="95"/>
  <c r="U82" i="95"/>
  <c r="U83" i="95"/>
  <c r="V50" i="91"/>
  <c r="V41" i="91"/>
  <c r="V52" i="91"/>
  <c r="V43" i="91"/>
  <c r="V54" i="91"/>
  <c r="V30" i="91"/>
  <c r="V57" i="91"/>
  <c r="V39" i="91"/>
  <c r="V48" i="91"/>
  <c r="V45" i="91"/>
  <c r="V70" i="91"/>
  <c r="V87" i="91"/>
  <c r="V40" i="91"/>
  <c r="V58" i="91"/>
  <c r="V76" i="91"/>
  <c r="V68" i="91"/>
  <c r="V29" i="91"/>
  <c r="V53" i="91"/>
  <c r="V60" i="91"/>
  <c r="V75" i="91"/>
  <c r="V73" i="91"/>
  <c r="V49" i="91"/>
  <c r="V38" i="91"/>
  <c r="V42" i="91"/>
  <c r="V46" i="91"/>
  <c r="V51" i="91"/>
  <c r="V55" i="91"/>
  <c r="V44" i="91"/>
  <c r="V69" i="91"/>
  <c r="V86" i="97"/>
  <c r="V64" i="97"/>
  <c r="V82" i="97"/>
  <c r="V62" i="97"/>
  <c r="V90" i="97"/>
  <c r="V70" i="97"/>
  <c r="V35" i="97"/>
  <c r="V88" i="97"/>
  <c r="V108" i="97"/>
  <c r="V87" i="97"/>
  <c r="V44" i="97"/>
  <c r="V48" i="97"/>
  <c r="V53" i="97"/>
  <c r="V57" i="97"/>
  <c r="V94" i="97"/>
  <c r="V71" i="97"/>
  <c r="V51" i="97"/>
  <c r="V95" i="97"/>
  <c r="V49" i="97"/>
  <c r="V58" i="97"/>
  <c r="V93" i="97"/>
  <c r="V68" i="97"/>
  <c r="V31" i="97"/>
  <c r="V89" i="97"/>
  <c r="V56" i="97"/>
  <c r="V65" i="97"/>
  <c r="V29" i="97"/>
  <c r="V32" i="97"/>
  <c r="V46" i="97"/>
  <c r="V50" i="97"/>
  <c r="V55" i="97"/>
  <c r="V59" i="97"/>
  <c r="V92" i="97"/>
  <c r="V96" i="97"/>
  <c r="V43" i="97"/>
  <c r="V60" i="97"/>
  <c r="V45" i="97"/>
  <c r="V83" i="97"/>
  <c r="V63" i="97"/>
  <c r="V72" i="97"/>
  <c r="V47" i="97"/>
  <c r="V66" i="97"/>
  <c r="V54" i="97"/>
  <c r="V67" i="97"/>
  <c r="V81" i="97"/>
  <c r="U86" i="102"/>
  <c r="U80" i="102"/>
  <c r="U91" i="102"/>
  <c r="U94" i="102"/>
  <c r="U92" i="102"/>
  <c r="U87" i="102"/>
  <c r="U81" i="102"/>
  <c r="U85" i="102"/>
  <c r="U93" i="102"/>
  <c r="U95" i="102"/>
  <c r="U82" i="102"/>
  <c r="U88" i="102"/>
  <c r="U89" i="102"/>
  <c r="U32" i="95"/>
  <c r="U35" i="95"/>
  <c r="U29" i="95"/>
  <c r="U31" i="95"/>
  <c r="E18" i="91"/>
  <c r="U32" i="101"/>
  <c r="U29" i="101"/>
  <c r="U35" i="101"/>
  <c r="U31" i="101"/>
  <c r="U69" i="102"/>
  <c r="U58" i="102"/>
  <c r="U54" i="102"/>
  <c r="U49" i="102"/>
  <c r="U70" i="102"/>
  <c r="U43" i="102"/>
  <c r="U60" i="102"/>
  <c r="U50" i="102"/>
  <c r="U59" i="102"/>
  <c r="U64" i="102"/>
  <c r="U45" i="102"/>
  <c r="U65" i="102"/>
  <c r="U47" i="102"/>
  <c r="U67" i="102"/>
  <c r="U71" i="102"/>
  <c r="U44" i="102"/>
  <c r="U53" i="102"/>
  <c r="U62" i="102"/>
  <c r="U66" i="102"/>
  <c r="U48" i="102"/>
  <c r="U55" i="102"/>
  <c r="U51" i="102"/>
  <c r="U56" i="102"/>
  <c r="U57" i="102"/>
  <c r="U46" i="102"/>
  <c r="U63" i="102"/>
  <c r="U70" i="88"/>
  <c r="U52" i="88"/>
  <c r="U65" i="88"/>
  <c r="U48" i="88"/>
  <c r="U57" i="88"/>
  <c r="U40" i="88"/>
  <c r="U61" i="88"/>
  <c r="U44" i="88"/>
  <c r="U63" i="88"/>
  <c r="U50" i="88"/>
  <c r="U42" i="88"/>
  <c r="U51" i="88"/>
  <c r="U53" i="88"/>
  <c r="U47" i="88"/>
  <c r="U39" i="88"/>
  <c r="U49" i="88"/>
  <c r="U66" i="88"/>
  <c r="U60" i="88"/>
  <c r="U56" i="88"/>
  <c r="U43" i="88"/>
  <c r="U38" i="88"/>
  <c r="U54" i="88"/>
  <c r="U59" i="88"/>
  <c r="U69" i="88"/>
  <c r="U45" i="88"/>
  <c r="U62" i="88"/>
  <c r="U46" i="88"/>
  <c r="U58" i="88"/>
  <c r="U64" i="88"/>
  <c r="U72" i="88"/>
  <c r="U67" i="88"/>
  <c r="U41" i="88"/>
  <c r="V39" i="92"/>
  <c r="V48" i="92"/>
  <c r="V57" i="92"/>
  <c r="V75" i="92"/>
  <c r="V38" i="92"/>
  <c r="V42" i="92"/>
  <c r="V46" i="92"/>
  <c r="V51" i="92"/>
  <c r="V55" i="92"/>
  <c r="V30" i="92"/>
  <c r="V45" i="92"/>
  <c r="V54" i="92"/>
  <c r="V76" i="92"/>
  <c r="V73" i="92"/>
  <c r="V69" i="92"/>
  <c r="V68" i="92"/>
  <c r="V43" i="92"/>
  <c r="V52" i="92"/>
  <c r="V29" i="92"/>
  <c r="V40" i="92"/>
  <c r="V44" i="92"/>
  <c r="V49" i="92"/>
  <c r="V53" i="92"/>
  <c r="V58" i="92"/>
  <c r="V60" i="92"/>
  <c r="V87" i="92"/>
  <c r="V50" i="92"/>
  <c r="V41" i="92"/>
  <c r="V70" i="92"/>
  <c r="U31" i="100"/>
  <c r="U29" i="100"/>
  <c r="U35" i="100"/>
  <c r="U32" i="100"/>
  <c r="E19" i="90"/>
  <c r="V90" i="99"/>
  <c r="V35" i="99"/>
  <c r="V31" i="99"/>
  <c r="V86" i="99"/>
  <c r="V64" i="99"/>
  <c r="V29" i="99"/>
  <c r="V88" i="99"/>
  <c r="V62" i="99"/>
  <c r="V82" i="99"/>
  <c r="V71" i="99"/>
  <c r="V46" i="99"/>
  <c r="V50" i="99"/>
  <c r="V55" i="99"/>
  <c r="V59" i="99"/>
  <c r="V32" i="99"/>
  <c r="V49" i="99"/>
  <c r="V47" i="99"/>
  <c r="V56" i="99"/>
  <c r="V72" i="99"/>
  <c r="V68" i="99"/>
  <c r="V83" i="99"/>
  <c r="V94" i="99"/>
  <c r="V54" i="99"/>
  <c r="V93" i="99"/>
  <c r="V44" i="99"/>
  <c r="V48" i="99"/>
  <c r="V53" i="99"/>
  <c r="V57" i="99"/>
  <c r="V81" i="99"/>
  <c r="V63" i="99"/>
  <c r="V108" i="99"/>
  <c r="V66" i="99"/>
  <c r="V70" i="99"/>
  <c r="V51" i="99"/>
  <c r="V65" i="99"/>
  <c r="V96" i="99"/>
  <c r="V45" i="99"/>
  <c r="V67" i="99"/>
  <c r="V95" i="99"/>
  <c r="V89" i="99"/>
  <c r="V92" i="99"/>
  <c r="V87" i="99"/>
  <c r="V58" i="99"/>
  <c r="V43" i="99"/>
  <c r="V60" i="99"/>
  <c r="E18" i="90"/>
  <c r="U30" i="89"/>
  <c r="U29" i="89"/>
  <c r="U71" i="94"/>
  <c r="U60" i="94"/>
  <c r="U64" i="94"/>
  <c r="U62" i="94"/>
  <c r="U63" i="94"/>
  <c r="U56" i="94"/>
  <c r="U72" i="94"/>
  <c r="U45" i="94"/>
  <c r="U65" i="94"/>
  <c r="U70" i="94"/>
  <c r="U47" i="94"/>
  <c r="U48" i="94"/>
  <c r="U57" i="94"/>
  <c r="U50" i="94"/>
  <c r="U59" i="94"/>
  <c r="U67" i="94"/>
  <c r="U43" i="94"/>
  <c r="U51" i="94"/>
  <c r="U58" i="94"/>
  <c r="U53" i="94"/>
  <c r="U68" i="94"/>
  <c r="U54" i="94"/>
  <c r="U44" i="94"/>
  <c r="U55" i="94"/>
  <c r="U49" i="94"/>
  <c r="U46" i="94"/>
  <c r="U66" i="94"/>
  <c r="U29" i="94"/>
  <c r="U35" i="94"/>
  <c r="U32" i="94"/>
  <c r="U31" i="94"/>
  <c r="U49" i="92"/>
  <c r="U42" i="92"/>
  <c r="U38" i="92"/>
  <c r="U58" i="92"/>
  <c r="U55" i="92"/>
  <c r="U53" i="92"/>
  <c r="U51" i="92"/>
  <c r="U46" i="92"/>
  <c r="U44" i="92"/>
  <c r="U40" i="92"/>
  <c r="U60" i="92"/>
  <c r="U41" i="92"/>
  <c r="U43" i="92"/>
  <c r="U50" i="92"/>
  <c r="U52" i="92"/>
  <c r="U57" i="92"/>
  <c r="U48" i="92"/>
  <c r="U54" i="92"/>
  <c r="U39" i="92"/>
  <c r="U45" i="92"/>
  <c r="U93" i="97"/>
  <c r="U96" i="97"/>
  <c r="U94" i="97"/>
  <c r="U92" i="97"/>
  <c r="U89" i="97"/>
  <c r="U82" i="97"/>
  <c r="U90" i="97"/>
  <c r="U95" i="97"/>
  <c r="U83" i="97"/>
  <c r="U81" i="97"/>
  <c r="U88" i="97"/>
  <c r="U87" i="97"/>
  <c r="U86" i="97"/>
  <c r="U68" i="89"/>
  <c r="U73" i="89"/>
  <c r="U69" i="89"/>
  <c r="U70" i="89"/>
  <c r="U76" i="89"/>
  <c r="U75" i="89"/>
  <c r="V55" i="90"/>
  <c r="V38" i="90"/>
  <c r="V52" i="90"/>
  <c r="V42" i="90"/>
  <c r="V73" i="90"/>
  <c r="V51" i="90"/>
  <c r="V43" i="90"/>
  <c r="V60" i="90"/>
  <c r="V57" i="90"/>
  <c r="V46" i="90"/>
  <c r="V39" i="90"/>
  <c r="V40" i="90"/>
  <c r="V49" i="90"/>
  <c r="V68" i="90"/>
  <c r="V76" i="90"/>
  <c r="V54" i="90"/>
  <c r="V87" i="90"/>
  <c r="V48" i="90"/>
  <c r="V50" i="90"/>
  <c r="V29" i="90"/>
  <c r="V69" i="90"/>
  <c r="V58" i="90"/>
  <c r="V53" i="90"/>
  <c r="V70" i="90"/>
  <c r="V30" i="90"/>
  <c r="V45" i="90"/>
  <c r="V41" i="90"/>
  <c r="V44" i="90"/>
  <c r="V75" i="90"/>
  <c r="U31" i="98"/>
  <c r="U35" i="98"/>
  <c r="U29" i="98"/>
  <c r="U32" i="98"/>
  <c r="V93" i="101"/>
  <c r="V35" i="101"/>
  <c r="V64" i="101"/>
  <c r="V31" i="101"/>
  <c r="V91" i="101"/>
  <c r="V62" i="101"/>
  <c r="V95" i="101"/>
  <c r="V66" i="101"/>
  <c r="V71" i="101"/>
  <c r="V32" i="101"/>
  <c r="V46" i="101"/>
  <c r="V50" i="101"/>
  <c r="V55" i="101"/>
  <c r="V59" i="101"/>
  <c r="V92" i="101"/>
  <c r="V70" i="101"/>
  <c r="V81" i="101"/>
  <c r="V87" i="101"/>
  <c r="V47" i="101"/>
  <c r="V82" i="101"/>
  <c r="V69" i="101"/>
  <c r="V107" i="101"/>
  <c r="V51" i="101"/>
  <c r="V88" i="101"/>
  <c r="V45" i="101"/>
  <c r="V54" i="101"/>
  <c r="V63" i="101"/>
  <c r="V80" i="101"/>
  <c r="V67" i="101"/>
  <c r="V53" i="101"/>
  <c r="V94" i="101"/>
  <c r="V43" i="101"/>
  <c r="V48" i="101"/>
  <c r="V89" i="101"/>
  <c r="V65" i="101"/>
  <c r="V56" i="101"/>
  <c r="V58" i="101"/>
  <c r="V86" i="101"/>
  <c r="V44" i="101"/>
  <c r="V85" i="101"/>
  <c r="V60" i="101"/>
  <c r="V29" i="101"/>
  <c r="V57" i="101"/>
  <c r="V49" i="101"/>
  <c r="V53" i="96"/>
  <c r="V44" i="96"/>
  <c r="V96" i="96"/>
  <c r="V63" i="96"/>
  <c r="V94" i="96"/>
  <c r="V60" i="96"/>
  <c r="V50" i="96"/>
  <c r="V92" i="96"/>
  <c r="V67" i="96"/>
  <c r="V47" i="96"/>
  <c r="V65" i="96"/>
  <c r="V43" i="96"/>
  <c r="V32" i="96"/>
  <c r="V45" i="96"/>
  <c r="V55" i="96"/>
  <c r="V59" i="96"/>
  <c r="V64" i="96"/>
  <c r="V81" i="96"/>
  <c r="V48" i="96"/>
  <c r="V89" i="96"/>
  <c r="V88" i="96"/>
  <c r="V31" i="96"/>
  <c r="V51" i="96"/>
  <c r="V49" i="96"/>
  <c r="V35" i="96"/>
  <c r="V56" i="96"/>
  <c r="V93" i="96"/>
  <c r="V87" i="96"/>
  <c r="V57" i="96"/>
  <c r="V90" i="96"/>
  <c r="V71" i="96"/>
  <c r="V95" i="96"/>
  <c r="V29" i="96"/>
  <c r="V46" i="96"/>
  <c r="V82" i="96"/>
  <c r="V58" i="96"/>
  <c r="V66" i="96"/>
  <c r="V72" i="96"/>
  <c r="V62" i="96"/>
  <c r="V83" i="96"/>
  <c r="V86" i="96"/>
  <c r="V108" i="96"/>
  <c r="V54" i="96"/>
  <c r="V68" i="96"/>
  <c r="V70" i="96"/>
  <c r="U71" i="98"/>
  <c r="U51" i="98"/>
  <c r="U65" i="98"/>
  <c r="U60" i="98"/>
  <c r="U43" i="98"/>
  <c r="U56" i="98"/>
  <c r="U62" i="98"/>
  <c r="U47" i="98"/>
  <c r="U55" i="98"/>
  <c r="U57" i="98"/>
  <c r="U72" i="98"/>
  <c r="U59" i="98"/>
  <c r="U48" i="98"/>
  <c r="U46" i="98"/>
  <c r="U68" i="98"/>
  <c r="U50" i="98"/>
  <c r="U58" i="98"/>
  <c r="U53" i="98"/>
  <c r="U66" i="98"/>
  <c r="U67" i="98"/>
  <c r="U49" i="98"/>
  <c r="U70" i="98"/>
  <c r="U54" i="98"/>
  <c r="U64" i="98"/>
  <c r="U45" i="98"/>
  <c r="U63" i="98"/>
  <c r="U44" i="98"/>
  <c r="U69" i="101"/>
  <c r="U63" i="101"/>
  <c r="U58" i="101"/>
  <c r="U54" i="101"/>
  <c r="U49" i="101"/>
  <c r="U45" i="101"/>
  <c r="U59" i="101"/>
  <c r="U57" i="101"/>
  <c r="U55" i="101"/>
  <c r="U53" i="101"/>
  <c r="U48" i="101"/>
  <c r="U43" i="101"/>
  <c r="U51" i="101"/>
  <c r="U60" i="101"/>
  <c r="U50" i="101"/>
  <c r="U70" i="101"/>
  <c r="U62" i="101"/>
  <c r="U67" i="101"/>
  <c r="U71" i="101"/>
  <c r="U65" i="101"/>
  <c r="U66" i="101"/>
  <c r="U56" i="101"/>
  <c r="U44" i="101"/>
  <c r="U46" i="101"/>
  <c r="U47" i="101"/>
  <c r="U64" i="101"/>
  <c r="V70" i="89"/>
  <c r="V75" i="89"/>
  <c r="V58" i="89"/>
  <c r="V40" i="89"/>
  <c r="V69" i="89"/>
  <c r="V44" i="89"/>
  <c r="V53" i="89"/>
  <c r="V29" i="89"/>
  <c r="V49" i="89"/>
  <c r="V50" i="89"/>
  <c r="V73" i="89"/>
  <c r="V43" i="89"/>
  <c r="V45" i="89"/>
  <c r="V51" i="89"/>
  <c r="V54" i="89"/>
  <c r="V60" i="89"/>
  <c r="V39" i="89"/>
  <c r="V57" i="89"/>
  <c r="V68" i="89"/>
  <c r="V76" i="89"/>
  <c r="V55" i="89"/>
  <c r="V87" i="89"/>
  <c r="V52" i="89"/>
  <c r="V38" i="89"/>
  <c r="V48" i="89"/>
  <c r="V46" i="89"/>
  <c r="V30" i="89"/>
  <c r="V41" i="89"/>
  <c r="V42" i="89"/>
  <c r="V108" i="94"/>
  <c r="V92" i="94"/>
  <c r="V59" i="94"/>
  <c r="V50" i="94"/>
  <c r="V94" i="94"/>
  <c r="V66" i="94"/>
  <c r="V53" i="94"/>
  <c r="V44" i="94"/>
  <c r="V46" i="94"/>
  <c r="V96" i="94"/>
  <c r="V32" i="94"/>
  <c r="V68" i="94"/>
  <c r="V48" i="94"/>
  <c r="V57" i="94"/>
  <c r="V72" i="94"/>
  <c r="V55" i="94"/>
  <c r="V54" i="94"/>
  <c r="V95" i="94"/>
  <c r="V29" i="94"/>
  <c r="V49" i="94"/>
  <c r="V83" i="94"/>
  <c r="V89" i="94"/>
  <c r="V31" i="94"/>
  <c r="V88" i="94"/>
  <c r="V60" i="94"/>
  <c r="V93" i="94"/>
  <c r="V56" i="94"/>
  <c r="V86" i="94"/>
  <c r="V45" i="94"/>
  <c r="V64" i="94"/>
  <c r="V62" i="94"/>
  <c r="V65" i="94"/>
  <c r="V63" i="94"/>
  <c r="V47" i="94"/>
  <c r="V81" i="94"/>
  <c r="V87" i="94"/>
  <c r="V90" i="94"/>
  <c r="V71" i="94"/>
  <c r="V82" i="94"/>
  <c r="V58" i="94"/>
  <c r="V70" i="94"/>
  <c r="V35" i="94"/>
  <c r="V43" i="94"/>
  <c r="V67" i="94"/>
  <c r="V51" i="94"/>
  <c r="U69" i="93"/>
  <c r="U76" i="93"/>
  <c r="U70" i="93"/>
  <c r="U68" i="93"/>
  <c r="E19" i="93" s="1"/>
  <c r="U73" i="93"/>
  <c r="U75" i="93"/>
  <c r="U95" i="99"/>
  <c r="U81" i="99"/>
  <c r="U87" i="99"/>
  <c r="U94" i="99"/>
  <c r="U90" i="99"/>
  <c r="U88" i="99"/>
  <c r="U89" i="99"/>
  <c r="U96" i="99"/>
  <c r="U93" i="99"/>
  <c r="U83" i="99"/>
  <c r="U92" i="99"/>
  <c r="U82" i="99"/>
  <c r="U86" i="99"/>
  <c r="U93" i="87"/>
  <c r="U91" i="87"/>
  <c r="U94" i="87"/>
  <c r="U92" i="87"/>
  <c r="U97" i="87"/>
  <c r="U99" i="87"/>
  <c r="U90" i="87"/>
  <c r="V65" i="98"/>
  <c r="V60" i="98"/>
  <c r="V51" i="98"/>
  <c r="V43" i="98"/>
  <c r="V71" i="98"/>
  <c r="V55" i="98"/>
  <c r="V89" i="98"/>
  <c r="V49" i="98"/>
  <c r="V83" i="98"/>
  <c r="V108" i="98"/>
  <c r="V93" i="98"/>
  <c r="V92" i="98"/>
  <c r="V59" i="98"/>
  <c r="V58" i="98"/>
  <c r="V32" i="98"/>
  <c r="V64" i="98"/>
  <c r="V67" i="98"/>
  <c r="V54" i="98"/>
  <c r="V88" i="98"/>
  <c r="V50" i="98"/>
  <c r="V35" i="98"/>
  <c r="V45" i="98"/>
  <c r="V62" i="98"/>
  <c r="V86" i="98"/>
  <c r="V53" i="98"/>
  <c r="V44" i="98"/>
  <c r="V66" i="98"/>
  <c r="V87" i="98"/>
  <c r="V46" i="98"/>
  <c r="V68" i="98"/>
  <c r="V47" i="98"/>
  <c r="V57" i="98"/>
  <c r="V72" i="98"/>
  <c r="V29" i="98"/>
  <c r="V48" i="98"/>
  <c r="V82" i="98"/>
  <c r="V96" i="98"/>
  <c r="V95" i="98"/>
  <c r="V31" i="98"/>
  <c r="V56" i="98"/>
  <c r="V70" i="98"/>
  <c r="V94" i="98"/>
  <c r="V81" i="98"/>
  <c r="V90" i="98"/>
  <c r="V63" i="98"/>
  <c r="U32" i="102"/>
  <c r="U35" i="102"/>
  <c r="U31" i="102"/>
  <c r="U29" i="102"/>
  <c r="E19" i="92"/>
  <c r="U35" i="96"/>
  <c r="U29" i="96"/>
  <c r="U31" i="96"/>
  <c r="U32" i="96"/>
  <c r="U72" i="99"/>
  <c r="U65" i="99"/>
  <c r="U60" i="99"/>
  <c r="U56" i="99"/>
  <c r="U51" i="99"/>
  <c r="U47" i="99"/>
  <c r="U43" i="99"/>
  <c r="U59" i="99"/>
  <c r="U57" i="99"/>
  <c r="U55" i="99"/>
  <c r="U53" i="99"/>
  <c r="U50" i="99"/>
  <c r="U48" i="99"/>
  <c r="U68" i="99"/>
  <c r="U66" i="99"/>
  <c r="U46" i="99"/>
  <c r="U64" i="99"/>
  <c r="U62" i="99"/>
  <c r="U49" i="99"/>
  <c r="U58" i="99"/>
  <c r="U63" i="99"/>
  <c r="U70" i="99"/>
  <c r="U45" i="99"/>
  <c r="U44" i="99"/>
  <c r="U54" i="99"/>
  <c r="U67" i="99"/>
  <c r="U71" i="99"/>
  <c r="U93" i="100"/>
  <c r="U81" i="100"/>
  <c r="U83" i="100"/>
  <c r="U96" i="100"/>
  <c r="U87" i="100"/>
  <c r="U89" i="100"/>
  <c r="U82" i="100"/>
  <c r="U90" i="100"/>
  <c r="U95" i="100"/>
  <c r="U86" i="100"/>
  <c r="U92" i="100"/>
  <c r="U94" i="100"/>
  <c r="U88" i="100"/>
  <c r="E17" i="88"/>
  <c r="E19" i="88"/>
  <c r="U62" i="96"/>
  <c r="U44" i="96"/>
  <c r="U57" i="96"/>
  <c r="U53" i="96"/>
  <c r="U48" i="96"/>
  <c r="U71" i="96"/>
  <c r="U49" i="96"/>
  <c r="U72" i="96"/>
  <c r="U63" i="96"/>
  <c r="U70" i="96"/>
  <c r="U46" i="96"/>
  <c r="U58" i="96"/>
  <c r="U66" i="96"/>
  <c r="U65" i="96"/>
  <c r="U64" i="96"/>
  <c r="U50" i="96"/>
  <c r="U54" i="96"/>
  <c r="U68" i="96"/>
  <c r="U60" i="96"/>
  <c r="U67" i="96"/>
  <c r="U51" i="96"/>
  <c r="U56" i="96"/>
  <c r="U43" i="96"/>
  <c r="U55" i="96"/>
  <c r="U47" i="96"/>
  <c r="U45" i="96"/>
  <c r="U59" i="96"/>
  <c r="U48" i="89"/>
  <c r="U57" i="89"/>
  <c r="U52" i="89"/>
  <c r="U43" i="89"/>
  <c r="U39" i="89"/>
  <c r="U41" i="89"/>
  <c r="U51" i="89"/>
  <c r="U60" i="89"/>
  <c r="U49" i="89"/>
  <c r="U50" i="89"/>
  <c r="U55" i="89"/>
  <c r="U44" i="89"/>
  <c r="U46" i="89"/>
  <c r="U45" i="89"/>
  <c r="U38" i="89"/>
  <c r="U42" i="89"/>
  <c r="U54" i="89"/>
  <c r="U40" i="89"/>
  <c r="U58" i="89"/>
  <c r="U53" i="89"/>
  <c r="U67" i="95"/>
  <c r="U63" i="95"/>
  <c r="U58" i="95"/>
  <c r="U54" i="95"/>
  <c r="U49" i="95"/>
  <c r="U45" i="95"/>
  <c r="U59" i="95"/>
  <c r="U57" i="95"/>
  <c r="U55" i="95"/>
  <c r="U53" i="95"/>
  <c r="U50" i="95"/>
  <c r="U48" i="95"/>
  <c r="U46" i="95"/>
  <c r="U44" i="95"/>
  <c r="U43" i="95"/>
  <c r="U51" i="95"/>
  <c r="U60" i="95"/>
  <c r="U65" i="95"/>
  <c r="U72" i="95"/>
  <c r="U68" i="95"/>
  <c r="U70" i="95"/>
  <c r="U47" i="95"/>
  <c r="U56" i="95"/>
  <c r="U64" i="95"/>
  <c r="U71" i="95"/>
  <c r="U66" i="95"/>
  <c r="U62" i="95"/>
  <c r="U32" i="97"/>
  <c r="U29" i="97"/>
  <c r="U31" i="97"/>
  <c r="U35" i="97"/>
  <c r="U57" i="100"/>
  <c r="U64" i="100"/>
  <c r="U72" i="100"/>
  <c r="U68" i="100"/>
  <c r="U59" i="100"/>
  <c r="U53" i="100"/>
  <c r="U46" i="100"/>
  <c r="U43" i="100"/>
  <c r="U51" i="100"/>
  <c r="U49" i="100"/>
  <c r="U66" i="100"/>
  <c r="U63" i="100"/>
  <c r="U62" i="100"/>
  <c r="U60" i="100"/>
  <c r="U71" i="100"/>
  <c r="U58" i="100"/>
  <c r="U55" i="100"/>
  <c r="U67" i="100"/>
  <c r="U50" i="100"/>
  <c r="U56" i="100"/>
  <c r="U54" i="100"/>
  <c r="U44" i="100"/>
  <c r="U48" i="100"/>
  <c r="U65" i="100"/>
  <c r="U47" i="100"/>
  <c r="U45" i="100"/>
  <c r="U70" i="100"/>
  <c r="V90" i="95"/>
  <c r="V35" i="95"/>
  <c r="V82" i="95"/>
  <c r="V71" i="95"/>
  <c r="V62" i="95"/>
  <c r="V88" i="95"/>
  <c r="V86" i="95"/>
  <c r="V64" i="95"/>
  <c r="V31" i="95"/>
  <c r="V29" i="95"/>
  <c r="V68" i="95"/>
  <c r="V44" i="95"/>
  <c r="V48" i="95"/>
  <c r="V53" i="95"/>
  <c r="V57" i="95"/>
  <c r="V87" i="95"/>
  <c r="V56" i="95"/>
  <c r="V65" i="95"/>
  <c r="V108" i="95"/>
  <c r="V66" i="95"/>
  <c r="V83" i="95"/>
  <c r="V94" i="95"/>
  <c r="V43" i="95"/>
  <c r="V60" i="95"/>
  <c r="V72" i="95"/>
  <c r="V32" i="95"/>
  <c r="V45" i="95"/>
  <c r="V54" i="95"/>
  <c r="V63" i="95"/>
  <c r="V67" i="95"/>
  <c r="V81" i="95"/>
  <c r="V46" i="95"/>
  <c r="V50" i="95"/>
  <c r="V55" i="95"/>
  <c r="V59" i="95"/>
  <c r="V89" i="95"/>
  <c r="V47" i="95"/>
  <c r="V95" i="95"/>
  <c r="V93" i="95"/>
  <c r="V96" i="95"/>
  <c r="V51" i="95"/>
  <c r="V49" i="95"/>
  <c r="V92" i="95"/>
  <c r="V58" i="95"/>
  <c r="V70" i="95"/>
  <c r="U55" i="93"/>
  <c r="U51" i="93"/>
  <c r="U46" i="93"/>
  <c r="U42" i="93"/>
  <c r="U38" i="93"/>
  <c r="U41" i="93"/>
  <c r="U60" i="93"/>
  <c r="U54" i="93"/>
  <c r="U39" i="93"/>
  <c r="U43" i="93"/>
  <c r="U48" i="93"/>
  <c r="U52" i="93"/>
  <c r="U57" i="93"/>
  <c r="U50" i="93"/>
  <c r="U40" i="93"/>
  <c r="U49" i="93"/>
  <c r="U58" i="93"/>
  <c r="U45" i="93"/>
  <c r="U44" i="93"/>
  <c r="U53" i="93"/>
  <c r="V66" i="102"/>
  <c r="V94" i="102"/>
  <c r="V62" i="102"/>
  <c r="V35" i="102"/>
  <c r="V92" i="102"/>
  <c r="V64" i="102"/>
  <c r="V70" i="102"/>
  <c r="V81" i="102"/>
  <c r="V89" i="102"/>
  <c r="V93" i="102"/>
  <c r="V29" i="102"/>
  <c r="V50" i="102"/>
  <c r="V57" i="102"/>
  <c r="V54" i="102"/>
  <c r="V60" i="102"/>
  <c r="V87" i="102"/>
  <c r="V44" i="102"/>
  <c r="V55" i="102"/>
  <c r="V91" i="102"/>
  <c r="V58" i="102"/>
  <c r="V69" i="102"/>
  <c r="V47" i="102"/>
  <c r="V59" i="102"/>
  <c r="V107" i="102"/>
  <c r="V51" i="102"/>
  <c r="V65" i="102"/>
  <c r="V46" i="102"/>
  <c r="V71" i="102"/>
  <c r="V95" i="102"/>
  <c r="V45" i="102"/>
  <c r="V80" i="102"/>
  <c r="V56" i="102"/>
  <c r="V82" i="102"/>
  <c r="V32" i="102"/>
  <c r="V85" i="102"/>
  <c r="V49" i="102"/>
  <c r="V86" i="102"/>
  <c r="V88" i="102"/>
  <c r="V31" i="102"/>
  <c r="V48" i="102"/>
  <c r="V53" i="102"/>
  <c r="V67" i="102"/>
  <c r="V63" i="102"/>
  <c r="V43" i="102"/>
  <c r="E17" i="97" l="1"/>
  <c r="E17" i="96"/>
  <c r="E19" i="87"/>
  <c r="E16" i="94"/>
  <c r="E16" i="89"/>
  <c r="E18" i="98"/>
  <c r="E16" i="101"/>
  <c r="E19" i="89"/>
  <c r="E19" i="97"/>
  <c r="E18" i="94"/>
  <c r="E17" i="100"/>
  <c r="E16" i="92"/>
  <c r="E16" i="91"/>
  <c r="E17" i="99"/>
  <c r="E16" i="100"/>
  <c r="E18" i="93"/>
  <c r="E16" i="95"/>
  <c r="E18" i="96"/>
  <c r="E19" i="100"/>
  <c r="E16" i="96"/>
  <c r="E17" i="94"/>
  <c r="E17" i="89"/>
  <c r="E19" i="102"/>
  <c r="E16" i="97"/>
  <c r="E19" i="95"/>
  <c r="E18" i="87"/>
  <c r="E17" i="92"/>
  <c r="E18" i="100"/>
  <c r="E18" i="95"/>
  <c r="E18" i="89"/>
  <c r="E16" i="98"/>
  <c r="E19" i="99"/>
  <c r="E18" i="101"/>
  <c r="E18" i="88"/>
  <c r="E18" i="97"/>
  <c r="E16" i="102"/>
  <c r="E18" i="99"/>
  <c r="E17" i="102"/>
  <c r="E17" i="98"/>
  <c r="E16" i="90"/>
  <c r="E18" i="92"/>
  <c r="E16" i="99"/>
  <c r="E18" i="102"/>
  <c r="E17" i="101"/>
  <c r="E17" i="95"/>
  <c r="E16" i="87"/>
  <c r="E16" i="88"/>
  <c r="T85" i="86" l="1"/>
  <c r="S85" i="86" s="1"/>
  <c r="I85" i="86"/>
  <c r="V82" i="86"/>
  <c r="U82" i="86"/>
  <c r="T82" i="86"/>
  <c r="S82" i="86"/>
  <c r="W82" i="86" s="1"/>
  <c r="T74" i="86"/>
  <c r="S74" i="86"/>
  <c r="I74" i="86"/>
  <c r="T73" i="86"/>
  <c r="S73" i="86"/>
  <c r="W73" i="86" s="1"/>
  <c r="I73" i="86"/>
  <c r="T72" i="86"/>
  <c r="S72" i="86"/>
  <c r="V72" i="86" s="1"/>
  <c r="T71" i="86"/>
  <c r="S71" i="86" s="1"/>
  <c r="I71" i="86"/>
  <c r="T68" i="86"/>
  <c r="S68" i="86" s="1"/>
  <c r="I68" i="86"/>
  <c r="T67" i="86"/>
  <c r="S67" i="86" s="1"/>
  <c r="I67" i="86"/>
  <c r="T66" i="86"/>
  <c r="S66" i="86" s="1"/>
  <c r="I66" i="86"/>
  <c r="T58" i="86"/>
  <c r="S58" i="86" s="1"/>
  <c r="I58" i="86"/>
  <c r="V57" i="86"/>
  <c r="U57" i="86"/>
  <c r="T57" i="86"/>
  <c r="S57" i="86"/>
  <c r="W57" i="86" s="1"/>
  <c r="T56" i="86"/>
  <c r="S56" i="86"/>
  <c r="I56" i="86"/>
  <c r="T55" i="86"/>
  <c r="S55" i="86"/>
  <c r="W55" i="86" s="1"/>
  <c r="I55" i="86"/>
  <c r="T53" i="86"/>
  <c r="S53" i="86"/>
  <c r="I53" i="86"/>
  <c r="T52" i="86"/>
  <c r="S52" i="86"/>
  <c r="W52" i="86" s="1"/>
  <c r="I52" i="86"/>
  <c r="T51" i="86"/>
  <c r="S51" i="86"/>
  <c r="I51" i="86"/>
  <c r="T50" i="86"/>
  <c r="S50" i="86"/>
  <c r="W50" i="86" s="1"/>
  <c r="I50" i="86"/>
  <c r="T49" i="86"/>
  <c r="S49" i="86"/>
  <c r="I49" i="86"/>
  <c r="T48" i="86"/>
  <c r="S48" i="86"/>
  <c r="W48" i="86" s="1"/>
  <c r="I48" i="86"/>
  <c r="W47" i="86"/>
  <c r="T47" i="86"/>
  <c r="S47" i="86"/>
  <c r="I47" i="86"/>
  <c r="T45" i="86"/>
  <c r="S45" i="86"/>
  <c r="W45" i="86" s="1"/>
  <c r="I45" i="86"/>
  <c r="W44" i="86"/>
  <c r="T44" i="86"/>
  <c r="S44" i="86"/>
  <c r="I44" i="86"/>
  <c r="W43" i="86"/>
  <c r="T43" i="86"/>
  <c r="S43" i="86"/>
  <c r="I43" i="86"/>
  <c r="T42" i="86"/>
  <c r="S42" i="86"/>
  <c r="W42" i="86" s="1"/>
  <c r="I42" i="86"/>
  <c r="W41" i="86"/>
  <c r="T41" i="86"/>
  <c r="S41" i="86"/>
  <c r="I41" i="86"/>
  <c r="T40" i="86"/>
  <c r="S40" i="86"/>
  <c r="I40" i="86"/>
  <c r="W39" i="86"/>
  <c r="T39" i="86"/>
  <c r="S39" i="86"/>
  <c r="I39" i="86"/>
  <c r="T38" i="86"/>
  <c r="S38" i="86"/>
  <c r="W38" i="86" s="1"/>
  <c r="I38" i="86"/>
  <c r="W37" i="86"/>
  <c r="T37" i="86"/>
  <c r="S37" i="86"/>
  <c r="I37" i="86"/>
  <c r="T29" i="86"/>
  <c r="S29" i="86"/>
  <c r="I29" i="86"/>
  <c r="B1" i="86"/>
  <c r="T87" i="85"/>
  <c r="S87" i="85" s="1"/>
  <c r="W84" i="85"/>
  <c r="T84" i="85"/>
  <c r="S84" i="85"/>
  <c r="V84" i="85" s="1"/>
  <c r="T76" i="85"/>
  <c r="S76" i="85" s="1"/>
  <c r="I76" i="85"/>
  <c r="T75" i="85"/>
  <c r="S75" i="85" s="1"/>
  <c r="I75" i="85"/>
  <c r="V74" i="85"/>
  <c r="U74" i="85"/>
  <c r="T74" i="85"/>
  <c r="S74" i="85"/>
  <c r="W74" i="85" s="1"/>
  <c r="I74" i="85"/>
  <c r="T73" i="85"/>
  <c r="S73" i="85" s="1"/>
  <c r="I73" i="85"/>
  <c r="T70" i="85"/>
  <c r="S70" i="85" s="1"/>
  <c r="I70" i="85"/>
  <c r="T69" i="85"/>
  <c r="S69" i="85" s="1"/>
  <c r="I69" i="85"/>
  <c r="T68" i="85"/>
  <c r="S68" i="85" s="1"/>
  <c r="I68" i="85"/>
  <c r="T60" i="85"/>
  <c r="S60" i="85" s="1"/>
  <c r="T59" i="85"/>
  <c r="S59" i="85"/>
  <c r="V59" i="85" s="1"/>
  <c r="I59" i="85"/>
  <c r="W58" i="85"/>
  <c r="T58" i="85"/>
  <c r="S58" i="85"/>
  <c r="I58" i="85"/>
  <c r="T57" i="85"/>
  <c r="S57" i="85"/>
  <c r="T55" i="85"/>
  <c r="S55" i="85" s="1"/>
  <c r="I55" i="85"/>
  <c r="T54" i="85"/>
  <c r="S54" i="85" s="1"/>
  <c r="I54" i="85"/>
  <c r="T53" i="85"/>
  <c r="S53" i="85" s="1"/>
  <c r="I53" i="85"/>
  <c r="T52" i="85"/>
  <c r="S52" i="85" s="1"/>
  <c r="I52" i="85"/>
  <c r="T51" i="85"/>
  <c r="S51" i="85" s="1"/>
  <c r="I51" i="85"/>
  <c r="T50" i="85"/>
  <c r="S50" i="85" s="1"/>
  <c r="I50" i="85"/>
  <c r="T49" i="85"/>
  <c r="S49" i="85" s="1"/>
  <c r="I49" i="85"/>
  <c r="T48" i="85"/>
  <c r="S48" i="85" s="1"/>
  <c r="I48" i="85"/>
  <c r="T46" i="85"/>
  <c r="S46" i="85" s="1"/>
  <c r="I46" i="85"/>
  <c r="T45" i="85"/>
  <c r="S45" i="85" s="1"/>
  <c r="I45" i="85"/>
  <c r="T44" i="85"/>
  <c r="S44" i="85" s="1"/>
  <c r="I44" i="85"/>
  <c r="T43" i="85"/>
  <c r="S43" i="85" s="1"/>
  <c r="I43" i="85"/>
  <c r="T42" i="85"/>
  <c r="S42" i="85" s="1"/>
  <c r="I42" i="85"/>
  <c r="T41" i="85"/>
  <c r="S41" i="85" s="1"/>
  <c r="I41" i="85"/>
  <c r="T40" i="85"/>
  <c r="S40" i="85" s="1"/>
  <c r="I40" i="85"/>
  <c r="T39" i="85"/>
  <c r="S39" i="85" s="1"/>
  <c r="W38" i="85"/>
  <c r="T38" i="85"/>
  <c r="S38" i="85"/>
  <c r="T30" i="85"/>
  <c r="S30" i="85" s="1"/>
  <c r="W29" i="85"/>
  <c r="T29" i="85"/>
  <c r="S29" i="85"/>
  <c r="B1" i="85"/>
  <c r="W17" i="85" l="1"/>
  <c r="U30" i="85" s="1"/>
  <c r="W46" i="85"/>
  <c r="W55" i="85"/>
  <c r="W60" i="85"/>
  <c r="W40" i="85"/>
  <c r="W44" i="85"/>
  <c r="W49" i="85"/>
  <c r="W53" i="85"/>
  <c r="U59" i="85"/>
  <c r="W69" i="85"/>
  <c r="W39" i="85"/>
  <c r="W18" i="85" s="1"/>
  <c r="W43" i="85"/>
  <c r="W48" i="85"/>
  <c r="W52" i="85"/>
  <c r="W59" i="85"/>
  <c r="W68" i="85"/>
  <c r="W76" i="85"/>
  <c r="U84" i="85"/>
  <c r="W58" i="86"/>
  <c r="W67" i="86"/>
  <c r="W71" i="86"/>
  <c r="W42" i="85"/>
  <c r="W51" i="85"/>
  <c r="W73" i="85"/>
  <c r="W75" i="85"/>
  <c r="W20" i="85"/>
  <c r="W30" i="85"/>
  <c r="W16" i="85" s="1"/>
  <c r="W41" i="85"/>
  <c r="W45" i="85"/>
  <c r="W50" i="85"/>
  <c r="W54" i="85"/>
  <c r="W57" i="85"/>
  <c r="W70" i="85"/>
  <c r="W87" i="85"/>
  <c r="U87" i="85"/>
  <c r="W29" i="86"/>
  <c r="W40" i="86"/>
  <c r="W66" i="86"/>
  <c r="W68" i="86"/>
  <c r="W85" i="86"/>
  <c r="W20" i="86" s="1"/>
  <c r="U85" i="86"/>
  <c r="E20" i="86" s="1"/>
  <c r="W49" i="86"/>
  <c r="W18" i="86" s="1"/>
  <c r="W51" i="86"/>
  <c r="W53" i="86"/>
  <c r="W56" i="86"/>
  <c r="W72" i="86"/>
  <c r="W74" i="86"/>
  <c r="U72" i="86"/>
  <c r="U55" i="86" l="1"/>
  <c r="U52" i="86"/>
  <c r="U50" i="86"/>
  <c r="U41" i="86"/>
  <c r="U37" i="86"/>
  <c r="U48" i="86"/>
  <c r="U45" i="86"/>
  <c r="U40" i="86"/>
  <c r="U43" i="86"/>
  <c r="U42" i="86"/>
  <c r="U47" i="86"/>
  <c r="U39" i="86"/>
  <c r="U38" i="86"/>
  <c r="U44" i="86"/>
  <c r="U51" i="86"/>
  <c r="U53" i="86"/>
  <c r="U56" i="86"/>
  <c r="U58" i="86"/>
  <c r="U49" i="86"/>
  <c r="V76" i="85"/>
  <c r="V52" i="85"/>
  <c r="V43" i="85"/>
  <c r="V87" i="85"/>
  <c r="V70" i="85"/>
  <c r="V54" i="85"/>
  <c r="V50" i="85"/>
  <c r="V45" i="85"/>
  <c r="V41" i="85"/>
  <c r="V30" i="85"/>
  <c r="V68" i="85"/>
  <c r="V48" i="85"/>
  <c r="V39" i="85"/>
  <c r="V38" i="85"/>
  <c r="V53" i="85"/>
  <c r="V51" i="85"/>
  <c r="V73" i="85"/>
  <c r="V58" i="85"/>
  <c r="V75" i="85"/>
  <c r="V44" i="85"/>
  <c r="V42" i="85"/>
  <c r="V40" i="85"/>
  <c r="V55" i="85"/>
  <c r="V57" i="85"/>
  <c r="V49" i="85"/>
  <c r="V69" i="85"/>
  <c r="V29" i="85"/>
  <c r="E16" i="85" s="1"/>
  <c r="V46" i="85"/>
  <c r="V60" i="85"/>
  <c r="U58" i="85"/>
  <c r="U38" i="85"/>
  <c r="U57" i="85"/>
  <c r="U55" i="85"/>
  <c r="U48" i="85"/>
  <c r="U42" i="85"/>
  <c r="U45" i="85"/>
  <c r="U49" i="85"/>
  <c r="U41" i="85"/>
  <c r="U46" i="85"/>
  <c r="U39" i="85"/>
  <c r="U51" i="85"/>
  <c r="U54" i="85"/>
  <c r="U60" i="85"/>
  <c r="U44" i="85"/>
  <c r="U53" i="85"/>
  <c r="U52" i="85"/>
  <c r="U50" i="85"/>
  <c r="U40" i="85"/>
  <c r="U43" i="85"/>
  <c r="W19" i="86"/>
  <c r="U29" i="85"/>
  <c r="E17" i="85" s="1"/>
  <c r="W17" i="86"/>
  <c r="U29" i="86" s="1"/>
  <c r="E17" i="86" s="1"/>
  <c r="W16" i="86"/>
  <c r="E20" i="85"/>
  <c r="W19" i="85"/>
  <c r="U73" i="86" l="1"/>
  <c r="U67" i="86"/>
  <c r="U66" i="86"/>
  <c r="U74" i="86"/>
  <c r="U71" i="86"/>
  <c r="U68" i="86"/>
  <c r="V58" i="86"/>
  <c r="V56" i="86"/>
  <c r="V37" i="86"/>
  <c r="V38" i="86"/>
  <c r="V68" i="86"/>
  <c r="V50" i="86"/>
  <c r="V53" i="86"/>
  <c r="V41" i="86"/>
  <c r="V71" i="86"/>
  <c r="V42" i="86"/>
  <c r="V66" i="86"/>
  <c r="V52" i="86"/>
  <c r="V40" i="86"/>
  <c r="V47" i="86"/>
  <c r="V74" i="86"/>
  <c r="V67" i="86"/>
  <c r="V51" i="86"/>
  <c r="V43" i="86"/>
  <c r="V85" i="86"/>
  <c r="V45" i="86"/>
  <c r="V55" i="86"/>
  <c r="V48" i="86"/>
  <c r="V73" i="86"/>
  <c r="V29" i="86"/>
  <c r="E16" i="86" s="1"/>
  <c r="V44" i="86"/>
  <c r="V49" i="86"/>
  <c r="V39" i="86"/>
  <c r="U69" i="85"/>
  <c r="U76" i="85"/>
  <c r="U70" i="85"/>
  <c r="U68" i="85"/>
  <c r="U75" i="85"/>
  <c r="U73" i="85"/>
  <c r="E18" i="85"/>
  <c r="E18" i="86"/>
  <c r="E19" i="86" l="1"/>
  <c r="E19" i="85"/>
  <c r="B1" i="84" l="1"/>
  <c r="I29" i="84"/>
  <c r="T29" i="84"/>
  <c r="S29" i="84" s="1"/>
  <c r="I30" i="84"/>
  <c r="T30" i="84"/>
  <c r="S30" i="84" s="1"/>
  <c r="I31" i="84"/>
  <c r="T31" i="84"/>
  <c r="S31" i="84" s="1"/>
  <c r="I32" i="84"/>
  <c r="T32" i="84"/>
  <c r="S32" i="84" s="1"/>
  <c r="I40" i="84"/>
  <c r="T40" i="84"/>
  <c r="S40" i="84" s="1"/>
  <c r="I41" i="84"/>
  <c r="T41" i="84"/>
  <c r="S41" i="84" s="1"/>
  <c r="I42" i="84"/>
  <c r="T42" i="84"/>
  <c r="S42" i="84" s="1"/>
  <c r="I43" i="84"/>
  <c r="T43" i="84"/>
  <c r="S43" i="84" s="1"/>
  <c r="I44" i="84"/>
  <c r="T44" i="84"/>
  <c r="S44" i="84" s="1"/>
  <c r="I45" i="84"/>
  <c r="T45" i="84"/>
  <c r="S45" i="84" s="1"/>
  <c r="I46" i="84"/>
  <c r="T46" i="84"/>
  <c r="S46" i="84" s="1"/>
  <c r="I47" i="84"/>
  <c r="T47" i="84"/>
  <c r="S47" i="84" s="1"/>
  <c r="I48" i="84"/>
  <c r="T48" i="84"/>
  <c r="S48" i="84" s="1"/>
  <c r="I49" i="84"/>
  <c r="T49" i="84"/>
  <c r="S49" i="84" s="1"/>
  <c r="I50" i="84"/>
  <c r="T50" i="84"/>
  <c r="S50" i="84" s="1"/>
  <c r="I51" i="84"/>
  <c r="T51" i="84"/>
  <c r="S51" i="84" s="1"/>
  <c r="I52" i="84"/>
  <c r="T52" i="84"/>
  <c r="S52" i="84" s="1"/>
  <c r="I53" i="84"/>
  <c r="T53" i="84"/>
  <c r="S53" i="84" s="1"/>
  <c r="I54" i="84"/>
  <c r="T54" i="84"/>
  <c r="S54" i="84" s="1"/>
  <c r="I55" i="84"/>
  <c r="T55" i="84"/>
  <c r="S55" i="84" s="1"/>
  <c r="I56" i="84"/>
  <c r="T56" i="84"/>
  <c r="S56" i="84" s="1"/>
  <c r="I57" i="84"/>
  <c r="T57" i="84"/>
  <c r="S57" i="84" s="1"/>
  <c r="I58" i="84"/>
  <c r="T58" i="84"/>
  <c r="S58" i="84" s="1"/>
  <c r="I59" i="84"/>
  <c r="T59" i="84"/>
  <c r="S59" i="84" s="1"/>
  <c r="I60" i="84"/>
  <c r="T60" i="84"/>
  <c r="S60" i="84" s="1"/>
  <c r="I61" i="84"/>
  <c r="T61" i="84"/>
  <c r="S61" i="84" s="1"/>
  <c r="S63" i="84"/>
  <c r="V63" i="84" s="1"/>
  <c r="T63" i="84"/>
  <c r="U63" i="84"/>
  <c r="W63" i="84"/>
  <c r="I65" i="84"/>
  <c r="S65" i="84"/>
  <c r="T65" i="84"/>
  <c r="I66" i="84"/>
  <c r="S66" i="84"/>
  <c r="T66" i="84"/>
  <c r="W66" i="84"/>
  <c r="I67" i="84"/>
  <c r="S67" i="84"/>
  <c r="T67" i="84"/>
  <c r="S68" i="84"/>
  <c r="U68" i="84" s="1"/>
  <c r="T68" i="84"/>
  <c r="V68" i="84"/>
  <c r="W68" i="84"/>
  <c r="I69" i="84"/>
  <c r="T69" i="84"/>
  <c r="S69" i="84" s="1"/>
  <c r="I70" i="84"/>
  <c r="T70" i="84"/>
  <c r="S70" i="84" s="1"/>
  <c r="I71" i="84"/>
  <c r="T71" i="84"/>
  <c r="S71" i="84" s="1"/>
  <c r="I79" i="84"/>
  <c r="T79" i="84"/>
  <c r="S79" i="84" s="1"/>
  <c r="I80" i="84"/>
  <c r="T80" i="84"/>
  <c r="S80" i="84" s="1"/>
  <c r="I81" i="84"/>
  <c r="T81" i="84"/>
  <c r="S81" i="84" s="1"/>
  <c r="I84" i="84"/>
  <c r="T84" i="84"/>
  <c r="S84" i="84" s="1"/>
  <c r="S85" i="84"/>
  <c r="V85" i="84" s="1"/>
  <c r="T85" i="84"/>
  <c r="U85" i="84"/>
  <c r="W85" i="84"/>
  <c r="I86" i="84"/>
  <c r="S86" i="84"/>
  <c r="T86" i="84"/>
  <c r="I87" i="84"/>
  <c r="S87" i="84"/>
  <c r="T87" i="84"/>
  <c r="W87" i="84"/>
  <c r="S88" i="84"/>
  <c r="U88" i="84" s="1"/>
  <c r="T88" i="84"/>
  <c r="V88" i="84"/>
  <c r="W88" i="84"/>
  <c r="S96" i="84"/>
  <c r="V96" i="84" s="1"/>
  <c r="T96" i="84"/>
  <c r="W96" i="84"/>
  <c r="I99" i="84"/>
  <c r="S99" i="84"/>
  <c r="T99" i="84"/>
  <c r="B1" i="83"/>
  <c r="I29" i="83"/>
  <c r="T29" i="83"/>
  <c r="S29" i="83" s="1"/>
  <c r="I30" i="83"/>
  <c r="T30" i="83"/>
  <c r="S30" i="83" s="1"/>
  <c r="I31" i="83"/>
  <c r="T31" i="83"/>
  <c r="S31" i="83" s="1"/>
  <c r="I39" i="83"/>
  <c r="T39" i="83"/>
  <c r="S39" i="83" s="1"/>
  <c r="I40" i="83"/>
  <c r="T40" i="83"/>
  <c r="S40" i="83" s="1"/>
  <c r="I41" i="83"/>
  <c r="T41" i="83"/>
  <c r="S41" i="83" s="1"/>
  <c r="I42" i="83"/>
  <c r="T42" i="83"/>
  <c r="S42" i="83" s="1"/>
  <c r="I43" i="83"/>
  <c r="T43" i="83"/>
  <c r="S43" i="83" s="1"/>
  <c r="I44" i="83"/>
  <c r="T44" i="83"/>
  <c r="S44" i="83" s="1"/>
  <c r="I45" i="83"/>
  <c r="T45" i="83"/>
  <c r="S45" i="83" s="1"/>
  <c r="W45" i="83" s="1"/>
  <c r="I46" i="83"/>
  <c r="T46" i="83"/>
  <c r="S46" i="83" s="1"/>
  <c r="I47" i="83"/>
  <c r="T47" i="83"/>
  <c r="S47" i="83" s="1"/>
  <c r="W47" i="83" s="1"/>
  <c r="I48" i="83"/>
  <c r="S48" i="83"/>
  <c r="T48" i="83"/>
  <c r="I49" i="83"/>
  <c r="T49" i="83"/>
  <c r="S49" i="83" s="1"/>
  <c r="W49" i="83" s="1"/>
  <c r="I50" i="83"/>
  <c r="T50" i="83"/>
  <c r="S50" i="83" s="1"/>
  <c r="I51" i="83"/>
  <c r="T51" i="83"/>
  <c r="S51" i="83" s="1"/>
  <c r="W51" i="83" s="1"/>
  <c r="I52" i="83"/>
  <c r="T52" i="83"/>
  <c r="S52" i="83" s="1"/>
  <c r="I53" i="83"/>
  <c r="T53" i="83"/>
  <c r="S53" i="83" s="1"/>
  <c r="I54" i="83"/>
  <c r="T54" i="83"/>
  <c r="S54" i="83" s="1"/>
  <c r="I55" i="83"/>
  <c r="T55" i="83"/>
  <c r="S55" i="83" s="1"/>
  <c r="I56" i="83"/>
  <c r="T56" i="83"/>
  <c r="S56" i="83" s="1"/>
  <c r="I57" i="83"/>
  <c r="T57" i="83"/>
  <c r="S57" i="83" s="1"/>
  <c r="I58" i="83"/>
  <c r="T58" i="83"/>
  <c r="S58" i="83" s="1"/>
  <c r="I59" i="83"/>
  <c r="T59" i="83"/>
  <c r="S59" i="83" s="1"/>
  <c r="I60" i="83"/>
  <c r="T60" i="83"/>
  <c r="S60" i="83" s="1"/>
  <c r="S62" i="83"/>
  <c r="U62" i="83" s="1"/>
  <c r="T62" i="83"/>
  <c r="W62" i="83"/>
  <c r="I64" i="83"/>
  <c r="S64" i="83"/>
  <c r="T64" i="83"/>
  <c r="W64" i="83"/>
  <c r="I65" i="83"/>
  <c r="S65" i="83"/>
  <c r="T65" i="83"/>
  <c r="S66" i="83"/>
  <c r="T66" i="83"/>
  <c r="U66" i="83"/>
  <c r="V66" i="83"/>
  <c r="W66" i="83"/>
  <c r="I67" i="83"/>
  <c r="T67" i="83"/>
  <c r="S67" i="83" s="1"/>
  <c r="I75" i="83"/>
  <c r="T75" i="83"/>
  <c r="S75" i="83" s="1"/>
  <c r="I76" i="83"/>
  <c r="T76" i="83"/>
  <c r="S76" i="83" s="1"/>
  <c r="I77" i="83"/>
  <c r="T77" i="83"/>
  <c r="S77" i="83" s="1"/>
  <c r="I80" i="83"/>
  <c r="T80" i="83"/>
  <c r="S80" i="83" s="1"/>
  <c r="S81" i="83"/>
  <c r="U81" i="83" s="1"/>
  <c r="T81" i="83"/>
  <c r="I82" i="83"/>
  <c r="S82" i="83"/>
  <c r="T82" i="83"/>
  <c r="W82" i="83"/>
  <c r="I83" i="83"/>
  <c r="S83" i="83"/>
  <c r="T83" i="83"/>
  <c r="S91" i="83"/>
  <c r="T91" i="83"/>
  <c r="U91" i="83"/>
  <c r="V91" i="83"/>
  <c r="W91" i="83"/>
  <c r="S94" i="83"/>
  <c r="T94" i="83"/>
  <c r="W94" i="83"/>
  <c r="W59" i="83" l="1"/>
  <c r="W57" i="83"/>
  <c r="W55" i="83"/>
  <c r="W53" i="83"/>
  <c r="W80" i="83"/>
  <c r="W76" i="83"/>
  <c r="W67" i="83"/>
  <c r="W83" i="83"/>
  <c r="W60" i="83"/>
  <c r="W58" i="83"/>
  <c r="W56" i="83"/>
  <c r="W54" i="83"/>
  <c r="W52" i="83"/>
  <c r="W50" i="83"/>
  <c r="W77" i="83"/>
  <c r="W75" i="83"/>
  <c r="W19" i="83" s="1"/>
  <c r="U82" i="83" s="1"/>
  <c r="W46" i="83"/>
  <c r="W81" i="83"/>
  <c r="W65" i="83"/>
  <c r="W43" i="83"/>
  <c r="W39" i="83"/>
  <c r="W81" i="84"/>
  <c r="W70" i="84"/>
  <c r="W60" i="84"/>
  <c r="W56" i="84"/>
  <c r="W52" i="84"/>
  <c r="W48" i="84"/>
  <c r="W44" i="84"/>
  <c r="W40" i="84"/>
  <c r="W29" i="84"/>
  <c r="V81" i="83"/>
  <c r="V62" i="83"/>
  <c r="W48" i="83"/>
  <c r="W40" i="83"/>
  <c r="W29" i="83"/>
  <c r="W99" i="84"/>
  <c r="W84" i="84"/>
  <c r="W71" i="84"/>
  <c r="W67" i="84"/>
  <c r="W61" i="84"/>
  <c r="W57" i="84"/>
  <c r="W53" i="84"/>
  <c r="W49" i="84"/>
  <c r="W45" i="84"/>
  <c r="W41" i="84"/>
  <c r="W30" i="84"/>
  <c r="W41" i="83"/>
  <c r="W30" i="83"/>
  <c r="W20" i="84"/>
  <c r="U99" i="84" s="1"/>
  <c r="W79" i="84"/>
  <c r="W58" i="84"/>
  <c r="W54" i="84"/>
  <c r="W50" i="84"/>
  <c r="W46" i="84"/>
  <c r="W42" i="84"/>
  <c r="W31" i="84"/>
  <c r="W20" i="83"/>
  <c r="U94" i="83" s="1"/>
  <c r="E20" i="83" s="1"/>
  <c r="W44" i="83"/>
  <c r="W42" i="83"/>
  <c r="W31" i="83"/>
  <c r="U96" i="84"/>
  <c r="W86" i="84"/>
  <c r="W80" i="84"/>
  <c r="W69" i="84"/>
  <c r="W65" i="84"/>
  <c r="W59" i="84"/>
  <c r="W55" i="84"/>
  <c r="W51" i="84"/>
  <c r="W47" i="84"/>
  <c r="W43" i="84"/>
  <c r="W32" i="84"/>
  <c r="W19" i="84" l="1"/>
  <c r="W17" i="84"/>
  <c r="W16" i="84"/>
  <c r="W18" i="83"/>
  <c r="U83" i="83"/>
  <c r="U80" i="83"/>
  <c r="E20" i="84"/>
  <c r="W16" i="83"/>
  <c r="W17" i="83"/>
  <c r="U77" i="83"/>
  <c r="U76" i="83"/>
  <c r="W18" i="84"/>
  <c r="U75" i="83"/>
  <c r="T107" i="82"/>
  <c r="S107" i="82" s="1"/>
  <c r="I107" i="82"/>
  <c r="V104" i="82"/>
  <c r="U104" i="82"/>
  <c r="T104" i="82"/>
  <c r="S104" i="82"/>
  <c r="W104" i="82" s="1"/>
  <c r="W96" i="82"/>
  <c r="U96" i="82"/>
  <c r="T96" i="82"/>
  <c r="S96" i="82"/>
  <c r="V96" i="82" s="1"/>
  <c r="T95" i="82"/>
  <c r="S95" i="82" s="1"/>
  <c r="I95" i="82"/>
  <c r="T94" i="82"/>
  <c r="S94" i="82" s="1"/>
  <c r="I94" i="82"/>
  <c r="T93" i="82"/>
  <c r="S93" i="82" s="1"/>
  <c r="I93" i="82"/>
  <c r="T92" i="82"/>
  <c r="S92" i="82" s="1"/>
  <c r="I92" i="82"/>
  <c r="T91" i="82"/>
  <c r="S91" i="82" s="1"/>
  <c r="I91" i="82"/>
  <c r="V90" i="82"/>
  <c r="T90" i="82"/>
  <c r="S90" i="82"/>
  <c r="U90" i="82" s="1"/>
  <c r="W89" i="82"/>
  <c r="T89" i="82"/>
  <c r="S89" i="82"/>
  <c r="I89" i="82"/>
  <c r="T88" i="82"/>
  <c r="S88" i="82"/>
  <c r="I88" i="82"/>
  <c r="W87" i="82"/>
  <c r="T87" i="82"/>
  <c r="S87" i="82"/>
  <c r="I87" i="82"/>
  <c r="T86" i="82"/>
  <c r="S86" i="82"/>
  <c r="I86" i="82"/>
  <c r="W85" i="82"/>
  <c r="T85" i="82"/>
  <c r="S85" i="82"/>
  <c r="I85" i="82"/>
  <c r="T82" i="82"/>
  <c r="S82" i="82"/>
  <c r="I82" i="82"/>
  <c r="W81" i="82"/>
  <c r="T81" i="82"/>
  <c r="S81" i="82"/>
  <c r="I81" i="82"/>
  <c r="T80" i="82"/>
  <c r="S80" i="82"/>
  <c r="I80" i="82"/>
  <c r="W72" i="82"/>
  <c r="T72" i="82"/>
  <c r="S72" i="82"/>
  <c r="V72" i="82" s="1"/>
  <c r="T71" i="82"/>
  <c r="S71" i="82" s="1"/>
  <c r="I71" i="82"/>
  <c r="T70" i="82"/>
  <c r="S70" i="82" s="1"/>
  <c r="I70" i="82"/>
  <c r="T69" i="82"/>
  <c r="S69" i="82" s="1"/>
  <c r="I69" i="82"/>
  <c r="V68" i="82"/>
  <c r="U68" i="82"/>
  <c r="T68" i="82"/>
  <c r="S68" i="82"/>
  <c r="W68" i="82" s="1"/>
  <c r="T67" i="82"/>
  <c r="S67" i="82"/>
  <c r="I67" i="82"/>
  <c r="W66" i="82"/>
  <c r="T66" i="82"/>
  <c r="S66" i="82"/>
  <c r="I66" i="82"/>
  <c r="T65" i="82"/>
  <c r="S65" i="82"/>
  <c r="I65" i="82"/>
  <c r="W64" i="82"/>
  <c r="T64" i="82"/>
  <c r="S64" i="82"/>
  <c r="I64" i="82"/>
  <c r="T63" i="82"/>
  <c r="S63" i="82"/>
  <c r="I63" i="82"/>
  <c r="W62" i="82"/>
  <c r="T62" i="82"/>
  <c r="S62" i="82"/>
  <c r="I62" i="82"/>
  <c r="T61" i="82"/>
  <c r="S61" i="82"/>
  <c r="I61" i="82"/>
  <c r="W59" i="82"/>
  <c r="T59" i="82"/>
  <c r="S59" i="82"/>
  <c r="I59" i="82"/>
  <c r="T58" i="82"/>
  <c r="S58" i="82"/>
  <c r="I58" i="82"/>
  <c r="W57" i="82"/>
  <c r="T57" i="82"/>
  <c r="S57" i="82"/>
  <c r="I57" i="82"/>
  <c r="T56" i="82"/>
  <c r="S56" i="82"/>
  <c r="I56" i="82"/>
  <c r="W55" i="82"/>
  <c r="T55" i="82"/>
  <c r="S55" i="82"/>
  <c r="I55" i="82"/>
  <c r="T54" i="82"/>
  <c r="S54" i="82"/>
  <c r="I54" i="82"/>
  <c r="W53" i="82"/>
  <c r="T53" i="82"/>
  <c r="S53" i="82"/>
  <c r="I53" i="82"/>
  <c r="T51" i="82"/>
  <c r="S51" i="82"/>
  <c r="I51" i="82"/>
  <c r="W50" i="82"/>
  <c r="T50" i="82"/>
  <c r="S50" i="82"/>
  <c r="I50" i="82"/>
  <c r="T49" i="82"/>
  <c r="S49" i="82"/>
  <c r="I49" i="82"/>
  <c r="W48" i="82"/>
  <c r="T48" i="82"/>
  <c r="S48" i="82"/>
  <c r="I48" i="82"/>
  <c r="T47" i="82"/>
  <c r="S47" i="82"/>
  <c r="I47" i="82"/>
  <c r="W46" i="82"/>
  <c r="T46" i="82"/>
  <c r="S46" i="82"/>
  <c r="I46" i="82"/>
  <c r="T45" i="82"/>
  <c r="S45" i="82"/>
  <c r="I45" i="82"/>
  <c r="W44" i="82"/>
  <c r="T44" i="82"/>
  <c r="S44" i="82"/>
  <c r="I44" i="82"/>
  <c r="T43" i="82"/>
  <c r="S43" i="82"/>
  <c r="I43" i="82"/>
  <c r="W35" i="82"/>
  <c r="T35" i="82"/>
  <c r="S35" i="82"/>
  <c r="I35" i="82"/>
  <c r="T34" i="82"/>
  <c r="S34" i="82"/>
  <c r="V33" i="82"/>
  <c r="T33" i="82"/>
  <c r="S33" i="82"/>
  <c r="W33" i="82" s="1"/>
  <c r="W32" i="82"/>
  <c r="T32" i="82"/>
  <c r="S32" i="82"/>
  <c r="I32" i="82"/>
  <c r="T31" i="82"/>
  <c r="S31" i="82"/>
  <c r="I31" i="82"/>
  <c r="W30" i="82"/>
  <c r="U30" i="82"/>
  <c r="T30" i="82"/>
  <c r="S30" i="82"/>
  <c r="V30" i="82" s="1"/>
  <c r="T29" i="82"/>
  <c r="S29" i="82" s="1"/>
  <c r="I29" i="82"/>
  <c r="B1" i="82"/>
  <c r="T107" i="81"/>
  <c r="S107" i="81"/>
  <c r="I107" i="81"/>
  <c r="W104" i="81"/>
  <c r="T104" i="81"/>
  <c r="S104" i="81"/>
  <c r="V104" i="81" s="1"/>
  <c r="V96" i="81"/>
  <c r="T96" i="81"/>
  <c r="S96" i="81"/>
  <c r="U96" i="81" s="1"/>
  <c r="T95" i="81"/>
  <c r="S95" i="81"/>
  <c r="I95" i="81"/>
  <c r="W94" i="81"/>
  <c r="T94" i="81"/>
  <c r="S94" i="81"/>
  <c r="I94" i="81"/>
  <c r="T93" i="81"/>
  <c r="S93" i="81"/>
  <c r="I93" i="81"/>
  <c r="W92" i="81"/>
  <c r="T92" i="81"/>
  <c r="S92" i="81"/>
  <c r="I92" i="81"/>
  <c r="T91" i="81"/>
  <c r="S91" i="81"/>
  <c r="I91" i="81"/>
  <c r="W90" i="81"/>
  <c r="T90" i="81"/>
  <c r="S90" i="81"/>
  <c r="V90" i="81" s="1"/>
  <c r="T89" i="81"/>
  <c r="S89" i="81" s="1"/>
  <c r="I89" i="81"/>
  <c r="T88" i="81"/>
  <c r="S88" i="81" s="1"/>
  <c r="I88" i="81"/>
  <c r="T87" i="81"/>
  <c r="S87" i="81" s="1"/>
  <c r="I87" i="81"/>
  <c r="T86" i="81"/>
  <c r="S86" i="81" s="1"/>
  <c r="I86" i="81"/>
  <c r="T85" i="81"/>
  <c r="S85" i="81" s="1"/>
  <c r="I85" i="81"/>
  <c r="T82" i="81"/>
  <c r="S82" i="81" s="1"/>
  <c r="I82" i="81"/>
  <c r="T81" i="81"/>
  <c r="S81" i="81" s="1"/>
  <c r="I81" i="81"/>
  <c r="T80" i="81"/>
  <c r="S80" i="81" s="1"/>
  <c r="I80" i="81"/>
  <c r="V72" i="81"/>
  <c r="T72" i="81"/>
  <c r="S72" i="81"/>
  <c r="U72" i="81" s="1"/>
  <c r="T71" i="81"/>
  <c r="S71" i="81"/>
  <c r="I71" i="81"/>
  <c r="W70" i="81"/>
  <c r="T70" i="81"/>
  <c r="S70" i="81"/>
  <c r="I70" i="81"/>
  <c r="T69" i="81"/>
  <c r="S69" i="81"/>
  <c r="I69" i="81"/>
  <c r="W68" i="81"/>
  <c r="U68" i="81"/>
  <c r="T68" i="81"/>
  <c r="S68" i="81"/>
  <c r="V68" i="81" s="1"/>
  <c r="T67" i="81"/>
  <c r="S67" i="81" s="1"/>
  <c r="I67" i="81"/>
  <c r="T66" i="81"/>
  <c r="S66" i="81" s="1"/>
  <c r="I66" i="81"/>
  <c r="T65" i="81"/>
  <c r="S65" i="81" s="1"/>
  <c r="I65" i="81"/>
  <c r="T64" i="81"/>
  <c r="S64" i="81" s="1"/>
  <c r="I64" i="81"/>
  <c r="T63" i="81"/>
  <c r="S63" i="81" s="1"/>
  <c r="I63" i="81"/>
  <c r="T62" i="81"/>
  <c r="S62" i="81" s="1"/>
  <c r="I62" i="81"/>
  <c r="T61" i="81"/>
  <c r="S61" i="81" s="1"/>
  <c r="I61" i="81"/>
  <c r="T59" i="81"/>
  <c r="S59" i="81" s="1"/>
  <c r="I59" i="81"/>
  <c r="T58" i="81"/>
  <c r="S58" i="81" s="1"/>
  <c r="I58" i="81"/>
  <c r="T57" i="81"/>
  <c r="S57" i="81" s="1"/>
  <c r="I57" i="81"/>
  <c r="T56" i="81"/>
  <c r="S56" i="81" s="1"/>
  <c r="I56" i="81"/>
  <c r="T55" i="81"/>
  <c r="S55" i="81" s="1"/>
  <c r="I55" i="81"/>
  <c r="T54" i="81"/>
  <c r="S54" i="81" s="1"/>
  <c r="I54" i="81"/>
  <c r="T53" i="81"/>
  <c r="S53" i="81" s="1"/>
  <c r="I53" i="81"/>
  <c r="T51" i="81"/>
  <c r="S51" i="81" s="1"/>
  <c r="I51" i="81"/>
  <c r="T50" i="81"/>
  <c r="S50" i="81" s="1"/>
  <c r="I50" i="81"/>
  <c r="T49" i="81"/>
  <c r="S49" i="81" s="1"/>
  <c r="I49" i="81"/>
  <c r="T48" i="81"/>
  <c r="S48" i="81" s="1"/>
  <c r="I48" i="81"/>
  <c r="T47" i="81"/>
  <c r="S47" i="81" s="1"/>
  <c r="I47" i="81"/>
  <c r="T46" i="81"/>
  <c r="S46" i="81" s="1"/>
  <c r="I46" i="81"/>
  <c r="T45" i="81"/>
  <c r="S45" i="81" s="1"/>
  <c r="I45" i="81"/>
  <c r="T44" i="81"/>
  <c r="S44" i="81" s="1"/>
  <c r="I44" i="81"/>
  <c r="T43" i="81"/>
  <c r="S43" i="81" s="1"/>
  <c r="I43" i="81"/>
  <c r="T35" i="81"/>
  <c r="S35" i="81" s="1"/>
  <c r="I35" i="81"/>
  <c r="V34" i="81"/>
  <c r="U34" i="81"/>
  <c r="T34" i="81"/>
  <c r="S34" i="81"/>
  <c r="W34" i="81" s="1"/>
  <c r="U33" i="81"/>
  <c r="T33" i="81"/>
  <c r="S33" i="81"/>
  <c r="V33" i="81" s="1"/>
  <c r="T32" i="81"/>
  <c r="S32" i="81" s="1"/>
  <c r="I32" i="81"/>
  <c r="T31" i="81"/>
  <c r="S31" i="81" s="1"/>
  <c r="I31" i="81"/>
  <c r="V30" i="81"/>
  <c r="T30" i="81"/>
  <c r="S30" i="81"/>
  <c r="W30" i="81" s="1"/>
  <c r="W29" i="81"/>
  <c r="T29" i="81"/>
  <c r="S29" i="81" s="1"/>
  <c r="I29" i="81"/>
  <c r="B1" i="81"/>
  <c r="T84" i="80"/>
  <c r="S84" i="80" s="1"/>
  <c r="I84" i="80"/>
  <c r="T81" i="80"/>
  <c r="S81" i="80"/>
  <c r="T73" i="80"/>
  <c r="S73" i="80" s="1"/>
  <c r="I73" i="80"/>
  <c r="T72" i="80"/>
  <c r="S72" i="80"/>
  <c r="W72" i="80" s="1"/>
  <c r="I72" i="80"/>
  <c r="T71" i="80"/>
  <c r="S71" i="80"/>
  <c r="T68" i="80"/>
  <c r="S68" i="80" s="1"/>
  <c r="W68" i="80" s="1"/>
  <c r="I68" i="80"/>
  <c r="W67" i="80"/>
  <c r="T67" i="80"/>
  <c r="S67" i="80"/>
  <c r="I67" i="80"/>
  <c r="T66" i="80"/>
  <c r="S66" i="80" s="1"/>
  <c r="I66" i="80"/>
  <c r="T58" i="80"/>
  <c r="S58" i="80" s="1"/>
  <c r="I58" i="80"/>
  <c r="V57" i="80"/>
  <c r="U57" i="80"/>
  <c r="T57" i="80"/>
  <c r="S57" i="80"/>
  <c r="W57" i="80" s="1"/>
  <c r="T56" i="80"/>
  <c r="S56" i="80"/>
  <c r="W56" i="80" s="1"/>
  <c r="I56" i="80"/>
  <c r="T55" i="80"/>
  <c r="S55" i="80"/>
  <c r="I55" i="80"/>
  <c r="T53" i="80"/>
  <c r="S53" i="80"/>
  <c r="W53" i="80" s="1"/>
  <c r="I53" i="80"/>
  <c r="T52" i="80"/>
  <c r="S52" i="80" s="1"/>
  <c r="I52" i="80"/>
  <c r="T51" i="80"/>
  <c r="S51" i="80"/>
  <c r="I51" i="80"/>
  <c r="T50" i="80"/>
  <c r="S50" i="80" s="1"/>
  <c r="I50" i="80"/>
  <c r="T49" i="80"/>
  <c r="S49" i="80"/>
  <c r="I49" i="80"/>
  <c r="T48" i="80"/>
  <c r="S48" i="80" s="1"/>
  <c r="I48" i="80"/>
  <c r="T47" i="80"/>
  <c r="S47" i="80"/>
  <c r="W47" i="80" s="1"/>
  <c r="I47" i="80"/>
  <c r="T45" i="80"/>
  <c r="S45" i="80"/>
  <c r="I45" i="80"/>
  <c r="T44" i="80"/>
  <c r="S44" i="80"/>
  <c r="W44" i="80" s="1"/>
  <c r="I44" i="80"/>
  <c r="T43" i="80"/>
  <c r="S43" i="80" s="1"/>
  <c r="I43" i="80"/>
  <c r="T42" i="80"/>
  <c r="S42" i="80"/>
  <c r="I42" i="80"/>
  <c r="T41" i="80"/>
  <c r="S41" i="80" s="1"/>
  <c r="I41" i="80"/>
  <c r="T40" i="80"/>
  <c r="S40" i="80"/>
  <c r="I40" i="80"/>
  <c r="T39" i="80"/>
  <c r="S39" i="80" s="1"/>
  <c r="I39" i="80"/>
  <c r="T38" i="80"/>
  <c r="S38" i="80"/>
  <c r="I38" i="80"/>
  <c r="T30" i="80"/>
  <c r="S30" i="80" s="1"/>
  <c r="I30" i="80"/>
  <c r="T29" i="80"/>
  <c r="S29" i="80"/>
  <c r="I29" i="80"/>
  <c r="B1" i="80"/>
  <c r="T103" i="79"/>
  <c r="S103" i="79" s="1"/>
  <c r="I103" i="79"/>
  <c r="V100" i="79"/>
  <c r="T100" i="79"/>
  <c r="S100" i="79"/>
  <c r="U100" i="79" s="1"/>
  <c r="T92" i="79"/>
  <c r="S92" i="79" s="1"/>
  <c r="I92" i="79"/>
  <c r="T91" i="79"/>
  <c r="S91" i="79" s="1"/>
  <c r="I91" i="79"/>
  <c r="V90" i="79"/>
  <c r="T90" i="79"/>
  <c r="S90" i="79"/>
  <c r="U90" i="79" s="1"/>
  <c r="T89" i="79"/>
  <c r="S89" i="79" s="1"/>
  <c r="I89" i="79"/>
  <c r="W86" i="79"/>
  <c r="T86" i="79"/>
  <c r="S86" i="79"/>
  <c r="I86" i="79"/>
  <c r="T85" i="79"/>
  <c r="S85" i="79" s="1"/>
  <c r="I85" i="79"/>
  <c r="T84" i="79"/>
  <c r="S84" i="79"/>
  <c r="W84" i="79" s="1"/>
  <c r="I84" i="79"/>
  <c r="W83" i="79"/>
  <c r="T83" i="79"/>
  <c r="S83" i="79"/>
  <c r="I83" i="79"/>
  <c r="T82" i="79"/>
  <c r="S82" i="79"/>
  <c r="W82" i="79" s="1"/>
  <c r="I82" i="79"/>
  <c r="W74" i="79"/>
  <c r="T74" i="79"/>
  <c r="S74" i="79" s="1"/>
  <c r="I74" i="79"/>
  <c r="W73" i="79"/>
  <c r="T73" i="79"/>
  <c r="S73" i="79"/>
  <c r="T72" i="79"/>
  <c r="S72" i="79" s="1"/>
  <c r="I72" i="79"/>
  <c r="T71" i="79"/>
  <c r="S71" i="79" s="1"/>
  <c r="I71" i="79"/>
  <c r="T69" i="79"/>
  <c r="S69" i="79" s="1"/>
  <c r="I69" i="79"/>
  <c r="T68" i="79"/>
  <c r="S68" i="79" s="1"/>
  <c r="W68" i="79" s="1"/>
  <c r="I68" i="79"/>
  <c r="W67" i="79"/>
  <c r="T67" i="79"/>
  <c r="S67" i="79" s="1"/>
  <c r="I67" i="79"/>
  <c r="T66" i="79"/>
  <c r="S66" i="79" s="1"/>
  <c r="W66" i="79" s="1"/>
  <c r="I66" i="79"/>
  <c r="W65" i="79"/>
  <c r="T65" i="79"/>
  <c r="S65" i="79"/>
  <c r="I65" i="79"/>
  <c r="T64" i="79"/>
  <c r="S64" i="79" s="1"/>
  <c r="I64" i="79"/>
  <c r="T63" i="79"/>
  <c r="S63" i="79" s="1"/>
  <c r="I63" i="79"/>
  <c r="T62" i="79"/>
  <c r="S62" i="79" s="1"/>
  <c r="I62" i="79"/>
  <c r="T61" i="79"/>
  <c r="S61" i="79" s="1"/>
  <c r="W61" i="79" s="1"/>
  <c r="I61" i="79"/>
  <c r="W60" i="79"/>
  <c r="T60" i="79"/>
  <c r="S60" i="79" s="1"/>
  <c r="I60" i="79"/>
  <c r="T59" i="79"/>
  <c r="S59" i="79" s="1"/>
  <c r="W59" i="79" s="1"/>
  <c r="I59" i="79"/>
  <c r="T58" i="79"/>
  <c r="S58" i="79" s="1"/>
  <c r="W58" i="79" s="1"/>
  <c r="I58" i="79"/>
  <c r="T57" i="79"/>
  <c r="S57" i="79" s="1"/>
  <c r="W57" i="79" s="1"/>
  <c r="I57" i="79"/>
  <c r="T56" i="79"/>
  <c r="S56" i="79" s="1"/>
  <c r="I56" i="79"/>
  <c r="T54" i="79"/>
  <c r="S54" i="79" s="1"/>
  <c r="W54" i="79" s="1"/>
  <c r="I54" i="79"/>
  <c r="W53" i="79"/>
  <c r="T53" i="79"/>
  <c r="S53" i="79" s="1"/>
  <c r="I53" i="79"/>
  <c r="T52" i="79"/>
  <c r="S52" i="79" s="1"/>
  <c r="W52" i="79" s="1"/>
  <c r="I52" i="79"/>
  <c r="W51" i="79"/>
  <c r="T51" i="79"/>
  <c r="S51" i="79" s="1"/>
  <c r="I51" i="79"/>
  <c r="T50" i="79"/>
  <c r="S50" i="79" s="1"/>
  <c r="W50" i="79" s="1"/>
  <c r="I50" i="79"/>
  <c r="T49" i="79"/>
  <c r="S49" i="79" s="1"/>
  <c r="I49" i="79"/>
  <c r="T48" i="79"/>
  <c r="S48" i="79" s="1"/>
  <c r="W48" i="79" s="1"/>
  <c r="I48" i="79"/>
  <c r="T47" i="79"/>
  <c r="S47" i="79" s="1"/>
  <c r="W47" i="79" s="1"/>
  <c r="I47" i="79"/>
  <c r="T46" i="79"/>
  <c r="S46" i="79" s="1"/>
  <c r="W46" i="79" s="1"/>
  <c r="I46" i="79"/>
  <c r="W45" i="79"/>
  <c r="T45" i="79"/>
  <c r="S45" i="79" s="1"/>
  <c r="I45" i="79"/>
  <c r="T44" i="79"/>
  <c r="S44" i="79" s="1"/>
  <c r="W44" i="79" s="1"/>
  <c r="I44" i="79"/>
  <c r="W43" i="79"/>
  <c r="T43" i="79"/>
  <c r="S43" i="79" s="1"/>
  <c r="I43" i="79"/>
  <c r="T42" i="79"/>
  <c r="S42" i="79" s="1"/>
  <c r="W42" i="79" s="1"/>
  <c r="I42" i="79"/>
  <c r="T41" i="79"/>
  <c r="S41" i="79" s="1"/>
  <c r="I41" i="79"/>
  <c r="T40" i="79"/>
  <c r="S40" i="79" s="1"/>
  <c r="W40" i="79" s="1"/>
  <c r="I40" i="79"/>
  <c r="T39" i="79"/>
  <c r="S39" i="79" s="1"/>
  <c r="I39" i="79"/>
  <c r="T38" i="79"/>
  <c r="S38" i="79" s="1"/>
  <c r="W38" i="79" s="1"/>
  <c r="I38" i="79"/>
  <c r="W30" i="79"/>
  <c r="T30" i="79"/>
  <c r="S30" i="79" s="1"/>
  <c r="I30" i="79"/>
  <c r="T29" i="79"/>
  <c r="S29" i="79" s="1"/>
  <c r="W29" i="79" s="1"/>
  <c r="I29" i="79"/>
  <c r="B1" i="79"/>
  <c r="T124" i="78"/>
  <c r="S124" i="78"/>
  <c r="T123" i="78"/>
  <c r="S123" i="78"/>
  <c r="I123" i="78"/>
  <c r="V120" i="78"/>
  <c r="U120" i="78"/>
  <c r="T120" i="78"/>
  <c r="S120" i="78"/>
  <c r="W120" i="78" s="1"/>
  <c r="T112" i="78"/>
  <c r="S112" i="78"/>
  <c r="T111" i="78"/>
  <c r="S111" i="78"/>
  <c r="I111" i="78"/>
  <c r="T110" i="78"/>
  <c r="S110" i="78" s="1"/>
  <c r="I110" i="78"/>
  <c r="T109" i="78"/>
  <c r="S109" i="78"/>
  <c r="I109" i="78"/>
  <c r="T108" i="78"/>
  <c r="S108" i="78" s="1"/>
  <c r="I108" i="78"/>
  <c r="T107" i="78"/>
  <c r="S107" i="78"/>
  <c r="I107" i="78"/>
  <c r="V106" i="78"/>
  <c r="U106" i="78"/>
  <c r="T106" i="78"/>
  <c r="S106" i="78"/>
  <c r="W106" i="78" s="1"/>
  <c r="T105" i="78"/>
  <c r="S105" i="78"/>
  <c r="I105" i="78"/>
  <c r="T104" i="78"/>
  <c r="S104" i="78" s="1"/>
  <c r="I104" i="78"/>
  <c r="T103" i="78"/>
  <c r="S103" i="78"/>
  <c r="I103" i="78"/>
  <c r="T102" i="78"/>
  <c r="S102" i="78" s="1"/>
  <c r="I102" i="78"/>
  <c r="T101" i="78"/>
  <c r="S101" i="78"/>
  <c r="I101" i="78"/>
  <c r="T98" i="78"/>
  <c r="S98" i="78" s="1"/>
  <c r="I98" i="78"/>
  <c r="T97" i="78"/>
  <c r="S97" i="78"/>
  <c r="I97" i="78"/>
  <c r="T96" i="78"/>
  <c r="S96" i="78" s="1"/>
  <c r="I96" i="78"/>
  <c r="T95" i="78"/>
  <c r="S95" i="78"/>
  <c r="I95" i="78"/>
  <c r="T94" i="78"/>
  <c r="S94" i="78" s="1"/>
  <c r="I94" i="78"/>
  <c r="T93" i="78"/>
  <c r="S93" i="78"/>
  <c r="I93" i="78"/>
  <c r="U85" i="78"/>
  <c r="T85" i="78"/>
  <c r="S85" i="78"/>
  <c r="W85" i="78" s="1"/>
  <c r="T84" i="78"/>
  <c r="S84" i="78" s="1"/>
  <c r="I84" i="78"/>
  <c r="T83" i="78"/>
  <c r="S83" i="78"/>
  <c r="I83" i="78"/>
  <c r="T82" i="78"/>
  <c r="S82" i="78" s="1"/>
  <c r="I82" i="78"/>
  <c r="T81" i="78"/>
  <c r="S81" i="78"/>
  <c r="T80" i="78"/>
  <c r="S80" i="78" s="1"/>
  <c r="I80" i="78"/>
  <c r="W79" i="78"/>
  <c r="T79" i="78"/>
  <c r="S79" i="78"/>
  <c r="I79" i="78"/>
  <c r="T78" i="78"/>
  <c r="S78" i="78" s="1"/>
  <c r="I78" i="78"/>
  <c r="W77" i="78"/>
  <c r="T77" i="78"/>
  <c r="S77" i="78"/>
  <c r="I77" i="78"/>
  <c r="T76" i="78"/>
  <c r="S76" i="78" s="1"/>
  <c r="I76" i="78"/>
  <c r="W75" i="78"/>
  <c r="T75" i="78"/>
  <c r="S75" i="78"/>
  <c r="I75" i="78"/>
  <c r="T74" i="78"/>
  <c r="S74" i="78" s="1"/>
  <c r="I74" i="78"/>
  <c r="W72" i="78"/>
  <c r="T72" i="78"/>
  <c r="S72" i="78"/>
  <c r="I72" i="78"/>
  <c r="T71" i="78"/>
  <c r="S71" i="78" s="1"/>
  <c r="I71" i="78"/>
  <c r="W70" i="78"/>
  <c r="T70" i="78"/>
  <c r="S70" i="78"/>
  <c r="I70" i="78"/>
  <c r="T69" i="78"/>
  <c r="S69" i="78" s="1"/>
  <c r="I69" i="78"/>
  <c r="W68" i="78"/>
  <c r="T68" i="78"/>
  <c r="S68" i="78"/>
  <c r="I68" i="78"/>
  <c r="T67" i="78"/>
  <c r="S67" i="78" s="1"/>
  <c r="I67" i="78"/>
  <c r="W66" i="78"/>
  <c r="T66" i="78"/>
  <c r="S66" i="78"/>
  <c r="I66" i="78"/>
  <c r="T65" i="78"/>
  <c r="S65" i="78" s="1"/>
  <c r="I65" i="78"/>
  <c r="W64" i="78"/>
  <c r="T64" i="78"/>
  <c r="S64" i="78"/>
  <c r="I64" i="78"/>
  <c r="T63" i="78"/>
  <c r="S63" i="78" s="1"/>
  <c r="I63" i="78"/>
  <c r="W62" i="78"/>
  <c r="T62" i="78"/>
  <c r="S62" i="78"/>
  <c r="I62" i="78"/>
  <c r="T61" i="78"/>
  <c r="S61" i="78" s="1"/>
  <c r="I61" i="78"/>
  <c r="W59" i="78"/>
  <c r="T59" i="78"/>
  <c r="S59" i="78"/>
  <c r="I59" i="78"/>
  <c r="T58" i="78"/>
  <c r="S58" i="78" s="1"/>
  <c r="I58" i="78"/>
  <c r="W57" i="78"/>
  <c r="T57" i="78"/>
  <c r="S57" i="78"/>
  <c r="I57" i="78"/>
  <c r="T56" i="78"/>
  <c r="S56" i="78" s="1"/>
  <c r="I56" i="78"/>
  <c r="W55" i="78"/>
  <c r="T55" i="78"/>
  <c r="S55" i="78"/>
  <c r="I55" i="78"/>
  <c r="T54" i="78"/>
  <c r="S54" i="78" s="1"/>
  <c r="I54" i="78"/>
  <c r="W53" i="78"/>
  <c r="T53" i="78"/>
  <c r="S53" i="78"/>
  <c r="I53" i="78"/>
  <c r="T52" i="78"/>
  <c r="S52" i="78" s="1"/>
  <c r="I52" i="78"/>
  <c r="W51" i="78"/>
  <c r="T51" i="78"/>
  <c r="S51" i="78"/>
  <c r="I51" i="78"/>
  <c r="T50" i="78"/>
  <c r="S50" i="78" s="1"/>
  <c r="I50" i="78"/>
  <c r="W49" i="78"/>
  <c r="T49" i="78"/>
  <c r="S49" i="78"/>
  <c r="I49" i="78"/>
  <c r="T48" i="78"/>
  <c r="S48" i="78" s="1"/>
  <c r="I48" i="78"/>
  <c r="W47" i="78"/>
  <c r="T47" i="78"/>
  <c r="S47" i="78"/>
  <c r="I47" i="78"/>
  <c r="T46" i="78"/>
  <c r="S46" i="78" s="1"/>
  <c r="I46" i="78"/>
  <c r="W45" i="78"/>
  <c r="T45" i="78"/>
  <c r="S45" i="78"/>
  <c r="I45" i="78"/>
  <c r="T44" i="78"/>
  <c r="S44" i="78" s="1"/>
  <c r="I44" i="78"/>
  <c r="W43" i="78"/>
  <c r="T43" i="78"/>
  <c r="S43" i="78"/>
  <c r="I43" i="78"/>
  <c r="T35" i="78"/>
  <c r="S35" i="78" s="1"/>
  <c r="I35" i="78"/>
  <c r="W34" i="78"/>
  <c r="V34" i="78"/>
  <c r="T34" i="78"/>
  <c r="S34" i="78"/>
  <c r="U34" i="78" s="1"/>
  <c r="W33" i="78"/>
  <c r="T33" i="78"/>
  <c r="S33" i="78"/>
  <c r="T32" i="78"/>
  <c r="S32" i="78" s="1"/>
  <c r="I32" i="78"/>
  <c r="T31" i="78"/>
  <c r="S31" i="78"/>
  <c r="I31" i="78"/>
  <c r="U30" i="78"/>
  <c r="T30" i="78"/>
  <c r="S30" i="78"/>
  <c r="W30" i="78" s="1"/>
  <c r="I30" i="78"/>
  <c r="T29" i="78"/>
  <c r="S29" i="78"/>
  <c r="W29" i="78" s="1"/>
  <c r="I29" i="78"/>
  <c r="B1" i="78"/>
  <c r="W124" i="77"/>
  <c r="T124" i="77"/>
  <c r="S124" i="77"/>
  <c r="T123" i="77"/>
  <c r="S123" i="77" s="1"/>
  <c r="I123" i="77"/>
  <c r="V120" i="77"/>
  <c r="T120" i="77"/>
  <c r="S120" i="77"/>
  <c r="U120" i="77" s="1"/>
  <c r="T112" i="77"/>
  <c r="S112" i="77"/>
  <c r="T111" i="77"/>
  <c r="S111" i="77" s="1"/>
  <c r="I111" i="77"/>
  <c r="W110" i="77"/>
  <c r="T110" i="77"/>
  <c r="S110" i="77"/>
  <c r="I110" i="77"/>
  <c r="T109" i="77"/>
  <c r="S109" i="77" s="1"/>
  <c r="I109" i="77"/>
  <c r="T108" i="77"/>
  <c r="S108" i="77"/>
  <c r="I108" i="77"/>
  <c r="T107" i="77"/>
  <c r="S107" i="77" s="1"/>
  <c r="I107" i="77"/>
  <c r="W106" i="77"/>
  <c r="T106" i="77"/>
  <c r="S106" i="77"/>
  <c r="T105" i="77"/>
  <c r="S105" i="77" s="1"/>
  <c r="W105" i="77" s="1"/>
  <c r="I105" i="77"/>
  <c r="T104" i="77"/>
  <c r="S104" i="77" s="1"/>
  <c r="W104" i="77" s="1"/>
  <c r="I104" i="77"/>
  <c r="W103" i="77"/>
  <c r="T103" i="77"/>
  <c r="S103" i="77" s="1"/>
  <c r="I103" i="77"/>
  <c r="T102" i="77"/>
  <c r="S102" i="77" s="1"/>
  <c r="W102" i="77" s="1"/>
  <c r="I102" i="77"/>
  <c r="T101" i="77"/>
  <c r="S101" i="77" s="1"/>
  <c r="I101" i="77"/>
  <c r="T98" i="77"/>
  <c r="S98" i="77" s="1"/>
  <c r="W98" i="77" s="1"/>
  <c r="I98" i="77"/>
  <c r="W97" i="77"/>
  <c r="T97" i="77"/>
  <c r="S97" i="77" s="1"/>
  <c r="I97" i="77"/>
  <c r="T96" i="77"/>
  <c r="S96" i="77" s="1"/>
  <c r="W96" i="77" s="1"/>
  <c r="I96" i="77"/>
  <c r="T95" i="77"/>
  <c r="S95" i="77" s="1"/>
  <c r="I95" i="77"/>
  <c r="T94" i="77"/>
  <c r="S94" i="77" s="1"/>
  <c r="W94" i="77" s="1"/>
  <c r="I94" i="77"/>
  <c r="W93" i="77"/>
  <c r="T93" i="77"/>
  <c r="S93" i="77"/>
  <c r="I93" i="77"/>
  <c r="V85" i="77"/>
  <c r="U85" i="77"/>
  <c r="T85" i="77"/>
  <c r="S85" i="77"/>
  <c r="W85" i="77" s="1"/>
  <c r="T84" i="77"/>
  <c r="S84" i="77"/>
  <c r="W84" i="77" s="1"/>
  <c r="I84" i="77"/>
  <c r="W83" i="77"/>
  <c r="T83" i="77"/>
  <c r="S83" i="77" s="1"/>
  <c r="I83" i="77"/>
  <c r="W82" i="77"/>
  <c r="T82" i="77"/>
  <c r="S82" i="77"/>
  <c r="I82" i="77"/>
  <c r="U81" i="77"/>
  <c r="T81" i="77"/>
  <c r="S81" i="77"/>
  <c r="V81" i="77" s="1"/>
  <c r="T80" i="77"/>
  <c r="S80" i="77" s="1"/>
  <c r="I80" i="77"/>
  <c r="T79" i="77"/>
  <c r="S79" i="77" s="1"/>
  <c r="I79" i="77"/>
  <c r="T78" i="77"/>
  <c r="S78" i="77" s="1"/>
  <c r="W78" i="77" s="1"/>
  <c r="I78" i="77"/>
  <c r="T77" i="77"/>
  <c r="S77" i="77"/>
  <c r="I77" i="77"/>
  <c r="T76" i="77"/>
  <c r="S76" i="77" s="1"/>
  <c r="I76" i="77"/>
  <c r="T75" i="77"/>
  <c r="S75" i="77"/>
  <c r="I75" i="77"/>
  <c r="T74" i="77"/>
  <c r="S74" i="77" s="1"/>
  <c r="I74" i="77"/>
  <c r="T72" i="77"/>
  <c r="S72" i="77"/>
  <c r="I72" i="77"/>
  <c r="T71" i="77"/>
  <c r="S71" i="77" s="1"/>
  <c r="I71" i="77"/>
  <c r="T70" i="77"/>
  <c r="S70" i="77"/>
  <c r="I70" i="77"/>
  <c r="T69" i="77"/>
  <c r="S69" i="77" s="1"/>
  <c r="I69" i="77"/>
  <c r="T68" i="77"/>
  <c r="S68" i="77"/>
  <c r="I68" i="77"/>
  <c r="T67" i="77"/>
  <c r="S67" i="77" s="1"/>
  <c r="I67" i="77"/>
  <c r="T66" i="77"/>
  <c r="S66" i="77"/>
  <c r="I66" i="77"/>
  <c r="T65" i="77"/>
  <c r="S65" i="77" s="1"/>
  <c r="I65" i="77"/>
  <c r="T64" i="77"/>
  <c r="S64" i="77"/>
  <c r="I64" i="77"/>
  <c r="T63" i="77"/>
  <c r="S63" i="77" s="1"/>
  <c r="I63" i="77"/>
  <c r="T62" i="77"/>
  <c r="S62" i="77"/>
  <c r="I62" i="77"/>
  <c r="T61" i="77"/>
  <c r="S61" i="77" s="1"/>
  <c r="I61" i="77"/>
  <c r="T59" i="77"/>
  <c r="S59" i="77"/>
  <c r="I59" i="77"/>
  <c r="T58" i="77"/>
  <c r="S58" i="77" s="1"/>
  <c r="I58" i="77"/>
  <c r="T57" i="77"/>
  <c r="S57" i="77"/>
  <c r="I57" i="77"/>
  <c r="T56" i="77"/>
  <c r="S56" i="77" s="1"/>
  <c r="I56" i="77"/>
  <c r="T55" i="77"/>
  <c r="S55" i="77"/>
  <c r="I55" i="77"/>
  <c r="T54" i="77"/>
  <c r="S54" i="77" s="1"/>
  <c r="I54" i="77"/>
  <c r="T53" i="77"/>
  <c r="S53" i="77"/>
  <c r="I53" i="77"/>
  <c r="T52" i="77"/>
  <c r="S52" i="77" s="1"/>
  <c r="I52" i="77"/>
  <c r="T51" i="77"/>
  <c r="S51" i="77"/>
  <c r="I51" i="77"/>
  <c r="T50" i="77"/>
  <c r="S50" i="77" s="1"/>
  <c r="I50" i="77"/>
  <c r="T49" i="77"/>
  <c r="S49" i="77"/>
  <c r="I49" i="77"/>
  <c r="T48" i="77"/>
  <c r="S48" i="77" s="1"/>
  <c r="I48" i="77"/>
  <c r="T47" i="77"/>
  <c r="S47" i="77"/>
  <c r="I47" i="77"/>
  <c r="T46" i="77"/>
  <c r="S46" i="77" s="1"/>
  <c r="I46" i="77"/>
  <c r="T45" i="77"/>
  <c r="S45" i="77"/>
  <c r="I45" i="77"/>
  <c r="T44" i="77"/>
  <c r="S44" i="77" s="1"/>
  <c r="I44" i="77"/>
  <c r="T43" i="77"/>
  <c r="S43" i="77"/>
  <c r="I43" i="77"/>
  <c r="T35" i="77"/>
  <c r="S35" i="77" s="1"/>
  <c r="I35" i="77"/>
  <c r="T34" i="77"/>
  <c r="S34" i="77"/>
  <c r="U34" i="77" s="1"/>
  <c r="T33" i="77"/>
  <c r="S33" i="77"/>
  <c r="T32" i="77"/>
  <c r="S32" i="77" s="1"/>
  <c r="I32" i="77"/>
  <c r="W31" i="77"/>
  <c r="T31" i="77"/>
  <c r="S31" i="77"/>
  <c r="I31" i="77"/>
  <c r="U30" i="77"/>
  <c r="T30" i="77"/>
  <c r="S30" i="77"/>
  <c r="W30" i="77" s="1"/>
  <c r="I30" i="77"/>
  <c r="W29" i="77"/>
  <c r="T29" i="77"/>
  <c r="S29" i="77"/>
  <c r="I29" i="77"/>
  <c r="B1" i="77"/>
  <c r="T107" i="76"/>
  <c r="S107" i="76"/>
  <c r="I107" i="76"/>
  <c r="V104" i="76"/>
  <c r="U104" i="76"/>
  <c r="T104" i="76"/>
  <c r="S104" i="76"/>
  <c r="W104" i="76" s="1"/>
  <c r="V96" i="76"/>
  <c r="T96" i="76"/>
  <c r="S96" i="76"/>
  <c r="U96" i="76" s="1"/>
  <c r="I96" i="76"/>
  <c r="T95" i="76"/>
  <c r="S95" i="76" s="1"/>
  <c r="I95" i="76"/>
  <c r="T94" i="76"/>
  <c r="S94" i="76"/>
  <c r="W94" i="76" s="1"/>
  <c r="I94" i="76"/>
  <c r="T93" i="76"/>
  <c r="S93" i="76" s="1"/>
  <c r="I93" i="76"/>
  <c r="T92" i="76"/>
  <c r="S92" i="76"/>
  <c r="W92" i="76" s="1"/>
  <c r="I92" i="76"/>
  <c r="T91" i="76"/>
  <c r="S91" i="76" s="1"/>
  <c r="I91" i="76"/>
  <c r="V90" i="76"/>
  <c r="T90" i="76"/>
  <c r="S90" i="76"/>
  <c r="U90" i="76" s="1"/>
  <c r="I90" i="76"/>
  <c r="T89" i="76"/>
  <c r="S89" i="76" s="1"/>
  <c r="I89" i="76"/>
  <c r="T88" i="76"/>
  <c r="S88" i="76"/>
  <c r="W88" i="76" s="1"/>
  <c r="I88" i="76"/>
  <c r="T87" i="76"/>
  <c r="S87" i="76" s="1"/>
  <c r="I87" i="76"/>
  <c r="T86" i="76"/>
  <c r="S86" i="76"/>
  <c r="W86" i="76" s="1"/>
  <c r="I86" i="76"/>
  <c r="T85" i="76"/>
  <c r="S85" i="76" s="1"/>
  <c r="I85" i="76"/>
  <c r="T82" i="76"/>
  <c r="S82" i="76"/>
  <c r="W82" i="76" s="1"/>
  <c r="I82" i="76"/>
  <c r="T81" i="76"/>
  <c r="S81" i="76" s="1"/>
  <c r="I81" i="76"/>
  <c r="T80" i="76"/>
  <c r="S80" i="76"/>
  <c r="W80" i="76" s="1"/>
  <c r="I80" i="76"/>
  <c r="U72" i="76"/>
  <c r="T72" i="76"/>
  <c r="S72" i="76"/>
  <c r="W72" i="76" s="1"/>
  <c r="T71" i="76"/>
  <c r="S71" i="76" s="1"/>
  <c r="W71" i="76" s="1"/>
  <c r="I71" i="76"/>
  <c r="T70" i="76"/>
  <c r="S70" i="76"/>
  <c r="W70" i="76" s="1"/>
  <c r="I70" i="76"/>
  <c r="T69" i="76"/>
  <c r="S69" i="76" s="1"/>
  <c r="W69" i="76" s="1"/>
  <c r="I69" i="76"/>
  <c r="T68" i="76"/>
  <c r="S68" i="76"/>
  <c r="W68" i="76" s="1"/>
  <c r="T67" i="76"/>
  <c r="S67" i="76" s="1"/>
  <c r="I67" i="76"/>
  <c r="W66" i="76"/>
  <c r="T66" i="76"/>
  <c r="S66" i="76"/>
  <c r="I66" i="76"/>
  <c r="T65" i="76"/>
  <c r="S65" i="76" s="1"/>
  <c r="I65" i="76"/>
  <c r="W64" i="76"/>
  <c r="T64" i="76"/>
  <c r="S64" i="76"/>
  <c r="I64" i="76"/>
  <c r="T63" i="76"/>
  <c r="S63" i="76" s="1"/>
  <c r="I63" i="76"/>
  <c r="W62" i="76"/>
  <c r="T62" i="76"/>
  <c r="S62" i="76"/>
  <c r="I62" i="76"/>
  <c r="T61" i="76"/>
  <c r="S61" i="76" s="1"/>
  <c r="I61" i="76"/>
  <c r="W59" i="76"/>
  <c r="T59" i="76"/>
  <c r="S59" i="76"/>
  <c r="I59" i="76"/>
  <c r="T58" i="76"/>
  <c r="S58" i="76" s="1"/>
  <c r="I58" i="76"/>
  <c r="W57" i="76"/>
  <c r="T57" i="76"/>
  <c r="S57" i="76"/>
  <c r="I57" i="76"/>
  <c r="T56" i="76"/>
  <c r="S56" i="76" s="1"/>
  <c r="I56" i="76"/>
  <c r="W55" i="76"/>
  <c r="T55" i="76"/>
  <c r="S55" i="76"/>
  <c r="I55" i="76"/>
  <c r="T54" i="76"/>
  <c r="S54" i="76" s="1"/>
  <c r="I54" i="76"/>
  <c r="W53" i="76"/>
  <c r="T53" i="76"/>
  <c r="S53" i="76"/>
  <c r="I53" i="76"/>
  <c r="T51" i="76"/>
  <c r="S51" i="76" s="1"/>
  <c r="I51" i="76"/>
  <c r="W50" i="76"/>
  <c r="T50" i="76"/>
  <c r="S50" i="76"/>
  <c r="I50" i="76"/>
  <c r="T49" i="76"/>
  <c r="S49" i="76" s="1"/>
  <c r="I49" i="76"/>
  <c r="W48" i="76"/>
  <c r="T48" i="76"/>
  <c r="S48" i="76"/>
  <c r="I48" i="76"/>
  <c r="T47" i="76"/>
  <c r="S47" i="76" s="1"/>
  <c r="I47" i="76"/>
  <c r="W46" i="76"/>
  <c r="T46" i="76"/>
  <c r="S46" i="76"/>
  <c r="I46" i="76"/>
  <c r="T45" i="76"/>
  <c r="S45" i="76" s="1"/>
  <c r="I45" i="76"/>
  <c r="T44" i="76"/>
  <c r="S44" i="76"/>
  <c r="I44" i="76"/>
  <c r="T43" i="76"/>
  <c r="S43" i="76" s="1"/>
  <c r="I43" i="76"/>
  <c r="T35" i="76"/>
  <c r="S35" i="76"/>
  <c r="I35" i="76"/>
  <c r="T34" i="76"/>
  <c r="S34" i="76"/>
  <c r="V34" i="76" s="1"/>
  <c r="V33" i="76"/>
  <c r="U33" i="76"/>
  <c r="T33" i="76"/>
  <c r="S33" i="76"/>
  <c r="W33" i="76" s="1"/>
  <c r="T32" i="76"/>
  <c r="S32" i="76"/>
  <c r="W32" i="76" s="1"/>
  <c r="I32" i="76"/>
  <c r="T31" i="76"/>
  <c r="S31" i="76" s="1"/>
  <c r="I31" i="76"/>
  <c r="T30" i="76"/>
  <c r="S30" i="76"/>
  <c r="V30" i="76" s="1"/>
  <c r="T29" i="76"/>
  <c r="S29" i="76"/>
  <c r="I29" i="76"/>
  <c r="B1" i="76"/>
  <c r="T107" i="75"/>
  <c r="S107" i="75" s="1"/>
  <c r="I107" i="75"/>
  <c r="V104" i="75"/>
  <c r="T104" i="75"/>
  <c r="S104" i="75"/>
  <c r="U104" i="75" s="1"/>
  <c r="W96" i="75"/>
  <c r="T96" i="75"/>
  <c r="S96" i="75"/>
  <c r="U96" i="75" s="1"/>
  <c r="I96" i="75"/>
  <c r="T95" i="75"/>
  <c r="S95" i="75" s="1"/>
  <c r="W95" i="75" s="1"/>
  <c r="I95" i="75"/>
  <c r="T94" i="75"/>
  <c r="S94" i="75"/>
  <c r="I94" i="75"/>
  <c r="T93" i="75"/>
  <c r="S93" i="75" s="1"/>
  <c r="W93" i="75" s="1"/>
  <c r="I93" i="75"/>
  <c r="T92" i="75"/>
  <c r="S92" i="75" s="1"/>
  <c r="I92" i="75"/>
  <c r="T91" i="75"/>
  <c r="S91" i="75" s="1"/>
  <c r="W91" i="75" s="1"/>
  <c r="I91" i="75"/>
  <c r="W90" i="75"/>
  <c r="V90" i="75"/>
  <c r="T90" i="75"/>
  <c r="S90" i="75"/>
  <c r="U90" i="75" s="1"/>
  <c r="I90" i="75"/>
  <c r="T89" i="75"/>
  <c r="S89" i="75" s="1"/>
  <c r="W89" i="75" s="1"/>
  <c r="I89" i="75"/>
  <c r="W88" i="75"/>
  <c r="T88" i="75"/>
  <c r="S88" i="75"/>
  <c r="I88" i="75"/>
  <c r="T87" i="75"/>
  <c r="S87" i="75" s="1"/>
  <c r="W87" i="75" s="1"/>
  <c r="I87" i="75"/>
  <c r="T86" i="75"/>
  <c r="S86" i="75"/>
  <c r="I86" i="75"/>
  <c r="T85" i="75"/>
  <c r="S85" i="75" s="1"/>
  <c r="W85" i="75" s="1"/>
  <c r="I85" i="75"/>
  <c r="T82" i="75"/>
  <c r="S82" i="75" s="1"/>
  <c r="I82" i="75"/>
  <c r="T81" i="75"/>
  <c r="S81" i="75" s="1"/>
  <c r="W81" i="75" s="1"/>
  <c r="I81" i="75"/>
  <c r="T80" i="75"/>
  <c r="S80" i="75" s="1"/>
  <c r="I80" i="75"/>
  <c r="V72" i="75"/>
  <c r="U72" i="75"/>
  <c r="T72" i="75"/>
  <c r="S72" i="75"/>
  <c r="W72" i="75" s="1"/>
  <c r="T71" i="75"/>
  <c r="S71" i="75"/>
  <c r="I71" i="75"/>
  <c r="T70" i="75"/>
  <c r="S70" i="75" s="1"/>
  <c r="I70" i="75"/>
  <c r="T69" i="75"/>
  <c r="S69" i="75"/>
  <c r="I69" i="75"/>
  <c r="T68" i="75"/>
  <c r="S68" i="75"/>
  <c r="V68" i="75" s="1"/>
  <c r="T67" i="75"/>
  <c r="S67" i="75" s="1"/>
  <c r="W67" i="75" s="1"/>
  <c r="I67" i="75"/>
  <c r="T66" i="75"/>
  <c r="S66" i="75"/>
  <c r="I66" i="75"/>
  <c r="T65" i="75"/>
  <c r="S65" i="75" s="1"/>
  <c r="W65" i="75" s="1"/>
  <c r="I65" i="75"/>
  <c r="T64" i="75"/>
  <c r="S64" i="75" s="1"/>
  <c r="I64" i="75"/>
  <c r="T63" i="75"/>
  <c r="S63" i="75" s="1"/>
  <c r="W63" i="75" s="1"/>
  <c r="I63" i="75"/>
  <c r="T62" i="75"/>
  <c r="S62" i="75" s="1"/>
  <c r="I62" i="75"/>
  <c r="T61" i="75"/>
  <c r="S61" i="75" s="1"/>
  <c r="W61" i="75" s="1"/>
  <c r="I61" i="75"/>
  <c r="W59" i="75"/>
  <c r="T59" i="75"/>
  <c r="S59" i="75"/>
  <c r="I59" i="75"/>
  <c r="T58" i="75"/>
  <c r="S58" i="75" s="1"/>
  <c r="W58" i="75" s="1"/>
  <c r="I58" i="75"/>
  <c r="T57" i="75"/>
  <c r="S57" i="75"/>
  <c r="I57" i="75"/>
  <c r="T56" i="75"/>
  <c r="S56" i="75" s="1"/>
  <c r="I56" i="75"/>
  <c r="T55" i="75"/>
  <c r="S55" i="75"/>
  <c r="I55" i="75"/>
  <c r="T54" i="75"/>
  <c r="S54" i="75" s="1"/>
  <c r="I54" i="75"/>
  <c r="T53" i="75"/>
  <c r="S53" i="75"/>
  <c r="I53" i="75"/>
  <c r="T51" i="75"/>
  <c r="S51" i="75" s="1"/>
  <c r="I51" i="75"/>
  <c r="T50" i="75"/>
  <c r="S50" i="75"/>
  <c r="I50" i="75"/>
  <c r="T49" i="75"/>
  <c r="S49" i="75" s="1"/>
  <c r="I49" i="75"/>
  <c r="T48" i="75"/>
  <c r="S48" i="75"/>
  <c r="I48" i="75"/>
  <c r="T47" i="75"/>
  <c r="S47" i="75" s="1"/>
  <c r="I47" i="75"/>
  <c r="T46" i="75"/>
  <c r="S46" i="75"/>
  <c r="I46" i="75"/>
  <c r="T45" i="75"/>
  <c r="S45" i="75" s="1"/>
  <c r="I45" i="75"/>
  <c r="T44" i="75"/>
  <c r="S44" i="75"/>
  <c r="I44" i="75"/>
  <c r="T43" i="75"/>
  <c r="S43" i="75" s="1"/>
  <c r="I43" i="75"/>
  <c r="W35" i="75"/>
  <c r="T35" i="75"/>
  <c r="S35" i="75"/>
  <c r="I35" i="75"/>
  <c r="V34" i="75"/>
  <c r="U34" i="75"/>
  <c r="T34" i="75"/>
  <c r="S34" i="75"/>
  <c r="W34" i="75" s="1"/>
  <c r="V33" i="75"/>
  <c r="T33" i="75"/>
  <c r="S33" i="75"/>
  <c r="U33" i="75" s="1"/>
  <c r="W32" i="75"/>
  <c r="T32" i="75"/>
  <c r="S32" i="75"/>
  <c r="I32" i="75"/>
  <c r="T31" i="75"/>
  <c r="S31" i="75" s="1"/>
  <c r="I31" i="75"/>
  <c r="T30" i="75"/>
  <c r="S30" i="75"/>
  <c r="W30" i="75" s="1"/>
  <c r="T29" i="75"/>
  <c r="S29" i="75" s="1"/>
  <c r="I29" i="75"/>
  <c r="B1" i="75"/>
  <c r="T123" i="74"/>
  <c r="S123" i="74" s="1"/>
  <c r="I123" i="74"/>
  <c r="T120" i="74"/>
  <c r="S120" i="74"/>
  <c r="U112" i="74"/>
  <c r="T112" i="74"/>
  <c r="S112" i="74"/>
  <c r="W112" i="74" s="1"/>
  <c r="T111" i="74"/>
  <c r="S111" i="74" s="1"/>
  <c r="I111" i="74"/>
  <c r="W110" i="74"/>
  <c r="T110" i="74"/>
  <c r="S110" i="74"/>
  <c r="I110" i="74"/>
  <c r="T109" i="74"/>
  <c r="S109" i="74" s="1"/>
  <c r="I109" i="74"/>
  <c r="T108" i="74"/>
  <c r="S108" i="74"/>
  <c r="I108" i="74"/>
  <c r="T107" i="74"/>
  <c r="S107" i="74" s="1"/>
  <c r="I107" i="74"/>
  <c r="T106" i="74"/>
  <c r="S106" i="74"/>
  <c r="T105" i="74"/>
  <c r="S105" i="74" s="1"/>
  <c r="I105" i="74"/>
  <c r="T104" i="74"/>
  <c r="S104" i="74"/>
  <c r="I104" i="74"/>
  <c r="T103" i="74"/>
  <c r="S103" i="74" s="1"/>
  <c r="I103" i="74"/>
  <c r="T102" i="74"/>
  <c r="S102" i="74"/>
  <c r="I102" i="74"/>
  <c r="T101" i="74"/>
  <c r="S101" i="74" s="1"/>
  <c r="I101" i="74"/>
  <c r="T98" i="74"/>
  <c r="S98" i="74"/>
  <c r="I98" i="74"/>
  <c r="T97" i="74"/>
  <c r="S97" i="74" s="1"/>
  <c r="I97" i="74"/>
  <c r="T96" i="74"/>
  <c r="S96" i="74"/>
  <c r="I96" i="74"/>
  <c r="T95" i="74"/>
  <c r="S95" i="74" s="1"/>
  <c r="I95" i="74"/>
  <c r="T94" i="74"/>
  <c r="S94" i="74"/>
  <c r="I94" i="74"/>
  <c r="T93" i="74"/>
  <c r="S93" i="74" s="1"/>
  <c r="I93" i="74"/>
  <c r="V85" i="74"/>
  <c r="T85" i="74"/>
  <c r="S85" i="74"/>
  <c r="U85" i="74" s="1"/>
  <c r="W84" i="74"/>
  <c r="T84" i="74"/>
  <c r="S84" i="74"/>
  <c r="I84" i="74"/>
  <c r="T83" i="74"/>
  <c r="S83" i="74" s="1"/>
  <c r="I83" i="74"/>
  <c r="T82" i="74"/>
  <c r="S82" i="74"/>
  <c r="I82" i="74"/>
  <c r="V81" i="74"/>
  <c r="U81" i="74"/>
  <c r="T81" i="74"/>
  <c r="S81" i="74"/>
  <c r="W81" i="74" s="1"/>
  <c r="T80" i="74"/>
  <c r="S80" i="74"/>
  <c r="I80" i="74"/>
  <c r="T79" i="74"/>
  <c r="S79" i="74" s="1"/>
  <c r="I79" i="74"/>
  <c r="T78" i="74"/>
  <c r="S78" i="74"/>
  <c r="I78" i="74"/>
  <c r="T77" i="74"/>
  <c r="S77" i="74" s="1"/>
  <c r="I77" i="74"/>
  <c r="T76" i="74"/>
  <c r="S76" i="74"/>
  <c r="I76" i="74"/>
  <c r="T75" i="74"/>
  <c r="S75" i="74" s="1"/>
  <c r="I75" i="74"/>
  <c r="T74" i="74"/>
  <c r="S74" i="74"/>
  <c r="I74" i="74"/>
  <c r="T72" i="74"/>
  <c r="S72" i="74" s="1"/>
  <c r="I72" i="74"/>
  <c r="T71" i="74"/>
  <c r="S71" i="74"/>
  <c r="I71" i="74"/>
  <c r="T70" i="74"/>
  <c r="S70" i="74" s="1"/>
  <c r="I70" i="74"/>
  <c r="T69" i="74"/>
  <c r="S69" i="74"/>
  <c r="I69" i="74"/>
  <c r="T68" i="74"/>
  <c r="S68" i="74" s="1"/>
  <c r="I68" i="74"/>
  <c r="T67" i="74"/>
  <c r="S67" i="74"/>
  <c r="I67" i="74"/>
  <c r="T66" i="74"/>
  <c r="S66" i="74" s="1"/>
  <c r="I66" i="74"/>
  <c r="T65" i="74"/>
  <c r="S65" i="74"/>
  <c r="I65" i="74"/>
  <c r="T64" i="74"/>
  <c r="S64" i="74" s="1"/>
  <c r="I64" i="74"/>
  <c r="T63" i="74"/>
  <c r="S63" i="74"/>
  <c r="I63" i="74"/>
  <c r="T62" i="74"/>
  <c r="S62" i="74" s="1"/>
  <c r="I62" i="74"/>
  <c r="T61" i="74"/>
  <c r="S61" i="74"/>
  <c r="I61" i="74"/>
  <c r="T60" i="74"/>
  <c r="S60" i="74" s="1"/>
  <c r="I60" i="74"/>
  <c r="T58" i="74"/>
  <c r="S58" i="74"/>
  <c r="I58" i="74"/>
  <c r="T57" i="74"/>
  <c r="S57" i="74" s="1"/>
  <c r="I57" i="74"/>
  <c r="T56" i="74"/>
  <c r="S56" i="74"/>
  <c r="I56" i="74"/>
  <c r="T55" i="74"/>
  <c r="S55" i="74" s="1"/>
  <c r="I55" i="74"/>
  <c r="T54" i="74"/>
  <c r="S54" i="74"/>
  <c r="I54" i="74"/>
  <c r="T53" i="74"/>
  <c r="S53" i="74" s="1"/>
  <c r="I53" i="74"/>
  <c r="T52" i="74"/>
  <c r="S52" i="74"/>
  <c r="I52" i="74"/>
  <c r="T51" i="74"/>
  <c r="S51" i="74" s="1"/>
  <c r="I51" i="74"/>
  <c r="T50" i="74"/>
  <c r="S50" i="74"/>
  <c r="I50" i="74"/>
  <c r="T49" i="74"/>
  <c r="S49" i="74" s="1"/>
  <c r="I49" i="74"/>
  <c r="T48" i="74"/>
  <c r="S48" i="74"/>
  <c r="I48" i="74"/>
  <c r="T47" i="74"/>
  <c r="S47" i="74" s="1"/>
  <c r="I47" i="74"/>
  <c r="T46" i="74"/>
  <c r="S46" i="74"/>
  <c r="I46" i="74"/>
  <c r="T45" i="74"/>
  <c r="S45" i="74" s="1"/>
  <c r="I45" i="74"/>
  <c r="T44" i="74"/>
  <c r="S44" i="74"/>
  <c r="I44" i="74"/>
  <c r="T43" i="74"/>
  <c r="S43" i="74" s="1"/>
  <c r="I43" i="74"/>
  <c r="T42" i="74"/>
  <c r="S42" i="74"/>
  <c r="I42" i="74"/>
  <c r="T34" i="74"/>
  <c r="S34" i="74" s="1"/>
  <c r="I34" i="74"/>
  <c r="V33" i="74"/>
  <c r="T33" i="74"/>
  <c r="S33" i="74"/>
  <c r="U33" i="74" s="1"/>
  <c r="W32" i="74"/>
  <c r="T32" i="74"/>
  <c r="S32" i="74"/>
  <c r="T31" i="74"/>
  <c r="S31" i="74" s="1"/>
  <c r="I31" i="74"/>
  <c r="V30" i="74"/>
  <c r="T30" i="74"/>
  <c r="S30" i="74"/>
  <c r="U30" i="74" s="1"/>
  <c r="W29" i="74"/>
  <c r="T29" i="74"/>
  <c r="S29" i="74"/>
  <c r="I29" i="74"/>
  <c r="B1" i="74"/>
  <c r="V31" i="83" l="1"/>
  <c r="V42" i="83"/>
  <c r="V49" i="83"/>
  <c r="V29" i="83"/>
  <c r="E16" i="83" s="1"/>
  <c r="V40" i="83"/>
  <c r="V44" i="83"/>
  <c r="V51" i="83"/>
  <c r="V94" i="83"/>
  <c r="V53" i="83"/>
  <c r="V64" i="83"/>
  <c r="V56" i="83"/>
  <c r="V48" i="83"/>
  <c r="V39" i="83"/>
  <c r="V55" i="83"/>
  <c r="V82" i="83"/>
  <c r="V67" i="83"/>
  <c r="V41" i="83"/>
  <c r="V58" i="83"/>
  <c r="V50" i="83"/>
  <c r="V75" i="83"/>
  <c r="V65" i="83"/>
  <c r="V47" i="83"/>
  <c r="V43" i="83"/>
  <c r="V45" i="83"/>
  <c r="V57" i="83"/>
  <c r="V76" i="83"/>
  <c r="V30" i="83"/>
  <c r="V60" i="83"/>
  <c r="V52" i="83"/>
  <c r="V77" i="83"/>
  <c r="V59" i="83"/>
  <c r="V80" i="83"/>
  <c r="V83" i="83"/>
  <c r="V54" i="83"/>
  <c r="V46" i="83"/>
  <c r="V32" i="84"/>
  <c r="V43" i="84"/>
  <c r="V47" i="84"/>
  <c r="V51" i="84"/>
  <c r="V55" i="84"/>
  <c r="V59" i="84"/>
  <c r="V69" i="84"/>
  <c r="V80" i="84"/>
  <c r="V30" i="84"/>
  <c r="V41" i="84"/>
  <c r="V45" i="84"/>
  <c r="V49" i="84"/>
  <c r="V53" i="84"/>
  <c r="V57" i="84"/>
  <c r="V61" i="84"/>
  <c r="V71" i="84"/>
  <c r="V84" i="84"/>
  <c r="V58" i="84"/>
  <c r="V42" i="84"/>
  <c r="V99" i="84"/>
  <c r="V86" i="84"/>
  <c r="V65" i="84"/>
  <c r="V52" i="84"/>
  <c r="V29" i="84"/>
  <c r="V54" i="84"/>
  <c r="V31" i="84"/>
  <c r="V67" i="84"/>
  <c r="V66" i="84"/>
  <c r="V70" i="84"/>
  <c r="V56" i="84"/>
  <c r="V40" i="84"/>
  <c r="V50" i="84"/>
  <c r="V81" i="84"/>
  <c r="V60" i="84"/>
  <c r="V44" i="84"/>
  <c r="V79" i="84"/>
  <c r="V46" i="84"/>
  <c r="V87" i="84"/>
  <c r="V48" i="84"/>
  <c r="U31" i="84"/>
  <c r="U30" i="84"/>
  <c r="U32" i="84"/>
  <c r="U29" i="84"/>
  <c r="U65" i="84"/>
  <c r="U57" i="84"/>
  <c r="U49" i="84"/>
  <c r="U41" i="84"/>
  <c r="U54" i="84"/>
  <c r="U46" i="84"/>
  <c r="U66" i="84"/>
  <c r="U47" i="84"/>
  <c r="U56" i="84"/>
  <c r="U48" i="84"/>
  <c r="U40" i="84"/>
  <c r="U51" i="84"/>
  <c r="U69" i="84"/>
  <c r="U43" i="84"/>
  <c r="U61" i="84"/>
  <c r="U53" i="84"/>
  <c r="U45" i="84"/>
  <c r="U58" i="84"/>
  <c r="U50" i="84"/>
  <c r="U42" i="84"/>
  <c r="U55" i="84"/>
  <c r="U70" i="84"/>
  <c r="U60" i="84"/>
  <c r="U52" i="84"/>
  <c r="U44" i="84"/>
  <c r="U71" i="84"/>
  <c r="U67" i="84"/>
  <c r="U59" i="84"/>
  <c r="U49" i="83"/>
  <c r="U45" i="83"/>
  <c r="U64" i="83"/>
  <c r="U55" i="83"/>
  <c r="U67" i="83"/>
  <c r="U58" i="83"/>
  <c r="U50" i="83"/>
  <c r="U57" i="83"/>
  <c r="U60" i="83"/>
  <c r="U52" i="83"/>
  <c r="U43" i="83"/>
  <c r="U44" i="83"/>
  <c r="U59" i="83"/>
  <c r="U54" i="83"/>
  <c r="U46" i="83"/>
  <c r="U40" i="83"/>
  <c r="U47" i="83"/>
  <c r="U42" i="83"/>
  <c r="U53" i="83"/>
  <c r="U65" i="83"/>
  <c r="U56" i="83"/>
  <c r="U48" i="83"/>
  <c r="U39" i="83"/>
  <c r="U51" i="83"/>
  <c r="U41" i="83"/>
  <c r="E19" i="83"/>
  <c r="U29" i="83"/>
  <c r="U30" i="83"/>
  <c r="U31" i="83"/>
  <c r="U86" i="84"/>
  <c r="U87" i="84"/>
  <c r="U80" i="84"/>
  <c r="U81" i="84"/>
  <c r="U84" i="84"/>
  <c r="U79" i="84"/>
  <c r="W47" i="74"/>
  <c r="W55" i="74"/>
  <c r="W64" i="74"/>
  <c r="W72" i="74"/>
  <c r="W83" i="74"/>
  <c r="W105" i="74"/>
  <c r="W109" i="74"/>
  <c r="V120" i="74"/>
  <c r="U120" i="74"/>
  <c r="W31" i="75"/>
  <c r="W47" i="75"/>
  <c r="W82" i="75"/>
  <c r="W43" i="76"/>
  <c r="V106" i="74"/>
  <c r="U106" i="74"/>
  <c r="W49" i="75"/>
  <c r="W64" i="75"/>
  <c r="W31" i="74"/>
  <c r="W45" i="74"/>
  <c r="W57" i="74"/>
  <c r="W66" i="74"/>
  <c r="W75" i="74"/>
  <c r="W82" i="74"/>
  <c r="W97" i="74"/>
  <c r="W120" i="74"/>
  <c r="W20" i="74" s="1"/>
  <c r="U123" i="74" s="1"/>
  <c r="W43" i="75"/>
  <c r="W51" i="75"/>
  <c r="W92" i="75"/>
  <c r="W107" i="75"/>
  <c r="W31" i="76"/>
  <c r="W43" i="74"/>
  <c r="W51" i="74"/>
  <c r="W60" i="74"/>
  <c r="W68" i="74"/>
  <c r="W77" i="74"/>
  <c r="W95" i="74"/>
  <c r="W101" i="74"/>
  <c r="W123" i="74"/>
  <c r="V30" i="75"/>
  <c r="U30" i="75"/>
  <c r="W56" i="75"/>
  <c r="W80" i="75"/>
  <c r="W19" i="75" s="1"/>
  <c r="U82" i="75" s="1"/>
  <c r="W92" i="79"/>
  <c r="W107" i="74"/>
  <c r="W62" i="75"/>
  <c r="W72" i="79"/>
  <c r="W34" i="74"/>
  <c r="W49" i="74"/>
  <c r="W53" i="74"/>
  <c r="W62" i="74"/>
  <c r="W70" i="74"/>
  <c r="W79" i="74"/>
  <c r="W93" i="74"/>
  <c r="W103" i="74"/>
  <c r="W108" i="74"/>
  <c r="V32" i="74"/>
  <c r="U32" i="74"/>
  <c r="W106" i="74"/>
  <c r="W111" i="74"/>
  <c r="W29" i="75"/>
  <c r="W45" i="75"/>
  <c r="W54" i="75"/>
  <c r="W70" i="75"/>
  <c r="W19" i="76"/>
  <c r="U93" i="76" s="1"/>
  <c r="W44" i="75"/>
  <c r="W48" i="75"/>
  <c r="W71" i="75"/>
  <c r="W85" i="76"/>
  <c r="W89" i="76"/>
  <c r="W93" i="76"/>
  <c r="W82" i="78"/>
  <c r="W97" i="78"/>
  <c r="W71" i="79"/>
  <c r="W58" i="80"/>
  <c r="W30" i="74"/>
  <c r="W33" i="74"/>
  <c r="W16" i="74" s="1"/>
  <c r="W44" i="74"/>
  <c r="W46" i="74"/>
  <c r="W48" i="74"/>
  <c r="W52" i="74"/>
  <c r="W56" i="74"/>
  <c r="W61" i="74"/>
  <c r="W63" i="74"/>
  <c r="W69" i="74"/>
  <c r="W74" i="74"/>
  <c r="W78" i="74"/>
  <c r="W94" i="74"/>
  <c r="W98" i="74"/>
  <c r="W104" i="74"/>
  <c r="W33" i="75"/>
  <c r="W104" i="75"/>
  <c r="W35" i="76"/>
  <c r="W35" i="77"/>
  <c r="W46" i="77"/>
  <c r="W50" i="77"/>
  <c r="W54" i="77"/>
  <c r="W58" i="77"/>
  <c r="W63" i="77"/>
  <c r="W67" i="77"/>
  <c r="W71" i="77"/>
  <c r="W76" i="77"/>
  <c r="W94" i="78"/>
  <c r="W104" i="78"/>
  <c r="W41" i="79"/>
  <c r="W91" i="79"/>
  <c r="W39" i="80"/>
  <c r="W52" i="80"/>
  <c r="W107" i="81"/>
  <c r="W20" i="81" s="1"/>
  <c r="U107" i="81"/>
  <c r="W47" i="82"/>
  <c r="W56" i="82"/>
  <c r="W65" i="82"/>
  <c r="W92" i="82"/>
  <c r="V112" i="74"/>
  <c r="U68" i="75"/>
  <c r="U95" i="75"/>
  <c r="U30" i="76"/>
  <c r="U34" i="76"/>
  <c r="W45" i="76"/>
  <c r="W47" i="76"/>
  <c r="W49" i="76"/>
  <c r="W51" i="76"/>
  <c r="W54" i="76"/>
  <c r="W56" i="76"/>
  <c r="W58" i="76"/>
  <c r="W61" i="76"/>
  <c r="W63" i="76"/>
  <c r="W65" i="76"/>
  <c r="W67" i="76"/>
  <c r="W90" i="76"/>
  <c r="W96" i="76"/>
  <c r="W107" i="76"/>
  <c r="W20" i="76" s="1"/>
  <c r="U107" i="76" s="1"/>
  <c r="E20" i="76" s="1"/>
  <c r="V34" i="77"/>
  <c r="W95" i="77"/>
  <c r="W19" i="77" s="1"/>
  <c r="W101" i="77"/>
  <c r="W123" i="77"/>
  <c r="W32" i="78"/>
  <c r="W83" i="78"/>
  <c r="W93" i="78"/>
  <c r="W96" i="78"/>
  <c r="W103" i="78"/>
  <c r="W107" i="78"/>
  <c r="W110" i="78"/>
  <c r="U112" i="78"/>
  <c r="W112" i="78"/>
  <c r="V112" i="78"/>
  <c r="U30" i="79"/>
  <c r="W39" i="79"/>
  <c r="W18" i="79" s="1"/>
  <c r="U72" i="79" s="1"/>
  <c r="W56" i="79"/>
  <c r="W38" i="80"/>
  <c r="W41" i="80"/>
  <c r="W17" i="81"/>
  <c r="U29" i="81" s="1"/>
  <c r="W35" i="81"/>
  <c r="W45" i="81"/>
  <c r="W82" i="81"/>
  <c r="W86" i="81"/>
  <c r="W46" i="75"/>
  <c r="W50" i="75"/>
  <c r="W53" i="75"/>
  <c r="W55" i="75"/>
  <c r="W30" i="76"/>
  <c r="W44" i="76"/>
  <c r="V68" i="76"/>
  <c r="U68" i="76"/>
  <c r="W81" i="76"/>
  <c r="W87" i="76"/>
  <c r="W91" i="76"/>
  <c r="W95" i="76"/>
  <c r="W80" i="77"/>
  <c r="V112" i="77"/>
  <c r="U112" i="77"/>
  <c r="W112" i="77"/>
  <c r="W102" i="78"/>
  <c r="W111" i="78"/>
  <c r="W85" i="79"/>
  <c r="W42" i="74"/>
  <c r="W50" i="74"/>
  <c r="W54" i="74"/>
  <c r="W58" i="74"/>
  <c r="W65" i="74"/>
  <c r="W67" i="74"/>
  <c r="W71" i="74"/>
  <c r="W76" i="74"/>
  <c r="W80" i="74"/>
  <c r="W85" i="74"/>
  <c r="W96" i="74"/>
  <c r="W102" i="74"/>
  <c r="W69" i="75"/>
  <c r="U93" i="75"/>
  <c r="U91" i="76"/>
  <c r="V33" i="77"/>
  <c r="U33" i="77"/>
  <c r="W44" i="77"/>
  <c r="W48" i="77"/>
  <c r="W52" i="77"/>
  <c r="W56" i="77"/>
  <c r="W61" i="77"/>
  <c r="W65" i="77"/>
  <c r="W69" i="77"/>
  <c r="W74" i="77"/>
  <c r="W79" i="77"/>
  <c r="V81" i="78"/>
  <c r="U81" i="78"/>
  <c r="W81" i="78"/>
  <c r="W84" i="78"/>
  <c r="W101" i="78"/>
  <c r="W108" i="78"/>
  <c r="W123" i="78"/>
  <c r="W20" i="78" s="1"/>
  <c r="U123" i="78" s="1"/>
  <c r="W49" i="79"/>
  <c r="U63" i="79"/>
  <c r="W63" i="79"/>
  <c r="W29" i="80"/>
  <c r="W49" i="80"/>
  <c r="W69" i="81"/>
  <c r="W57" i="75"/>
  <c r="W66" i="75"/>
  <c r="W68" i="75"/>
  <c r="W86" i="75"/>
  <c r="W94" i="75"/>
  <c r="V96" i="75"/>
  <c r="W29" i="76"/>
  <c r="W34" i="76"/>
  <c r="U88" i="76"/>
  <c r="W32" i="77"/>
  <c r="W33" i="77"/>
  <c r="W34" i="77"/>
  <c r="W17" i="77" s="1"/>
  <c r="W43" i="77"/>
  <c r="W45" i="77"/>
  <c r="W47" i="77"/>
  <c r="W49" i="77"/>
  <c r="W51" i="77"/>
  <c r="W53" i="77"/>
  <c r="W55" i="77"/>
  <c r="W57" i="77"/>
  <c r="W59" i="77"/>
  <c r="W62" i="77"/>
  <c r="W64" i="77"/>
  <c r="W66" i="77"/>
  <c r="W68" i="77"/>
  <c r="W70" i="77"/>
  <c r="W72" i="77"/>
  <c r="W75" i="77"/>
  <c r="W77" i="77"/>
  <c r="U106" i="77"/>
  <c r="V106" i="77"/>
  <c r="W108" i="77"/>
  <c r="W31" i="78"/>
  <c r="W95" i="78"/>
  <c r="W98" i="78"/>
  <c r="W105" i="78"/>
  <c r="W109" i="78"/>
  <c r="U124" i="78"/>
  <c r="W124" i="78"/>
  <c r="V124" i="78"/>
  <c r="U43" i="79"/>
  <c r="U60" i="79"/>
  <c r="W64" i="79"/>
  <c r="V72" i="76"/>
  <c r="V30" i="77"/>
  <c r="W81" i="77"/>
  <c r="W107" i="77"/>
  <c r="W109" i="77"/>
  <c r="W111" i="77"/>
  <c r="W120" i="77"/>
  <c r="V124" i="77"/>
  <c r="U124" i="77"/>
  <c r="U67" i="79"/>
  <c r="W69" i="79"/>
  <c r="V73" i="79"/>
  <c r="U73" i="79"/>
  <c r="W103" i="79"/>
  <c r="W40" i="80"/>
  <c r="W43" i="80"/>
  <c r="W48" i="80"/>
  <c r="W51" i="80"/>
  <c r="W55" i="80"/>
  <c r="W73" i="80"/>
  <c r="W50" i="81"/>
  <c r="W53" i="81"/>
  <c r="W45" i="82"/>
  <c r="W54" i="82"/>
  <c r="W63" i="82"/>
  <c r="V33" i="78"/>
  <c r="U33" i="78"/>
  <c r="W35" i="78"/>
  <c r="W16" i="78" s="1"/>
  <c r="V105" i="78" s="1"/>
  <c r="W44" i="78"/>
  <c r="W46" i="78"/>
  <c r="W48" i="78"/>
  <c r="W50" i="78"/>
  <c r="W52" i="78"/>
  <c r="W54" i="78"/>
  <c r="W56" i="78"/>
  <c r="W58" i="78"/>
  <c r="W61" i="78"/>
  <c r="W63" i="78"/>
  <c r="W65" i="78"/>
  <c r="W67" i="78"/>
  <c r="W69" i="78"/>
  <c r="W71" i="78"/>
  <c r="W74" i="78"/>
  <c r="W76" i="78"/>
  <c r="W78" i="78"/>
  <c r="W80" i="78"/>
  <c r="W17" i="79"/>
  <c r="U29" i="79" s="1"/>
  <c r="W62" i="79"/>
  <c r="W89" i="79"/>
  <c r="W30" i="80"/>
  <c r="W42" i="80"/>
  <c r="W45" i="80"/>
  <c r="W66" i="80"/>
  <c r="V71" i="80"/>
  <c r="U71" i="80"/>
  <c r="W71" i="80"/>
  <c r="U81" i="80"/>
  <c r="W81" i="80"/>
  <c r="V81" i="80"/>
  <c r="V30" i="78"/>
  <c r="V85" i="78"/>
  <c r="W90" i="79"/>
  <c r="W100" i="79"/>
  <c r="W20" i="79" s="1"/>
  <c r="U103" i="79" s="1"/>
  <c r="E20" i="79" s="1"/>
  <c r="W50" i="80"/>
  <c r="W46" i="81"/>
  <c r="W49" i="81"/>
  <c r="W59" i="81"/>
  <c r="W62" i="81"/>
  <c r="W43" i="82"/>
  <c r="W18" i="82" s="1"/>
  <c r="W51" i="82"/>
  <c r="W61" i="82"/>
  <c r="W84" i="80"/>
  <c r="W32" i="81"/>
  <c r="U32" i="81"/>
  <c r="W71" i="81"/>
  <c r="V34" i="82"/>
  <c r="W34" i="82"/>
  <c r="U34" i="82"/>
  <c r="W49" i="82"/>
  <c r="W58" i="82"/>
  <c r="W67" i="82"/>
  <c r="U31" i="81"/>
  <c r="W31" i="81"/>
  <c r="W33" i="81"/>
  <c r="W44" i="81"/>
  <c r="W48" i="81"/>
  <c r="W55" i="81"/>
  <c r="W64" i="81"/>
  <c r="W88" i="81"/>
  <c r="W91" i="81"/>
  <c r="W93" i="81"/>
  <c r="W95" i="81"/>
  <c r="W31" i="82"/>
  <c r="W94" i="82"/>
  <c r="W43" i="81"/>
  <c r="W47" i="81"/>
  <c r="W57" i="81"/>
  <c r="W66" i="81"/>
  <c r="W80" i="81"/>
  <c r="W70" i="82"/>
  <c r="W80" i="82"/>
  <c r="W82" i="82"/>
  <c r="W86" i="82"/>
  <c r="W88" i="82"/>
  <c r="W107" i="82"/>
  <c r="U107" i="82"/>
  <c r="E20" i="82" s="1"/>
  <c r="U30" i="81"/>
  <c r="W51" i="81"/>
  <c r="W56" i="81"/>
  <c r="W61" i="81"/>
  <c r="W65" i="81"/>
  <c r="W85" i="81"/>
  <c r="W89" i="81"/>
  <c r="U90" i="81"/>
  <c r="U104" i="81"/>
  <c r="W71" i="82"/>
  <c r="U72" i="82"/>
  <c r="W93" i="82"/>
  <c r="W20" i="82"/>
  <c r="W54" i="81"/>
  <c r="W58" i="81"/>
  <c r="W63" i="81"/>
  <c r="W67" i="81"/>
  <c r="W81" i="81"/>
  <c r="W87" i="81"/>
  <c r="W29" i="82"/>
  <c r="W69" i="82"/>
  <c r="W91" i="82"/>
  <c r="W95" i="82"/>
  <c r="W72" i="81"/>
  <c r="W96" i="81"/>
  <c r="U33" i="82"/>
  <c r="W90" i="82"/>
  <c r="E16" i="84" l="1"/>
  <c r="E17" i="84"/>
  <c r="E19" i="84"/>
  <c r="E17" i="83"/>
  <c r="E18" i="83"/>
  <c r="E18" i="84"/>
  <c r="U66" i="82"/>
  <c r="U62" i="82"/>
  <c r="U57" i="82"/>
  <c r="U53" i="82"/>
  <c r="U48" i="82"/>
  <c r="U44" i="82"/>
  <c r="U54" i="82"/>
  <c r="U43" i="82"/>
  <c r="U51" i="82"/>
  <c r="U61" i="82"/>
  <c r="U67" i="82"/>
  <c r="U71" i="82"/>
  <c r="U56" i="82"/>
  <c r="U64" i="82"/>
  <c r="U45" i="82"/>
  <c r="U50" i="82"/>
  <c r="U59" i="82"/>
  <c r="U58" i="82"/>
  <c r="U70" i="82"/>
  <c r="U47" i="82"/>
  <c r="U65" i="82"/>
  <c r="U49" i="82"/>
  <c r="U55" i="82"/>
  <c r="U46" i="82"/>
  <c r="V98" i="78"/>
  <c r="U111" i="77"/>
  <c r="U109" i="77"/>
  <c r="U107" i="77"/>
  <c r="U104" i="77"/>
  <c r="U102" i="77"/>
  <c r="U98" i="77"/>
  <c r="U96" i="77"/>
  <c r="U94" i="77"/>
  <c r="U105" i="77"/>
  <c r="U103" i="77"/>
  <c r="U110" i="77"/>
  <c r="U108" i="77"/>
  <c r="U101" i="77"/>
  <c r="U97" i="77"/>
  <c r="U95" i="77"/>
  <c r="U93" i="77"/>
  <c r="E20" i="78"/>
  <c r="V104" i="74"/>
  <c r="V94" i="74"/>
  <c r="V71" i="74"/>
  <c r="V63" i="74"/>
  <c r="V54" i="74"/>
  <c r="V102" i="74"/>
  <c r="V78" i="74"/>
  <c r="V69" i="74"/>
  <c r="V61" i="74"/>
  <c r="V52" i="74"/>
  <c r="V44" i="74"/>
  <c r="V98" i="74"/>
  <c r="V80" i="74"/>
  <c r="V76" i="74"/>
  <c r="V67" i="74"/>
  <c r="V58" i="74"/>
  <c r="V50" i="74"/>
  <c r="V46" i="74"/>
  <c r="V42" i="74"/>
  <c r="V96" i="74"/>
  <c r="V74" i="74"/>
  <c r="V65" i="74"/>
  <c r="V56" i="74"/>
  <c r="V48" i="74"/>
  <c r="V47" i="74"/>
  <c r="V55" i="74"/>
  <c r="V72" i="74"/>
  <c r="V97" i="74"/>
  <c r="V101" i="74"/>
  <c r="V53" i="74"/>
  <c r="V62" i="74"/>
  <c r="V70" i="74"/>
  <c r="V79" i="74"/>
  <c r="V93" i="74"/>
  <c r="V103" i="74"/>
  <c r="V110" i="74"/>
  <c r="V111" i="74"/>
  <c r="V83" i="74"/>
  <c r="V105" i="74"/>
  <c r="V45" i="74"/>
  <c r="V95" i="74"/>
  <c r="V107" i="74"/>
  <c r="V34" i="74"/>
  <c r="V49" i="74"/>
  <c r="V29" i="74"/>
  <c r="V84" i="74"/>
  <c r="V82" i="74"/>
  <c r="V31" i="74"/>
  <c r="V57" i="74"/>
  <c r="V75" i="74"/>
  <c r="V43" i="74"/>
  <c r="V51" i="74"/>
  <c r="V60" i="74"/>
  <c r="V68" i="74"/>
  <c r="V77" i="74"/>
  <c r="V123" i="74"/>
  <c r="V64" i="74"/>
  <c r="V109" i="74"/>
  <c r="V66" i="74"/>
  <c r="V108" i="74"/>
  <c r="U69" i="82"/>
  <c r="E20" i="80"/>
  <c r="W18" i="78"/>
  <c r="U63" i="82"/>
  <c r="U32" i="77"/>
  <c r="U31" i="77"/>
  <c r="U29" i="77"/>
  <c r="U35" i="77"/>
  <c r="W19" i="79"/>
  <c r="V79" i="78"/>
  <c r="V77" i="78"/>
  <c r="V66" i="78"/>
  <c r="V64" i="78"/>
  <c r="V62" i="78"/>
  <c r="V59" i="78"/>
  <c r="V57" i="78"/>
  <c r="V55" i="78"/>
  <c r="V53" i="78"/>
  <c r="V29" i="78"/>
  <c r="V75" i="78"/>
  <c r="V72" i="78"/>
  <c r="V70" i="78"/>
  <c r="V68" i="78"/>
  <c r="V51" i="78"/>
  <c r="V49" i="78"/>
  <c r="V47" i="78"/>
  <c r="V45" i="78"/>
  <c r="V43" i="78"/>
  <c r="V83" i="78"/>
  <c r="V107" i="78"/>
  <c r="V110" i="78"/>
  <c r="V111" i="78"/>
  <c r="V109" i="78"/>
  <c r="V35" i="78"/>
  <c r="V46" i="78"/>
  <c r="V50" i="78"/>
  <c r="V54" i="78"/>
  <c r="V58" i="78"/>
  <c r="V63" i="78"/>
  <c r="V67" i="78"/>
  <c r="V71" i="78"/>
  <c r="V76" i="78"/>
  <c r="V80" i="78"/>
  <c r="V32" i="78"/>
  <c r="V102" i="78"/>
  <c r="V44" i="78"/>
  <c r="V56" i="78"/>
  <c r="V65" i="78"/>
  <c r="V78" i="78"/>
  <c r="V82" i="78"/>
  <c r="V103" i="78"/>
  <c r="V108" i="78"/>
  <c r="V104" i="78"/>
  <c r="V93" i="78"/>
  <c r="V84" i="78"/>
  <c r="V101" i="78"/>
  <c r="V123" i="78"/>
  <c r="V95" i="78"/>
  <c r="V94" i="78"/>
  <c r="V31" i="78"/>
  <c r="V48" i="78"/>
  <c r="V52" i="78"/>
  <c r="V61" i="78"/>
  <c r="V69" i="78"/>
  <c r="V74" i="78"/>
  <c r="V97" i="78"/>
  <c r="V96" i="78"/>
  <c r="W16" i="81"/>
  <c r="W17" i="78"/>
  <c r="W16" i="77"/>
  <c r="W18" i="80"/>
  <c r="U53" i="79"/>
  <c r="U56" i="79"/>
  <c r="U85" i="76"/>
  <c r="U88" i="75"/>
  <c r="U35" i="81"/>
  <c r="U89" i="76"/>
  <c r="W17" i="74"/>
  <c r="W19" i="74"/>
  <c r="U87" i="76"/>
  <c r="U80" i="75"/>
  <c r="U92" i="75"/>
  <c r="U95" i="76"/>
  <c r="W18" i="76"/>
  <c r="E20" i="74"/>
  <c r="W19" i="82"/>
  <c r="W18" i="81"/>
  <c r="W19" i="80"/>
  <c r="E17" i="79"/>
  <c r="W20" i="77"/>
  <c r="U123" i="77" s="1"/>
  <c r="E20" i="77" s="1"/>
  <c r="U51" i="79"/>
  <c r="U94" i="76"/>
  <c r="U82" i="76"/>
  <c r="U47" i="79"/>
  <c r="U81" i="76"/>
  <c r="W18" i="74"/>
  <c r="U58" i="79"/>
  <c r="U86" i="75"/>
  <c r="U45" i="79"/>
  <c r="W20" i="75"/>
  <c r="U107" i="75" s="1"/>
  <c r="E20" i="75" s="1"/>
  <c r="U41" i="79"/>
  <c r="W16" i="79"/>
  <c r="E17" i="81"/>
  <c r="U66" i="79"/>
  <c r="U74" i="79"/>
  <c r="U68" i="79"/>
  <c r="U62" i="79"/>
  <c r="U61" i="79"/>
  <c r="U52" i="79"/>
  <c r="U44" i="79"/>
  <c r="U48" i="79"/>
  <c r="U42" i="79"/>
  <c r="U54" i="79"/>
  <c r="U46" i="79"/>
  <c r="U38" i="79"/>
  <c r="U57" i="79"/>
  <c r="U40" i="79"/>
  <c r="U59" i="79"/>
  <c r="U50" i="79"/>
  <c r="U49" i="79"/>
  <c r="U89" i="75"/>
  <c r="U91" i="75"/>
  <c r="U81" i="75"/>
  <c r="W16" i="82"/>
  <c r="W17" i="82"/>
  <c r="W19" i="81"/>
  <c r="U64" i="79"/>
  <c r="U86" i="76"/>
  <c r="U71" i="79"/>
  <c r="U94" i="75"/>
  <c r="E20" i="81"/>
  <c r="W20" i="80"/>
  <c r="U84" i="80" s="1"/>
  <c r="U65" i="79"/>
  <c r="U69" i="79"/>
  <c r="W18" i="77"/>
  <c r="U92" i="76"/>
  <c r="U80" i="76"/>
  <c r="W16" i="76"/>
  <c r="W17" i="76"/>
  <c r="W16" i="80"/>
  <c r="W17" i="80"/>
  <c r="W19" i="78"/>
  <c r="U87" i="75"/>
  <c r="U39" i="79"/>
  <c r="U85" i="75"/>
  <c r="W17" i="75"/>
  <c r="W16" i="75"/>
  <c r="W18" i="75"/>
  <c r="V88" i="76" l="1"/>
  <c r="V35" i="76"/>
  <c r="V94" i="76"/>
  <c r="V92" i="76"/>
  <c r="V86" i="76"/>
  <c r="V82" i="76"/>
  <c r="V80" i="76"/>
  <c r="V43" i="76"/>
  <c r="V31" i="76"/>
  <c r="V29" i="76"/>
  <c r="V47" i="76"/>
  <c r="V51" i="76"/>
  <c r="V56" i="76"/>
  <c r="V61" i="76"/>
  <c r="V65" i="76"/>
  <c r="V71" i="76"/>
  <c r="V50" i="76"/>
  <c r="V59" i="76"/>
  <c r="V107" i="76"/>
  <c r="V32" i="76"/>
  <c r="V49" i="76"/>
  <c r="V58" i="76"/>
  <c r="V63" i="76"/>
  <c r="V55" i="76"/>
  <c r="V87" i="76"/>
  <c r="V85" i="76"/>
  <c r="V93" i="76"/>
  <c r="V81" i="76"/>
  <c r="V91" i="76"/>
  <c r="V53" i="76"/>
  <c r="V62" i="76"/>
  <c r="V45" i="76"/>
  <c r="V54" i="76"/>
  <c r="V67" i="76"/>
  <c r="V70" i="76"/>
  <c r="V46" i="76"/>
  <c r="V64" i="76"/>
  <c r="V44" i="76"/>
  <c r="V89" i="76"/>
  <c r="V69" i="76"/>
  <c r="V95" i="76"/>
  <c r="V57" i="76"/>
  <c r="V66" i="76"/>
  <c r="V48" i="76"/>
  <c r="U92" i="81"/>
  <c r="U95" i="81"/>
  <c r="U93" i="81"/>
  <c r="U91" i="81"/>
  <c r="U89" i="81"/>
  <c r="U81" i="81"/>
  <c r="U86" i="81"/>
  <c r="U85" i="81"/>
  <c r="U88" i="81"/>
  <c r="U87" i="81"/>
  <c r="U82" i="81"/>
  <c r="U80" i="81"/>
  <c r="U94" i="81"/>
  <c r="V104" i="77"/>
  <c r="V98" i="77"/>
  <c r="V94" i="77"/>
  <c r="V78" i="77"/>
  <c r="V102" i="77"/>
  <c r="V96" i="77"/>
  <c r="V31" i="77"/>
  <c r="V64" i="77"/>
  <c r="V72" i="77"/>
  <c r="V43" i="77"/>
  <c r="V101" i="77"/>
  <c r="V82" i="77"/>
  <c r="V93" i="77"/>
  <c r="V123" i="77"/>
  <c r="V107" i="77"/>
  <c r="V111" i="77"/>
  <c r="V59" i="77"/>
  <c r="V95" i="77"/>
  <c r="V83" i="77"/>
  <c r="V109" i="77"/>
  <c r="V47" i="77"/>
  <c r="V46" i="77"/>
  <c r="V63" i="77"/>
  <c r="V108" i="77"/>
  <c r="V53" i="77"/>
  <c r="V77" i="77"/>
  <c r="V56" i="77"/>
  <c r="V74" i="77"/>
  <c r="V51" i="77"/>
  <c r="V35" i="77"/>
  <c r="V50" i="77"/>
  <c r="V58" i="77"/>
  <c r="V67" i="77"/>
  <c r="V76" i="77"/>
  <c r="V49" i="77"/>
  <c r="V57" i="77"/>
  <c r="V66" i="77"/>
  <c r="V75" i="77"/>
  <c r="V80" i="77"/>
  <c r="V44" i="77"/>
  <c r="V52" i="77"/>
  <c r="V61" i="77"/>
  <c r="V69" i="77"/>
  <c r="V32" i="77"/>
  <c r="V97" i="77"/>
  <c r="V110" i="77"/>
  <c r="V84" i="77"/>
  <c r="V79" i="77"/>
  <c r="V55" i="77"/>
  <c r="V68" i="77"/>
  <c r="V54" i="77"/>
  <c r="V71" i="77"/>
  <c r="V45" i="77"/>
  <c r="V62" i="77"/>
  <c r="V70" i="77"/>
  <c r="V48" i="77"/>
  <c r="V65" i="77"/>
  <c r="V105" i="77"/>
  <c r="V103" i="77"/>
  <c r="V29" i="77"/>
  <c r="E18" i="82"/>
  <c r="E19" i="76"/>
  <c r="U31" i="82"/>
  <c r="U32" i="82"/>
  <c r="U35" i="82"/>
  <c r="U29" i="82"/>
  <c r="E19" i="75"/>
  <c r="E16" i="74"/>
  <c r="U61" i="75"/>
  <c r="U63" i="75"/>
  <c r="U49" i="75"/>
  <c r="U51" i="75"/>
  <c r="U57" i="75"/>
  <c r="U46" i="75"/>
  <c r="U55" i="75"/>
  <c r="U67" i="75"/>
  <c r="U66" i="75"/>
  <c r="U59" i="75"/>
  <c r="U50" i="75"/>
  <c r="U71" i="75"/>
  <c r="U43" i="75"/>
  <c r="U45" i="75"/>
  <c r="U65" i="75"/>
  <c r="U44" i="75"/>
  <c r="U69" i="75"/>
  <c r="U48" i="75"/>
  <c r="U47" i="75"/>
  <c r="U64" i="75"/>
  <c r="U62" i="75"/>
  <c r="U70" i="75"/>
  <c r="U58" i="75"/>
  <c r="U56" i="75"/>
  <c r="U54" i="75"/>
  <c r="U53" i="75"/>
  <c r="V56" i="80"/>
  <c r="V68" i="80"/>
  <c r="V72" i="80"/>
  <c r="V47" i="80"/>
  <c r="V39" i="80"/>
  <c r="V51" i="80"/>
  <c r="V84" i="80"/>
  <c r="V29" i="80"/>
  <c r="V43" i="80"/>
  <c r="V73" i="80"/>
  <c r="V45" i="80"/>
  <c r="V66" i="80"/>
  <c r="V58" i="80"/>
  <c r="V38" i="80"/>
  <c r="V41" i="80"/>
  <c r="V48" i="80"/>
  <c r="V30" i="80"/>
  <c r="V44" i="80"/>
  <c r="V52" i="80"/>
  <c r="V49" i="80"/>
  <c r="V67" i="80"/>
  <c r="V53" i="80"/>
  <c r="V55" i="80"/>
  <c r="V40" i="80"/>
  <c r="V42" i="80"/>
  <c r="V50" i="80"/>
  <c r="V91" i="82"/>
  <c r="V71" i="82"/>
  <c r="V69" i="82"/>
  <c r="V29" i="82"/>
  <c r="V95" i="82"/>
  <c r="V93" i="82"/>
  <c r="V47" i="82"/>
  <c r="V56" i="82"/>
  <c r="V65" i="82"/>
  <c r="V49" i="82"/>
  <c r="V80" i="82"/>
  <c r="V107" i="82"/>
  <c r="V57" i="82"/>
  <c r="V35" i="82"/>
  <c r="V59" i="82"/>
  <c r="V85" i="82"/>
  <c r="V67" i="82"/>
  <c r="V66" i="82"/>
  <c r="V92" i="82"/>
  <c r="V63" i="82"/>
  <c r="V86" i="82"/>
  <c r="V44" i="82"/>
  <c r="V62" i="82"/>
  <c r="V46" i="82"/>
  <c r="V64" i="82"/>
  <c r="V89" i="82"/>
  <c r="V54" i="82"/>
  <c r="V43" i="82"/>
  <c r="V51" i="82"/>
  <c r="V61" i="82"/>
  <c r="V31" i="82"/>
  <c r="V82" i="82"/>
  <c r="V48" i="82"/>
  <c r="V81" i="82"/>
  <c r="V50" i="82"/>
  <c r="V58" i="82"/>
  <c r="V55" i="82"/>
  <c r="V94" i="82"/>
  <c r="V88" i="82"/>
  <c r="V45" i="82"/>
  <c r="V87" i="82"/>
  <c r="V53" i="82"/>
  <c r="V32" i="82"/>
  <c r="V70" i="82"/>
  <c r="U64" i="74"/>
  <c r="U52" i="74"/>
  <c r="U61" i="74"/>
  <c r="U69" i="74"/>
  <c r="U78" i="74"/>
  <c r="U83" i="74"/>
  <c r="U56" i="74"/>
  <c r="U47" i="74"/>
  <c r="U72" i="74"/>
  <c r="U48" i="74"/>
  <c r="U57" i="74"/>
  <c r="U75" i="74"/>
  <c r="U54" i="74"/>
  <c r="U71" i="74"/>
  <c r="U44" i="74"/>
  <c r="U42" i="74"/>
  <c r="U50" i="74"/>
  <c r="U58" i="74"/>
  <c r="U67" i="74"/>
  <c r="U76" i="74"/>
  <c r="U43" i="74"/>
  <c r="U51" i="74"/>
  <c r="U60" i="74"/>
  <c r="U68" i="74"/>
  <c r="U77" i="74"/>
  <c r="U53" i="74"/>
  <c r="U62" i="74"/>
  <c r="U70" i="74"/>
  <c r="U79" i="74"/>
  <c r="U45" i="74"/>
  <c r="U66" i="74"/>
  <c r="U49" i="74"/>
  <c r="U65" i="74"/>
  <c r="U74" i="74"/>
  <c r="U84" i="74"/>
  <c r="U55" i="74"/>
  <c r="U82" i="74"/>
  <c r="U46" i="74"/>
  <c r="U63" i="74"/>
  <c r="U80" i="74"/>
  <c r="U68" i="80"/>
  <c r="U72" i="80"/>
  <c r="U73" i="80"/>
  <c r="U67" i="80"/>
  <c r="U66" i="80"/>
  <c r="U67" i="76"/>
  <c r="U65" i="76"/>
  <c r="U63" i="76"/>
  <c r="U61" i="76"/>
  <c r="U58" i="76"/>
  <c r="U56" i="76"/>
  <c r="U54" i="76"/>
  <c r="U51" i="76"/>
  <c r="U49" i="76"/>
  <c r="U47" i="76"/>
  <c r="U45" i="76"/>
  <c r="U50" i="76"/>
  <c r="U69" i="76"/>
  <c r="U44" i="76"/>
  <c r="U48" i="76"/>
  <c r="U66" i="76"/>
  <c r="U59" i="76"/>
  <c r="U57" i="76"/>
  <c r="U64" i="76"/>
  <c r="U62" i="76"/>
  <c r="U43" i="76"/>
  <c r="U55" i="76"/>
  <c r="U71" i="76"/>
  <c r="U53" i="76"/>
  <c r="U46" i="76"/>
  <c r="U70" i="76"/>
  <c r="V85" i="81"/>
  <c r="V61" i="81"/>
  <c r="V51" i="81"/>
  <c r="V48" i="81"/>
  <c r="V44" i="81"/>
  <c r="V31" i="81"/>
  <c r="V81" i="81"/>
  <c r="V67" i="81"/>
  <c r="V58" i="81"/>
  <c r="V54" i="81"/>
  <c r="V46" i="81"/>
  <c r="V65" i="81"/>
  <c r="V47" i="81"/>
  <c r="V63" i="81"/>
  <c r="V56" i="81"/>
  <c r="V35" i="81"/>
  <c r="V87" i="81"/>
  <c r="V89" i="81"/>
  <c r="V43" i="81"/>
  <c r="V82" i="81"/>
  <c r="V69" i="81"/>
  <c r="V62" i="81"/>
  <c r="V32" i="81"/>
  <c r="V55" i="81"/>
  <c r="V95" i="81"/>
  <c r="V80" i="81"/>
  <c r="V94" i="81"/>
  <c r="V53" i="81"/>
  <c r="V71" i="81"/>
  <c r="V57" i="81"/>
  <c r="V107" i="81"/>
  <c r="V45" i="81"/>
  <c r="V29" i="81"/>
  <c r="V59" i="81"/>
  <c r="V93" i="81"/>
  <c r="V66" i="81"/>
  <c r="V49" i="81"/>
  <c r="V88" i="81"/>
  <c r="V86" i="81"/>
  <c r="V50" i="81"/>
  <c r="V64" i="81"/>
  <c r="V91" i="81"/>
  <c r="V70" i="81"/>
  <c r="V92" i="81"/>
  <c r="U31" i="75"/>
  <c r="U35" i="75"/>
  <c r="U32" i="75"/>
  <c r="U29" i="75"/>
  <c r="U96" i="78"/>
  <c r="U108" i="78"/>
  <c r="U98" i="78"/>
  <c r="U104" i="78"/>
  <c r="U93" i="78"/>
  <c r="U97" i="78"/>
  <c r="U103" i="78"/>
  <c r="U107" i="78"/>
  <c r="U110" i="78"/>
  <c r="U111" i="78"/>
  <c r="U105" i="78"/>
  <c r="U109" i="78"/>
  <c r="U94" i="78"/>
  <c r="U102" i="78"/>
  <c r="U101" i="78"/>
  <c r="U95" i="78"/>
  <c r="V69" i="79"/>
  <c r="V67" i="79"/>
  <c r="V54" i="79"/>
  <c r="V46" i="79"/>
  <c r="V38" i="79"/>
  <c r="V50" i="79"/>
  <c r="V44" i="79"/>
  <c r="V29" i="79"/>
  <c r="V84" i="79"/>
  <c r="V66" i="79"/>
  <c r="V57" i="79"/>
  <c r="V48" i="79"/>
  <c r="V40" i="79"/>
  <c r="V59" i="79"/>
  <c r="V42" i="79"/>
  <c r="V86" i="79"/>
  <c r="V68" i="79"/>
  <c r="V61" i="79"/>
  <c r="V52" i="79"/>
  <c r="V92" i="79"/>
  <c r="V41" i="79"/>
  <c r="V45" i="79"/>
  <c r="V58" i="79"/>
  <c r="V47" i="79"/>
  <c r="V51" i="79"/>
  <c r="V74" i="79"/>
  <c r="V82" i="79"/>
  <c r="V85" i="79"/>
  <c r="V43" i="79"/>
  <c r="V83" i="79"/>
  <c r="V89" i="79"/>
  <c r="V39" i="79"/>
  <c r="V71" i="79"/>
  <c r="V91" i="79"/>
  <c r="V30" i="79"/>
  <c r="V63" i="79"/>
  <c r="V64" i="79"/>
  <c r="V65" i="79"/>
  <c r="V49" i="79"/>
  <c r="V56" i="79"/>
  <c r="V53" i="79"/>
  <c r="V60" i="79"/>
  <c r="V103" i="79"/>
  <c r="V72" i="79"/>
  <c r="V62" i="79"/>
  <c r="U87" i="82"/>
  <c r="U81" i="82"/>
  <c r="U88" i="82"/>
  <c r="U86" i="82"/>
  <c r="U82" i="82"/>
  <c r="U80" i="82"/>
  <c r="U85" i="82"/>
  <c r="U94" i="82"/>
  <c r="U89" i="82"/>
  <c r="U93" i="82"/>
  <c r="U95" i="82"/>
  <c r="U92" i="82"/>
  <c r="U91" i="82"/>
  <c r="U29" i="74"/>
  <c r="U34" i="74"/>
  <c r="U31" i="74"/>
  <c r="U30" i="80"/>
  <c r="U29" i="80"/>
  <c r="U35" i="78"/>
  <c r="U31" i="78"/>
  <c r="U29" i="78"/>
  <c r="E17" i="78" s="1"/>
  <c r="U32" i="78"/>
  <c r="U82" i="79"/>
  <c r="U84" i="79"/>
  <c r="U89" i="79"/>
  <c r="U85" i="79"/>
  <c r="U86" i="79"/>
  <c r="U91" i="79"/>
  <c r="U92" i="79"/>
  <c r="U83" i="79"/>
  <c r="V91" i="75"/>
  <c r="V89" i="75"/>
  <c r="V69" i="75"/>
  <c r="V81" i="75"/>
  <c r="V63" i="75"/>
  <c r="V61" i="75"/>
  <c r="V31" i="75"/>
  <c r="V53" i="75"/>
  <c r="V64" i="75"/>
  <c r="V80" i="75"/>
  <c r="V50" i="75"/>
  <c r="V70" i="75"/>
  <c r="V67" i="75"/>
  <c r="V88" i="75"/>
  <c r="V54" i="75"/>
  <c r="V49" i="75"/>
  <c r="V62" i="75"/>
  <c r="V65" i="75"/>
  <c r="V47" i="75"/>
  <c r="V55" i="75"/>
  <c r="V71" i="75"/>
  <c r="V43" i="75"/>
  <c r="V107" i="75"/>
  <c r="V44" i="75"/>
  <c r="V86" i="75"/>
  <c r="V46" i="75"/>
  <c r="V66" i="75"/>
  <c r="V29" i="75"/>
  <c r="V45" i="75"/>
  <c r="V57" i="75"/>
  <c r="V93" i="75"/>
  <c r="V58" i="75"/>
  <c r="V82" i="75"/>
  <c r="V48" i="75"/>
  <c r="V56" i="75"/>
  <c r="V94" i="75"/>
  <c r="V59" i="75"/>
  <c r="V95" i="75"/>
  <c r="V51" i="75"/>
  <c r="V92" i="75"/>
  <c r="V35" i="75"/>
  <c r="V32" i="75"/>
  <c r="V85" i="75"/>
  <c r="V87" i="75"/>
  <c r="U32" i="76"/>
  <c r="U29" i="76"/>
  <c r="U31" i="76"/>
  <c r="U35" i="76"/>
  <c r="U83" i="77"/>
  <c r="U84" i="77"/>
  <c r="U78" i="77"/>
  <c r="U56" i="77"/>
  <c r="U44" i="77"/>
  <c r="U57" i="77"/>
  <c r="U75" i="77"/>
  <c r="U46" i="77"/>
  <c r="U54" i="77"/>
  <c r="U63" i="77"/>
  <c r="U71" i="77"/>
  <c r="U43" i="77"/>
  <c r="U59" i="77"/>
  <c r="U79" i="77"/>
  <c r="U66" i="77"/>
  <c r="U50" i="77"/>
  <c r="U67" i="77"/>
  <c r="U68" i="77"/>
  <c r="U69" i="77"/>
  <c r="U55" i="77"/>
  <c r="U65" i="77"/>
  <c r="U52" i="77"/>
  <c r="U45" i="77"/>
  <c r="U62" i="77"/>
  <c r="U77" i="77"/>
  <c r="U82" i="77"/>
  <c r="U47" i="77"/>
  <c r="U64" i="77"/>
  <c r="U74" i="77"/>
  <c r="U61" i="77"/>
  <c r="U49" i="77"/>
  <c r="U58" i="77"/>
  <c r="U76" i="77"/>
  <c r="U51" i="77"/>
  <c r="U80" i="77"/>
  <c r="U48" i="77"/>
  <c r="U53" i="77"/>
  <c r="U70" i="77"/>
  <c r="U72" i="77"/>
  <c r="E18" i="79"/>
  <c r="U59" i="81"/>
  <c r="U71" i="81"/>
  <c r="U43" i="81"/>
  <c r="U66" i="81"/>
  <c r="U56" i="81"/>
  <c r="U65" i="81"/>
  <c r="U69" i="81"/>
  <c r="U64" i="81"/>
  <c r="U51" i="81"/>
  <c r="U53" i="81"/>
  <c r="U49" i="81"/>
  <c r="U70" i="81"/>
  <c r="U48" i="81"/>
  <c r="U57" i="81"/>
  <c r="U58" i="81"/>
  <c r="U67" i="81"/>
  <c r="U50" i="81"/>
  <c r="U47" i="81"/>
  <c r="U61" i="81"/>
  <c r="U45" i="81"/>
  <c r="U46" i="81"/>
  <c r="U62" i="81"/>
  <c r="U54" i="81"/>
  <c r="U55" i="81"/>
  <c r="U44" i="81"/>
  <c r="U63" i="81"/>
  <c r="U111" i="74"/>
  <c r="U108" i="74"/>
  <c r="U98" i="74"/>
  <c r="U93" i="74"/>
  <c r="U102" i="74"/>
  <c r="U101" i="74"/>
  <c r="U96" i="74"/>
  <c r="U107" i="74"/>
  <c r="U110" i="74"/>
  <c r="U94" i="74"/>
  <c r="U105" i="74"/>
  <c r="U95" i="74"/>
  <c r="U104" i="74"/>
  <c r="U97" i="74"/>
  <c r="U109" i="74"/>
  <c r="U103" i="74"/>
  <c r="U56" i="80"/>
  <c r="U53" i="80"/>
  <c r="U50" i="80"/>
  <c r="U47" i="80"/>
  <c r="U44" i="80"/>
  <c r="U52" i="80"/>
  <c r="U40" i="80"/>
  <c r="U43" i="80"/>
  <c r="U55" i="80"/>
  <c r="U42" i="80"/>
  <c r="U38" i="80"/>
  <c r="U39" i="80"/>
  <c r="U49" i="80"/>
  <c r="U51" i="80"/>
  <c r="U41" i="80"/>
  <c r="U58" i="80"/>
  <c r="U48" i="80"/>
  <c r="U45" i="80"/>
  <c r="E16" i="78"/>
  <c r="E17" i="77"/>
  <c r="U80" i="78"/>
  <c r="U76" i="78"/>
  <c r="U74" i="78"/>
  <c r="U71" i="78"/>
  <c r="U69" i="78"/>
  <c r="U50" i="78"/>
  <c r="U48" i="78"/>
  <c r="U46" i="78"/>
  <c r="U44" i="78"/>
  <c r="U78" i="78"/>
  <c r="U67" i="78"/>
  <c r="U65" i="78"/>
  <c r="U63" i="78"/>
  <c r="U61" i="78"/>
  <c r="U58" i="78"/>
  <c r="U56" i="78"/>
  <c r="U54" i="78"/>
  <c r="U52" i="78"/>
  <c r="U82" i="78"/>
  <c r="U43" i="78"/>
  <c r="U51" i="78"/>
  <c r="U59" i="78"/>
  <c r="U68" i="78"/>
  <c r="U77" i="78"/>
  <c r="U47" i="78"/>
  <c r="U64" i="78"/>
  <c r="U83" i="78"/>
  <c r="U45" i="78"/>
  <c r="U53" i="78"/>
  <c r="U62" i="78"/>
  <c r="U70" i="78"/>
  <c r="U79" i="78"/>
  <c r="U84" i="78"/>
  <c r="U55" i="78"/>
  <c r="U72" i="78"/>
  <c r="U49" i="78"/>
  <c r="U57" i="78"/>
  <c r="U66" i="78"/>
  <c r="U75" i="78"/>
  <c r="E19" i="77"/>
  <c r="E18" i="80" l="1"/>
  <c r="E19" i="79"/>
  <c r="E16" i="79"/>
  <c r="E17" i="75"/>
  <c r="E19" i="81"/>
  <c r="E18" i="77"/>
  <c r="E16" i="75"/>
  <c r="E17" i="80"/>
  <c r="E17" i="74"/>
  <c r="E19" i="82"/>
  <c r="E18" i="76"/>
  <c r="E16" i="80"/>
  <c r="E17" i="82"/>
  <c r="E18" i="81"/>
  <c r="E19" i="80"/>
  <c r="E18" i="75"/>
  <c r="E16" i="76"/>
  <c r="E18" i="78"/>
  <c r="E19" i="74"/>
  <c r="E17" i="76"/>
  <c r="E19" i="78"/>
  <c r="E16" i="81"/>
  <c r="E18" i="74"/>
  <c r="E16" i="82"/>
  <c r="E16" i="77"/>
</calcChain>
</file>

<file path=xl/comments1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7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8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9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1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0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1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2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1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3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1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4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5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2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4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6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7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8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19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2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4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0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1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2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4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2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3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4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5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6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7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8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29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0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1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2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3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4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5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6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7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8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39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0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1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1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2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2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17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9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3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4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5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6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7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8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49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0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1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2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4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2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2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4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3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4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5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6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7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1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1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8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2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4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59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0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1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2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4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0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0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3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4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0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2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5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6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6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1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comments67.xml><?xml version="1.0" encoding="utf-8"?>
<comments xmlns="http://schemas.openxmlformats.org/spreadsheetml/2006/main">
  <authors>
    <author>Ericsson user</author>
  </authors>
  <commentList>
    <comment ref="A25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27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34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6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7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7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95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sharedStrings.xml><?xml version="1.0" encoding="utf-8"?>
<sst xmlns="http://schemas.openxmlformats.org/spreadsheetml/2006/main" count="36693" uniqueCount="1127">
  <si>
    <t>Area</t>
  </si>
  <si>
    <t>Comments</t>
  </si>
  <si>
    <t>36.521-1</t>
  </si>
  <si>
    <t>Overall completeness</t>
  </si>
  <si>
    <t>TBD</t>
  </si>
  <si>
    <t>-</t>
  </si>
  <si>
    <t>Ericsson</t>
  </si>
  <si>
    <t>Huawei</t>
  </si>
  <si>
    <t>3</t>
  </si>
  <si>
    <t>None</t>
  </si>
  <si>
    <t>China Unicom</t>
  </si>
  <si>
    <t>KDDI</t>
  </si>
  <si>
    <t>KT</t>
  </si>
  <si>
    <t>NTT DOCOMO</t>
  </si>
  <si>
    <t>Keysight</t>
  </si>
  <si>
    <t>DL-CA_20A-67A</t>
  </si>
  <si>
    <t>DL-CA_7A-22A</t>
  </si>
  <si>
    <t>DL-CA_1A-40A</t>
  </si>
  <si>
    <t>DL-CA_3A-40A</t>
  </si>
  <si>
    <t xml:space="preserve">DL-CA_3A-41A </t>
  </si>
  <si>
    <t>DL-CA_5A-5A</t>
  </si>
  <si>
    <t>DL-CA_2A-12A BW set 2</t>
  </si>
  <si>
    <t>DL-CA_4A-12A BW set 5</t>
  </si>
  <si>
    <t>DL-CA_18A-28A</t>
  </si>
  <si>
    <t>DL-CA_4A-5A</t>
  </si>
  <si>
    <t>DL-CA_41A-42C</t>
  </si>
  <si>
    <t>DL-CA_8A-41C</t>
  </si>
  <si>
    <t>DL-CA_8A-41A</t>
  </si>
  <si>
    <t xml:space="preserve">DL-CA_2A-5A-29A </t>
  </si>
  <si>
    <t>DL-CA_5A-29A</t>
  </si>
  <si>
    <t>DL-CA_3A-7A-8A</t>
  </si>
  <si>
    <t>DL-CA_40C BW set 1</t>
  </si>
  <si>
    <t>DL-CA_1A-3A-42A</t>
  </si>
  <si>
    <t>DL-CA_1A-19A-42A</t>
  </si>
  <si>
    <t>DL-CA_1A-21A-42A</t>
  </si>
  <si>
    <t>DL-CA_19A-21A-42A</t>
  </si>
  <si>
    <t>DL-CA_8B</t>
  </si>
  <si>
    <t>DL-CA_1A-8A-11A</t>
  </si>
  <si>
    <t>DL-CA_3A-20A-32A</t>
  </si>
  <si>
    <t>DL-CA_7A-42A-42A</t>
  </si>
  <si>
    <t>DL-CA_7A-42A</t>
  </si>
  <si>
    <t>DL-CA_20A-42A</t>
  </si>
  <si>
    <t>DL-CA_3A-41A-42A</t>
  </si>
  <si>
    <t>DL-CA_2A-4A-12A</t>
  </si>
  <si>
    <t>DL-CA_2A-2A-5A-30A</t>
  </si>
  <si>
    <t>DL-CA_2A-2A-4A-4A</t>
  </si>
  <si>
    <t>DL-CA_1A-3A-7A-8A</t>
  </si>
  <si>
    <t>DL-CA_1A-7A-8A</t>
  </si>
  <si>
    <t>DL-CA_1A-3A-8A BW set 3</t>
  </si>
  <si>
    <t>DL-CA_2A-4A-5A-29A</t>
  </si>
  <si>
    <t>DL-CA_4A-5A-29A</t>
  </si>
  <si>
    <t>DL-CA_1A-3A-19A-42A</t>
  </si>
  <si>
    <t>DL-CA_1A-3A-42C</t>
  </si>
  <si>
    <t>DL-CA_1A-19A-42C</t>
  </si>
  <si>
    <t>DL-CA_3A-19A-42C</t>
  </si>
  <si>
    <t>DL-CA_1A-19A-21A-42A</t>
  </si>
  <si>
    <t>DL-CA_1A-21A-42C</t>
  </si>
  <si>
    <t>DL-CA_19A-21A-42C</t>
  </si>
  <si>
    <t>DL-CA_4A_4A_5A_30A</t>
  </si>
  <si>
    <t>DL-CA_4A_4A_12A_30A</t>
  </si>
  <si>
    <t>DL-CA_4A_4A_30A</t>
  </si>
  <si>
    <t>DL-CA_4A_4A_29A_30A</t>
  </si>
  <si>
    <t>DL-CA_4A_4A_29A</t>
  </si>
  <si>
    <t>DL-CA_41C-42C</t>
  </si>
  <si>
    <t>DL-CA_41C-42A</t>
  </si>
  <si>
    <t>DL-CA_39A-41D</t>
  </si>
  <si>
    <t xml:space="preserve">DL-CA_39C-41C </t>
  </si>
  <si>
    <t>DL-CA_1A-3A-19A-42C</t>
  </si>
  <si>
    <t>DL-CA_1A-19A-21A-42C</t>
  </si>
  <si>
    <t>UL-CA_18A-28A</t>
  </si>
  <si>
    <t>UL-CA_4A-5A</t>
  </si>
  <si>
    <t>CA_1A-40A (2DL-1UL)</t>
  </si>
  <si>
    <t>CA_3A-40A (2DL-1UL)</t>
  </si>
  <si>
    <t>CA_4A-12A BW set 5 (2DL-1UL)</t>
  </si>
  <si>
    <t>CA_5A-5A (2DL-1UL)</t>
  </si>
  <si>
    <t>CA_7A-22A (2DL-1UL)</t>
  </si>
  <si>
    <t>CA_19A-21A-42A (3DL-1UL)</t>
  </si>
  <si>
    <t>CA_1A-19A-42A (3DL-1UL)</t>
  </si>
  <si>
    <t>CA_1A-21A-42A (3DL-1UL)</t>
  </si>
  <si>
    <t>CA_1A-8A-11A (3DL-1UL)</t>
  </si>
  <si>
    <t>CA_2A-5A-29A (3DL-1UL)</t>
  </si>
  <si>
    <t>CA_3A-20A-32A (3DL-1UL)</t>
  </si>
  <si>
    <t>CA_3A-41A-42A (3DL-1UL)</t>
  </si>
  <si>
    <t>CA_7A-42A-42A (3DL-1UL)</t>
  </si>
  <si>
    <t>CA_7X-28Y (3DL-1UL)</t>
  </si>
  <si>
    <t>CA_8A-41C (3DL-1UL)</t>
  </si>
  <si>
    <t>CA_8B (2DL-1UL)</t>
  </si>
  <si>
    <t>CA_28A-40C (3DL-1UL)</t>
  </si>
  <si>
    <t>CA_2A-4A-12A (3DL-2UL)</t>
  </si>
  <si>
    <t>CA_1A-19A-21A-42A (4DL-1UL)</t>
  </si>
  <si>
    <t>CA_1A-19A-42C (4DL-1UL)</t>
  </si>
  <si>
    <t>CA_1A-21A-42C (4DL-1UL)</t>
  </si>
  <si>
    <t>CA_1A-3A-19A-42A (4DL-1UL)</t>
  </si>
  <si>
    <t>CA_1A-3A-42C (4DL-1UL)</t>
  </si>
  <si>
    <t>CA_1A-3A-7A-8A (4DL-1UL)</t>
  </si>
  <si>
    <t>CA_2A-2A-4A-4A (4DL-1UL)</t>
  </si>
  <si>
    <t>CA_2A-4A-5A-29A (4DL-1UL)</t>
  </si>
  <si>
    <t>CA_3A-19A-42C (4DL-1UL)</t>
  </si>
  <si>
    <t>CA_19A-21A-42C (4DL-1UL)</t>
  </si>
  <si>
    <t>CA_39A-41D (4DL-1UL)</t>
  </si>
  <si>
    <t>CA_41C-42C (4DL-1UL)</t>
  </si>
  <si>
    <t>CA_42X-42Y (4DL-1UL)</t>
  </si>
  <si>
    <t>CA_1A-3A-19A-42C (5DL-1UL)</t>
  </si>
  <si>
    <t xml:space="preserve">DL-CA_8A-42C </t>
  </si>
  <si>
    <t>DL-CA_28A-40C</t>
  </si>
  <si>
    <t>DL-CA_3A-32A
DL-CA_20A-32A BW set 1</t>
  </si>
  <si>
    <t>DL-CA_3A-7A BW set 1
DL-CA_7A-28A BW set 1</t>
  </si>
  <si>
    <t>CA_20A-42A-42A (3DL-1UL)</t>
  </si>
  <si>
    <t>CA_3A-41A (2DL-1UL)</t>
  </si>
  <si>
    <t>CA_4A-28A (2DL-1UL)</t>
  </si>
  <si>
    <t>CA_20A-31A (2DL-1UL)</t>
  </si>
  <si>
    <t>CA_20A-40A (2DL-1UL)</t>
  </si>
  <si>
    <t>CA_1A-3A-7A (3DL-1UL)</t>
  </si>
  <si>
    <t>CA_3A-19A-42A (3DL-1UL)</t>
  </si>
  <si>
    <t>CA_3A-40C (3DL-1UL)</t>
  </si>
  <si>
    <t>CA_3A-41C (3DL-1UL)</t>
  </si>
  <si>
    <t>CA_3A-7A-28A (3DL-1UL)</t>
  </si>
  <si>
    <t>CA_8A-42C (3DL-1UL)</t>
  </si>
  <si>
    <t>CA_2A-4A-5A-30A (4DL-1UL)</t>
  </si>
  <si>
    <t>CA_39C-41C (4DL-1UL)</t>
  </si>
  <si>
    <t>Sony Mobile</t>
  </si>
  <si>
    <t>DL-CA_1A-19A-28A</t>
  </si>
  <si>
    <t>CA_4A-5A (2DL-2UL A4)</t>
  </si>
  <si>
    <t>CA_18A-28A (2DL-2UL A3)</t>
  </si>
  <si>
    <t>CA_3X-7Y (3DL-1UL)</t>
  </si>
  <si>
    <t>DL-CA_21A-42C</t>
  </si>
  <si>
    <t>CA_28A-41C (3DL-1UL)</t>
  </si>
  <si>
    <t>CA_28A-42C (3DL-1UL)</t>
  </si>
  <si>
    <t>- DL-CA_18A-28A is already in RAN5 test specifications
- UL-CA_18A-28A is also covered by the CA_1A-18A-28A (3DL-2UL) sub-WI.</t>
  </si>
  <si>
    <t>TS</t>
  </si>
  <si>
    <t>36.508</t>
  </si>
  <si>
    <t>4.3.1</t>
  </si>
  <si>
    <t>Test frequencies</t>
  </si>
  <si>
    <t/>
  </si>
  <si>
    <t>Test frequencies (including new band)</t>
  </si>
  <si>
    <t>4.6</t>
  </si>
  <si>
    <t>Default RRC message and information elements contents</t>
  </si>
  <si>
    <t>6.2.3.2</t>
  </si>
  <si>
    <t>Test frequencies for CA signalling test</t>
  </si>
  <si>
    <t>Annex A</t>
  </si>
  <si>
    <t>Connection Diagrams</t>
  </si>
  <si>
    <t>Definitions, symbols and abbreviations</t>
  </si>
  <si>
    <t>4.1</t>
  </si>
  <si>
    <t>Categorization of test requirements in CA</t>
  </si>
  <si>
    <t>5.2A</t>
  </si>
  <si>
    <t>Operating bands for CA</t>
  </si>
  <si>
    <t>5.4.2A</t>
  </si>
  <si>
    <t>Channel bandwidth for CA (4CC)</t>
  </si>
  <si>
    <t>6.2.5</t>
  </si>
  <si>
    <t>Configured UE transmitted Output Power</t>
  </si>
  <si>
    <t>7.3A.[9]</t>
  </si>
  <si>
    <t>7.3A.2</t>
  </si>
  <si>
    <t>Reference sensitivity level for CA (intra-band contiguous DL CA without UL CA)</t>
  </si>
  <si>
    <t>7.3A.3</t>
  </si>
  <si>
    <t>Reference sensitivity level for CA (inter-band DL CA without UL CA)</t>
  </si>
  <si>
    <t>7.3A.4</t>
  </si>
  <si>
    <t>Reference sensitivity level for CA (intra-band non-contiguous DL CA without UL CA)</t>
  </si>
  <si>
    <t>7.3A.5</t>
  </si>
  <si>
    <t>Reference sensitivity level for CA (3DL CA without UL CA)</t>
  </si>
  <si>
    <t>7.4A.[7]</t>
  </si>
  <si>
    <t>7.4A.2</t>
  </si>
  <si>
    <t>Maximum input level for CA (intra-band contiguous DL CA without UL CA)</t>
  </si>
  <si>
    <t>7.4A.3</t>
  </si>
  <si>
    <t>Maximum input level for CA (inter-band DL CA without UL CA)</t>
  </si>
  <si>
    <t>7.4A.4</t>
  </si>
  <si>
    <t>Maximum input level for CA (intra band non-contiguous DL CA without UL CA)</t>
  </si>
  <si>
    <t>7.4A.5</t>
  </si>
  <si>
    <t>Maximum input level for CA (3DL CA without UL CA)</t>
  </si>
  <si>
    <t>7.5A.[7]</t>
  </si>
  <si>
    <t>7.5A.2</t>
  </si>
  <si>
    <t>Adjacent Channel Selectivity (ACS) for CA (intra-band contiguous DL CA without UL CA)</t>
  </si>
  <si>
    <t>7.5A.3</t>
  </si>
  <si>
    <t>Adjacent Channel Selectivity (ACS) for CA (inter-band DL CA without UL CA)</t>
  </si>
  <si>
    <t>7.5A.4</t>
  </si>
  <si>
    <t>Adjacent Channel Selectivity (ACS) for CA (intra-band non-contiguous DL CA without UL CA)</t>
  </si>
  <si>
    <t>7.5A.5</t>
  </si>
  <si>
    <t>Adjacent Channel Selectivity (ACS) for 3DL CA without UL CA</t>
  </si>
  <si>
    <t>7.6.1A.[7]</t>
  </si>
  <si>
    <t>7.6.1A.2</t>
  </si>
  <si>
    <t>In-band blocking for CA (intra-band contiguous DL CA without UL CA)</t>
  </si>
  <si>
    <t>7.6.1A.3</t>
  </si>
  <si>
    <t>In-band blocking for CA (inter-band DL CA without UL CA)</t>
  </si>
  <si>
    <t>7.6.1A.4</t>
  </si>
  <si>
    <t>In-band blocking for CA (intra-band non-contiguous DL CA without UL CA)</t>
  </si>
  <si>
    <t>7.6.1A.5</t>
  </si>
  <si>
    <t>In-band blocking for CA (3DL CA without UL CA)</t>
  </si>
  <si>
    <t>7.6.2A.[7]</t>
  </si>
  <si>
    <t>7.6.2A.2</t>
  </si>
  <si>
    <t>Out-of-band blocking for CA (intra-band contiguous DL CA without UL CA)</t>
  </si>
  <si>
    <t>7.6.2A.3</t>
  </si>
  <si>
    <t>Out-of-band blocking for CA (inter-band DL CA without UL CA)</t>
  </si>
  <si>
    <t>7.6.2A.4</t>
  </si>
  <si>
    <t>Out-of-band blocking for CA (intra-band non-contiguous DL CA without UL CA)</t>
  </si>
  <si>
    <t>7.6.2A.5</t>
  </si>
  <si>
    <t>Out-of-band blocking for CA (3DL CA without UL CA)</t>
  </si>
  <si>
    <t>7.6.3A.[7]</t>
  </si>
  <si>
    <t>7.6.3A.2</t>
  </si>
  <si>
    <t>Narrow band blocking for CA (intra-band contiguous DL CA without UL CA)</t>
  </si>
  <si>
    <t>7.6.3A.3</t>
  </si>
  <si>
    <t>Narrow band blocking for CA (inter-band DL CA without UL CA)</t>
  </si>
  <si>
    <t>7.6.3A.4</t>
  </si>
  <si>
    <t>Narrow band blocking for CA (intra-band non-contiguous DL CA without UL CA)</t>
  </si>
  <si>
    <t>7.6.3A.5</t>
  </si>
  <si>
    <t>Narrow band blocking for CA (3DL CA without UL CA)</t>
  </si>
  <si>
    <t>7.7A.[7]</t>
  </si>
  <si>
    <t>7.7A.2</t>
  </si>
  <si>
    <t>Spurious response for CA (intra-band contiguous DL CA without UL CA)</t>
  </si>
  <si>
    <t>7.7A.3</t>
  </si>
  <si>
    <t>Spurious response for CA (inter-band DL CA without UL CA)</t>
  </si>
  <si>
    <t>7.7A.4</t>
  </si>
  <si>
    <t>Spurious response for CA (intra-band non-contiguous DL CA without UL CA)</t>
  </si>
  <si>
    <t>7.7A.5</t>
  </si>
  <si>
    <t>Spurious response for CA (3DL CA without UL CA)</t>
  </si>
  <si>
    <t>7.8.1A.[7]</t>
  </si>
  <si>
    <t>7.8.1A.2</t>
  </si>
  <si>
    <t>Wideband intermodulation for CA (intra-band contiguous DL CA without UL CA)</t>
  </si>
  <si>
    <t>7.8.1A.3</t>
  </si>
  <si>
    <t>Wideband intermodulation for CA (inter-band DL CA without UL CA)</t>
  </si>
  <si>
    <t>7.8.1A.4</t>
  </si>
  <si>
    <t>Wideband intermodulation for CA (intra band non-contiguous DL CA without UL CA)</t>
  </si>
  <si>
    <t>7.8.1A.5</t>
  </si>
  <si>
    <t>Wideband intermodulation for CA (3DL CA without UL CA)</t>
  </si>
  <si>
    <t>7.9A</t>
  </si>
  <si>
    <t>Spurious emissions for CA (only applicable for CA configs with SDL)</t>
  </si>
  <si>
    <t>8.1.2</t>
  </si>
  <si>
    <t>Applicability of requirements</t>
  </si>
  <si>
    <t>8.2.1.1.1_A.[3]</t>
  </si>
  <si>
    <t>FDD PDSCH Single Antenna Port Performance for CA (4DL CA)</t>
  </si>
  <si>
    <t>8.2.1.1.1_A.1</t>
  </si>
  <si>
    <t>FDD PDSCH Single Antenna Port Performance for CA (2DL CA)</t>
  </si>
  <si>
    <t>8.2.1.1.1_A.2</t>
  </si>
  <si>
    <t>FDD PDSCH Single Antenna Port Performance for CA (3DL CA)</t>
  </si>
  <si>
    <t>8.2.1.3.1_A.[3]</t>
  </si>
  <si>
    <t>FDD PDSCH Open Loop Spatial Multiplexing 2x2 for CA (4DL CA)</t>
  </si>
  <si>
    <t>8.2.1.3.1_A.1</t>
  </si>
  <si>
    <t>FDD PDSCH Open Loop Spatial Multiplexing 2x2 for CA (2DL CA)</t>
  </si>
  <si>
    <t>8.2.1.3.1_A.2</t>
  </si>
  <si>
    <t>FDD PDSCH Open Loop Spatial Multiplexing 2x2 for CA (3DL CA)</t>
  </si>
  <si>
    <t>8.2.1.4.2_A.[3]</t>
  </si>
  <si>
    <t>FDD PDSCH Closed Loop Multi Layer Spatial Multiplexing 4x2 for CA (4DL CA)</t>
  </si>
  <si>
    <t>8.2.1.4.2_A.1</t>
  </si>
  <si>
    <t>FDD PDSCH Closed Loop Multi Layer Spatial Multiplexing 4x2 for CA (2DL CA)</t>
  </si>
  <si>
    <t>8.2.1.4.2_A.2</t>
  </si>
  <si>
    <t>FDD PDSCH Closed Loop Multi Layer Spatial Multiplexing 4x2 for CA (3DL CA)</t>
  </si>
  <si>
    <t>8.2.2.1.1_A.[3]</t>
  </si>
  <si>
    <t>TDD PDSCH Single Antenna Port Performance for CA (4DL CA)</t>
  </si>
  <si>
    <t>8.2.2.1.1_A.1</t>
  </si>
  <si>
    <t>TDD PDSCH Single Antenna Port Performance for CA (2DL CA)</t>
  </si>
  <si>
    <t>8.2.2.1.1_A.2</t>
  </si>
  <si>
    <t>TDD PDSCH Single Antenna Port Performance for CA (3DL CA)</t>
  </si>
  <si>
    <t>8.2.2.3.1_A.[3]</t>
  </si>
  <si>
    <t>TDD PDSCH Open Loop Spatial Multiplexing 2x2 for CA (4DL CA)</t>
  </si>
  <si>
    <t>8.2.2.3.1_A.1</t>
  </si>
  <si>
    <t>TDD PDSCH Open Loop Spatial Multiplexing 2x2 for CA (2DL CA)</t>
  </si>
  <si>
    <t>8.2.2.3.1_A.2</t>
  </si>
  <si>
    <t>TDD PDSCH Open Loop Spatial Multiplexing 2x2 for CA (3DL CA)</t>
  </si>
  <si>
    <t>8.2.2.4.2_A.[3]</t>
  </si>
  <si>
    <t>TDD PDSCH Closed Loop Multi Layer Spatial Multiplexing 4x2 for CA (4DL CA)</t>
  </si>
  <si>
    <t>8.2.2.4.2_A.1</t>
  </si>
  <si>
    <t>TDD PDSCH Closed Loop Multi Layer Spatial Multiplexing 4x2 for CA (2DL CA)</t>
  </si>
  <si>
    <t>8.2.2.4.2_A.2</t>
  </si>
  <si>
    <t>TDD PDSCH Closed Loop Multi Layer Spatial Multiplexing 4x2 for CA (3DL CA)</t>
  </si>
  <si>
    <t>8.2.3.1_A.[5]</t>
  </si>
  <si>
    <t>TDD FDD CA PDSCH Single Antenna Port Performance for FDD PCell (4DL CA)</t>
  </si>
  <si>
    <t>8.2.3.1_A.[6]</t>
  </si>
  <si>
    <t>TDD FDD CA PDSCH Single Antenna Port Performance for TDD PCell (4DL CA)</t>
  </si>
  <si>
    <t>8.2.3.1_A.1</t>
  </si>
  <si>
    <t>TDD FDD CA PDSCH Single Antenna Port Performance for FDD PCell (2DL CA)</t>
  </si>
  <si>
    <t>8.2.3.1_A.2</t>
  </si>
  <si>
    <t>TDD FDD CA PDSCH Single Antenna Port Performance for TDD PCell (2DL CA)</t>
  </si>
  <si>
    <t>8.2.3.1_A.3</t>
  </si>
  <si>
    <t>TDD FDD CA PDSCH Single Antenna Port Performance for FDD PCell (3DL CA)</t>
  </si>
  <si>
    <t>8.2.3.1_A.4</t>
  </si>
  <si>
    <t>TDD FDD CA PDSCH Single Antenna Port Performance for TDD PCell (3DL CA)</t>
  </si>
  <si>
    <t>8.7.1.1_A.[3]</t>
  </si>
  <si>
    <t>FDD Sustained data rate performance for CA (4DL CA)</t>
  </si>
  <si>
    <t>8.7.1.1_A.1</t>
  </si>
  <si>
    <t>FDD Sustained data rate performance for CA (2DL CA)</t>
  </si>
  <si>
    <t>8.7.1.1_A.2</t>
  </si>
  <si>
    <t>FDD Sustained data rate performance for CA (3DL CA)</t>
  </si>
  <si>
    <t>8.7.2.1_A.[5]</t>
  </si>
  <si>
    <t>TDD sustained data rate performance for CA (4DL CA)</t>
  </si>
  <si>
    <t>8.7.2.1_A.1</t>
  </si>
  <si>
    <t>TDD sustained data rate performance for CA (2DL CA)</t>
  </si>
  <si>
    <t>8.7.2.1_A.4</t>
  </si>
  <si>
    <t>TDD Sustained data rate performance for CA (3DL CA)</t>
  </si>
  <si>
    <t>8.7.5.1.[3]</t>
  </si>
  <si>
    <t>TDD FDD CA Sustained data rate performance for FDD PCell (4DL CA)</t>
  </si>
  <si>
    <t>8.7.5.1.1</t>
  </si>
  <si>
    <t>TDD FDD CA Sustained data rate performance for FDD PCell (2DL CA)</t>
  </si>
  <si>
    <t>8.7.5.1.2</t>
  </si>
  <si>
    <t>TDD FDD CA Sustained data rate performance for FDD PCell (3DL CA)</t>
  </si>
  <si>
    <t>8.7.5.2.[3]</t>
  </si>
  <si>
    <t>TDD FDD CA Sustained data rate performance for TDD PCell (4DL CA)</t>
  </si>
  <si>
    <t>8.7.5.2.1</t>
  </si>
  <si>
    <t>TDD FDD CA Sustained data rate performance for TDD PCell (2DL CA)</t>
  </si>
  <si>
    <t>8.7.5.2.2</t>
  </si>
  <si>
    <t>TDD FDD CA Sustained data rate performance for TDD PCell (3DL CA)</t>
  </si>
  <si>
    <t>9.1</t>
  </si>
  <si>
    <t>9.6.1.1_A.[3]</t>
  </si>
  <si>
    <t>FDD CQI Reporting under AWGN conditions – PUCCH 1-0 for CA (4DL CA)</t>
  </si>
  <si>
    <t>9.6.1.1_A.1</t>
  </si>
  <si>
    <t>FDD CQI Reporting under AWGN conditions – PUCCH 1-0 for CA (2DL CA)</t>
  </si>
  <si>
    <t>9.6.1.1_A.2</t>
  </si>
  <si>
    <t>FDD CQI Reporting under AWGN conditions – PUCCH 1-0 for CA (3DL CA)</t>
  </si>
  <si>
    <t>9.6.1.2_A.[3]</t>
  </si>
  <si>
    <t>TDD CQI Reporting under AWGN conditions – PUCCH 1-0 for CA (4DL CA)</t>
  </si>
  <si>
    <t>9.6.1.2_A.1</t>
  </si>
  <si>
    <t>TDD CQI Reporting under AWGN conditions – PUCCH 1-0 for CA (2DL CA)</t>
  </si>
  <si>
    <t>9.6.1.2_A.2</t>
  </si>
  <si>
    <t>TDD CQI Reporting under AWGN conditions – PUCCH 1-0 for CA (3DL CA)</t>
  </si>
  <si>
    <t>9.6.1.3.[3]</t>
  </si>
  <si>
    <t>TDD FDD CA CQI Reporting under AWGN conditions – PUCCH 1-0 for FDD PCell (4DL CA)</t>
  </si>
  <si>
    <t>9.6.1.3.1</t>
  </si>
  <si>
    <t>TDD FDD CA CQI Reporting under AWGN conditions – PUCCH 1-0 for FDD PCell (2DL CA)</t>
  </si>
  <si>
    <t>9.6.1.3.2</t>
  </si>
  <si>
    <t>TDD FDD CQI Reporting under AWGN conditions – PUCCH 1-0 for FDD PCell (3DL CA)</t>
  </si>
  <si>
    <t>9.6.1.4.[3]</t>
  </si>
  <si>
    <t>TDD FDD CA CQI Reporting under AWGN conditions – PUCCH 1-0 for TDD PCell (4DL CA)</t>
  </si>
  <si>
    <t>9.6.1.4.1</t>
  </si>
  <si>
    <t>TDD FDD CA CQI Reporting under AWGN conditions – PUCCH 1-0 for TDD PCell (2DL CA)</t>
  </si>
  <si>
    <t>9.6.1.4.2</t>
  </si>
  <si>
    <t>TDD FDD CQI Reporting under AWGN conditions – PUCCH 1-0 for TDD PCell (3DL CA)</t>
  </si>
  <si>
    <t>Measurement Channels Tx, Rx and Performance TCs</t>
  </si>
  <si>
    <t>Annex C</t>
  </si>
  <si>
    <t>Downlink Physical Channels</t>
  </si>
  <si>
    <t>Annex D</t>
  </si>
  <si>
    <t>Characteristics of the Interfering Signal</t>
  </si>
  <si>
    <t>Annex G</t>
  </si>
  <si>
    <t>Statistical Testing Tx, Rx and Performance TCs</t>
  </si>
  <si>
    <t>Annex I</t>
  </si>
  <si>
    <t>Handling of different releases</t>
  </si>
  <si>
    <t>36.521-2</t>
  </si>
  <si>
    <t>Implementation Conformance Statements for RF/RRM test cases</t>
  </si>
  <si>
    <t>36.521-3</t>
  </si>
  <si>
    <t>Definitions, symbols and abbreviations.</t>
  </si>
  <si>
    <t>Groups of bands</t>
  </si>
  <si>
    <t>8.16.x</t>
  </si>
  <si>
    <t>TBD - New TC(s) for  4CC if RAN4 specifies any 4CC RRM Measurement Procedure requriements</t>
  </si>
  <si>
    <t>8.16.x (2CC)</t>
  </si>
  <si>
    <t>Legacy TC(s) for CA 2CC DL for FDD and Measurement Procedures Performance (8.16.1, 8.16.3, 8.16.5, 8.16.7, 8.16.9, 8.16.11, 8.16.13, 8.16.15, 8.16.17, 8.16.17A ).</t>
  </si>
  <si>
    <t>Legacy TC(s) for CA 2CC DL for TDD and Measurement Procedures Performance (8.16.2, 8.16.4, 8.16.6, 8.16.8, 8.16.10, 8.16.12, 8.16.14, 8.16.16, 8.16.18, 8.16.18A ).</t>
  </si>
  <si>
    <t>Legacy TC(s) for CA 2CC DL for TDD+FDD and Measurement Procedures Performance (8.16.23, 8.16.24, 8.16.25, 8.16.26).</t>
  </si>
  <si>
    <t>8.16.x (3CC)</t>
  </si>
  <si>
    <t>Legacy TC(s) for CA 3CC DL for FDD and Measurement Procedures Performance (8.16.29, 8.16.33, 8.16.37, 8.16.41).</t>
  </si>
  <si>
    <t>Legacy TC(s) for CA 3CC DL for TDD and Measurement Procedures Performance (8.16.30, 8.16.34, 8.16.38, 8.16.42).</t>
  </si>
  <si>
    <t>Legacy TC(s) for CA 3CC DL for TDD+FDD and Measurement Procedures Performance (8.16.27, 8.16.28, 8.16.31, 8.16.32, 8.16.35, 8.16.36, 8.16.39, 8.16.40).</t>
  </si>
  <si>
    <t>9.1.x (2CC)</t>
  </si>
  <si>
    <t>Legacy TC(s) for CA 2CC DL for FDD and Measurement Performance (9.1.6, 9.1.12, 9.1.18, 9.1.20, 9.2.5, 9.2.11, 9.2.21, 9.2.23).</t>
  </si>
  <si>
    <t>Legacy TC(s) for CA 2CC DL for TDD and Measurement Performance (9.1.7, 9.1.13, 9.1.19, 9.1.21, 9.1.24, 9.2.6, 9.2.12, 9.2.22, 9.2.24, 9.2.27).</t>
  </si>
  <si>
    <t>Legacy TC(s) for CA 2CC DL for TDD+FDD and Measurement Performance (9.1.22, 9.1.23, 9.1.25, 9.1.26, 9.2.25, 9.2.26).</t>
  </si>
  <si>
    <t>9.1.x (3CC)</t>
  </si>
  <si>
    <t>Legacy TC(s) for CA 3CC DL for FDD and Measurement Performance (9.1.37, 9.1.39, 9.1.39_1, 9.2.38, 9.2.40).</t>
  </si>
  <si>
    <t>Legacy TC(s) for CA 3CC DL for TDD and Measurement Performance (9.1.38, 9.1.40, 9.1.40_1, 9.2.39, 9.2.41).</t>
  </si>
  <si>
    <t>Legacy TC(s) for CA 3CC DL for TDD+FDD and Measurement Performance (9.1.x?, 9.2.x?).</t>
  </si>
  <si>
    <t>9.x</t>
  </si>
  <si>
    <t>TBD - New TC(s) for  4CC if RAN4 specifies any 4CC RRM Measurement Performance requriements</t>
  </si>
  <si>
    <t>Measurement channels</t>
  </si>
  <si>
    <t>OFDMA Channel Noise Generator (OCNG)</t>
  </si>
  <si>
    <t>Annex E</t>
  </si>
  <si>
    <t>Cell configuration mapping</t>
  </si>
  <si>
    <t>Statistical Testing</t>
  </si>
  <si>
    <t>Annex H</t>
  </si>
  <si>
    <t>Default Message Content</t>
  </si>
  <si>
    <t>RRM Requirements Exceptions</t>
  </si>
  <si>
    <t>Annex J</t>
  </si>
  <si>
    <t>37.571-1</t>
  </si>
  <si>
    <t>10.x</t>
  </si>
  <si>
    <t>Legacy TC(s) for OTDOA RSTD Positioning Performance requirements</t>
  </si>
  <si>
    <t>10.x (4CC)</t>
  </si>
  <si>
    <t>TBD - New TC(s) for  4CC if RAN4 specifies any 4CC OTDOA RSTD Positioning Performance requriements</t>
  </si>
  <si>
    <t>37.571-3</t>
  </si>
  <si>
    <t>Implementation Conformance Statements for positioning performance test cases</t>
  </si>
  <si>
    <t>Contact</t>
  </si>
  <si>
    <t>CA_4A-4A BW set 1 (2DL-1UL)</t>
  </si>
  <si>
    <t>DL-CA_4A-4A BW set 1</t>
  </si>
  <si>
    <t>7.3A.[10]</t>
  </si>
  <si>
    <t>7.4A.[8]</t>
  </si>
  <si>
    <t>7.5A.[8]</t>
  </si>
  <si>
    <t>7.6.1A.[8]</t>
  </si>
  <si>
    <t>7.6.2A.[8]</t>
  </si>
  <si>
    <t>7.6.3A.[8]</t>
  </si>
  <si>
    <t>7.7A.[8]</t>
  </si>
  <si>
    <t>7.8.1A.[8]</t>
  </si>
  <si>
    <t>8.2.3.1_A.[7]</t>
  </si>
  <si>
    <t>8.2.3.1_A.[8]</t>
  </si>
  <si>
    <t>8.7.1.1_A.[4]</t>
  </si>
  <si>
    <t>8.7.5.1.[4]</t>
  </si>
  <si>
    <t>8.7.5.2.[4]</t>
  </si>
  <si>
    <t>9.6.1.3.[4]</t>
  </si>
  <si>
    <t>9.6.1.4.[4]</t>
  </si>
  <si>
    <t>8.16.x (5CC)</t>
  </si>
  <si>
    <t>9.x (5CC)</t>
  </si>
  <si>
    <t>10.x (5CC)</t>
  </si>
  <si>
    <t>TDD FDD CA PDSCH Single Antenna Port Performance for FDD PCell (5DL CA)</t>
  </si>
  <si>
    <t>TDD FDD CA PDSCH Single Antenna Port Performance for TDD PCell (5DL CA)</t>
  </si>
  <si>
    <t>TDD FDD CA Sustained data rate performance for FDD PCell (5DL CA)</t>
  </si>
  <si>
    <t>TDD FDD CA Sustained data rate performance for TDD PCell (5DL CA)</t>
  </si>
  <si>
    <t>TDD FDD CA CQI Reporting under AWGN conditions – PUCCH 1-0 for FDD PCell (5DL CA)</t>
  </si>
  <si>
    <t>TDD FDD CA CQI Reporting under AWGN conditions – PUCCH 1-0 for TDD PCell (5DL CA)</t>
  </si>
  <si>
    <t>TBD - New TC(s) for  5CC if RAN4 specifies any 5CC RRM Measurement Procedure requriements</t>
  </si>
  <si>
    <t>TBD - New TC(s) for  5CC if RAN4 specifies any 5CC RRM Measurement Performance requriements</t>
  </si>
  <si>
    <t>TBD - New TC(s) for  5CC if RAN4 specifies any 5CC OTDOA RSTD Positioning Performance requriements</t>
  </si>
  <si>
    <t>Bureau Veritas</t>
  </si>
  <si>
    <t>Rel-13 sub-WI</t>
  </si>
  <si>
    <r>
      <rPr>
        <sz val="9"/>
        <color rgb="FFFF0000"/>
        <rFont val="Arial"/>
        <family val="2"/>
      </rPr>
      <t xml:space="preserve">Note! The columns T to W are used to calculate relative completeness vs areas and overall. </t>
    </r>
    <r>
      <rPr>
        <sz val="8"/>
        <color theme="0" tint="-0.499984740745262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Do not remove!</t>
    </r>
  </si>
  <si>
    <t>Company</t>
  </si>
  <si>
    <t xml:space="preserve">Target completion </t>
  </si>
  <si>
    <t>Sub-WI scope</t>
  </si>
  <si>
    <t>New DL CA config(s)</t>
  </si>
  <si>
    <t xml:space="preserve">New DL Fallback CA config(s)
</t>
  </si>
  <si>
    <t>DL-CA_1A-7A-8A, DL-CA_1A-3A-8A BW set 3</t>
  </si>
  <si>
    <t>New UL CA config(s)</t>
  </si>
  <si>
    <t>Overall Sub-WI</t>
  </si>
  <si>
    <t>Overall sum of item weights</t>
  </si>
  <si>
    <t>Common RF,RRM and Protocol</t>
  </si>
  <si>
    <t>Sum of item weights for common RF,RRM and protocol area</t>
  </si>
  <si>
    <t>RF completeness</t>
  </si>
  <si>
    <t>Sum of item weights for the RF area</t>
  </si>
  <si>
    <t>RRM completeness</t>
  </si>
  <si>
    <t>Sum  of item weights for the RRM area</t>
  </si>
  <si>
    <t>Protocol completeness</t>
  </si>
  <si>
    <t>Sum of item weights for the protocol area</t>
  </si>
  <si>
    <t>Note! Do not insert any new rows above this row as the exact positioning of the information above is critical to generate the overall work plan.</t>
  </si>
  <si>
    <t>Note! The columns below are used to calculate relative completeness vs areas and overall. Don't remove!</t>
  </si>
  <si>
    <t>WP Filter</t>
  </si>
  <si>
    <t>TC / Clause Number</t>
  </si>
  <si>
    <t>Description / Title</t>
  </si>
  <si>
    <t>Impacted CA config(s)</t>
  </si>
  <si>
    <t>Test purpose / Task</t>
  </si>
  <si>
    <t>Target</t>
  </si>
  <si>
    <t>TDOC(s)</t>
  </si>
  <si>
    <t>Item Overall Completeness</t>
  </si>
  <si>
    <t>RF, RRM and Protocol testing common area (TS 36.508)</t>
  </si>
  <si>
    <t>Item
Rel. Weight</t>
  </si>
  <si>
    <t>Detailed Completion Status per area</t>
  </si>
  <si>
    <t>Item Accumulated Weight</t>
  </si>
  <si>
    <t>Item Area Relative
Completeness</t>
  </si>
  <si>
    <t>Item Relative
Completeness</t>
  </si>
  <si>
    <t>Test Freq.</t>
  </si>
  <si>
    <t>Ref. System Config.</t>
  </si>
  <si>
    <t>GenericTest proc.</t>
  </si>
  <si>
    <t>Def. Mess. Cont.</t>
  </si>
  <si>
    <t>Other Areas</t>
  </si>
  <si>
    <t>&lt;- Compl.Weights</t>
  </si>
  <si>
    <t>RF, RRM and Protocol testing common area</t>
  </si>
  <si>
    <t>Common</t>
  </si>
  <si>
    <t>4.4</t>
  </si>
  <si>
    <t>Reference system configurations</t>
  </si>
  <si>
    <t>No specific RF changes needed</t>
  </si>
  <si>
    <t>DL-CA_1A-3A-7A-8A, DL-CA_1A-7A-8A</t>
  </si>
  <si>
    <t>- Add test frequencies for the new CA configuration in sub-clause 4.3.1.x .
 - Check if reference system configurations in sub-clause 4.4 need to be updated.</t>
  </si>
  <si>
    <t>If this is the first CA configuration of this type of Rel-13 CA configuration for then:
 - Check if there is a need to update the RRC default messages in sub-clause 4.6 for the new type of CA configurations .</t>
  </si>
  <si>
    <t>Add test frequencies for the new CA configuration for CA signalling tests in sub-clause 6.2.3.2.</t>
  </si>
  <si>
    <t>6.3</t>
  </si>
  <si>
    <t>No specific changes needed</t>
  </si>
  <si>
    <t>7.2</t>
  </si>
  <si>
    <t>RRM Reference system configurations</t>
  </si>
  <si>
    <t>No specific RRM changes needed</t>
  </si>
  <si>
    <t>If this is the first CA configuration of this type of Rel-13 CA configuration then:
 - Check if there is a need to add connection diagram for the new CA configuration in Annex A.</t>
  </si>
  <si>
    <t xml:space="preserve"> End list of common RF, RRM and Protocol items (insert any additional item rows above this row)</t>
  </si>
  <si>
    <t>RF / Performance testing area (TS 36.521-1) and associated applicability defintions (TS 36.521-2)</t>
  </si>
  <si>
    <t>Item
Rel. Weight for calculation</t>
  </si>
  <si>
    <t xml:space="preserve">Min. Req. </t>
  </si>
  <si>
    <t xml:space="preserve">Test proc. </t>
  </si>
  <si>
    <t xml:space="preserve">Test Pts </t>
  </si>
  <si>
    <t xml:space="preserve">Mess. Cont. </t>
  </si>
  <si>
    <t>TT / TR 36.905</t>
  </si>
  <si>
    <t>ICS / TC appli.</t>
  </si>
  <si>
    <t>RF test cases (clauses 6 and 7)</t>
  </si>
  <si>
    <t>RF Tx</t>
  </si>
  <si>
    <t>- Add delta TIB for the new CA configuration in sub-clause 6.2.5.</t>
  </si>
  <si>
    <t>RF Rx</t>
  </si>
  <si>
    <t>DL-CA_1A-7A-8A, 
DL-CA_1A-3A-8A BW set 3</t>
  </si>
  <si>
    <t>- Check if specific minimum requirements need to be updated in sub-clause 7.3A.0 and in 7.3.3 (for delta RIB of the new CA configuration).
 - Add test points if needed (Test Configuration Table).
 - Add test requirements.
- Add test point analysis to TR 36.905.</t>
  </si>
  <si>
    <t>If this is the first CA configuration of this new Rel-13 CA configuration type then:
 - Add new test case.
 - Add test point analysis to TR 36.905.
If the test case exist:
 - Check if specific minimum requirements need to be updated in sub-clause 7.3A.0.
 - Add test points (Test Configuration Table).
 - Add test requirement for the new CA configuration.
 - Add test point analysis to TR 36.905.</t>
  </si>
  <si>
    <t xml:space="preserve">36.521-1:
36.521-2:
</t>
  </si>
  <si>
    <t>- Check if specific minimum requirements need to be updated.
 - Add test points if needed (Test Configuration Table).
 - Add test requirements.</t>
  </si>
  <si>
    <t>If this is the first CA configuration of this new Rel-13 CA configuration type then:
 - Add new test case.
If the test case exist:
 - Check if specific minimum requirements need to be updated
 - Add test points (Test Configuration Table).
 - Add test requirement for the new CA configuration.</t>
  </si>
  <si>
    <t>Perfomance test cases (clauses 8 and 9)</t>
  </si>
  <si>
    <t>Perf</t>
  </si>
  <si>
    <t xml:space="preserve"> -	Add new BW combinations in section 8.1.2 if needed</t>
  </si>
  <si>
    <t>Add new BW combinations if needed</t>
  </si>
  <si>
    <t>If this is the first CA configuration of this new Rel-13 CA configuration type then:
 - Add new test case.
Note! Consider combining 4 CC and 5 CC in the same test case.  Justification: 4 and 5 CC needs to be tested in same time frame and is added as part of same WI.</t>
  </si>
  <si>
    <t xml:space="preserve">36.521-1:
36:521-2:
</t>
  </si>
  <si>
    <t>CSI reporting</t>
  </si>
  <si>
    <t xml:space="preserve"> -	Add new BW combinations in section 9.1.1 if needed.
</t>
  </si>
  <si>
    <t>RF General (TS 36.521-1 clauses 3 to 5 and Annexes, TS 36.521-2 ICS)</t>
  </si>
  <si>
    <t>General RF</t>
  </si>
  <si>
    <t>If this is the first CA configuration of this new Rel-13 CA configuration type then:
 - Check if there is a need to update definitions, symbols, and abbreviations in clause 3.</t>
  </si>
  <si>
    <t>If this is the first CA configuration of this new Rel-13 CA configuration type then:
 - Check if there is a need to update the categorization of test requirements in CA in sub-clause 4.1.</t>
  </si>
  <si>
    <t>Add the operating band and channel assignments for the new CA configuration to sub-clause 5.2A.</t>
  </si>
  <si>
    <t>If this is the first CA configuration of the new Rel-13 CA configuration type for 4DL/1UL then:
 - Add definition of class E to clause 5.4.2A for 4DL/1UL</t>
  </si>
  <si>
    <t>DL-CA_1A-3A-7A-8A, DL-CA_1A-7A-8A, DL-CA_1A-3A-8A BW set 3</t>
  </si>
  <si>
    <t>- Check if there is a need to update Measurement Channels in Annex A for the Tx and Rx TCs for the new CA configuration.
 - Check if there is a need to update Measurement Channels  in Annex A for the Performance TCs for the new CA configuration.</t>
  </si>
  <si>
    <t>Check if there is a need to update DL Physical Channels in Annex C for the new CA configuration.</t>
  </si>
  <si>
    <t>DL-CA_1A-3A-7A-8A, DL-CA_1A-7A-8A, 
DL-CA_1A-3A-8A BW set 3</t>
  </si>
  <si>
    <t>Check if there is a need to update the characteristics of the Interfering Signal in Annex D the new CA configuration.</t>
  </si>
  <si>
    <t>Annex F</t>
  </si>
  <si>
    <t>Measurement uncertainties and Test Tolerances</t>
  </si>
  <si>
    <t>Uncertainty of the test system and the allowed test tolerances is handled for each test case in the TS 36.521.1 section.</t>
  </si>
  <si>
    <t>- Check if there is a need to update Statistical Testing in Annex G for the Tx and Rx TCs for the new CA configuration.
 - Check if there is a need to update Statistical Testing in Annex G for the Performance TCs for the new CA configuration.</t>
  </si>
  <si>
    <t>Uplink Physical Channels</t>
  </si>
  <si>
    <t>Check if there is a need to update the Uplink Physical Channels in Annex H for the new CA configuration.</t>
  </si>
  <si>
    <t>If this is the first CA configuration of this new Rel-13 CA configuration type then:
 - Check if there is a need to update the Handling of different releases in Annex I.</t>
  </si>
  <si>
    <t>ICS RF/RRM</t>
  </si>
  <si>
    <t>Update of CA Physical Layer Baseline Implementation Capabilities for new CA  configuration in Annex A.4.6</t>
  </si>
  <si>
    <t>RF TC appl</t>
  </si>
  <si>
    <t>Applicability of new RF and performance test cases</t>
  </si>
  <si>
    <t>TC applicability of new RF, performance and RRM test cases is handled in the work plan under the TS 36.521-1 or TS 36.521-3 sections.</t>
  </si>
  <si>
    <t xml:space="preserve"> End list of RF Misc items (insert any additional RF Misc item rows above this row)</t>
  </si>
  <si>
    <t>RRM testing area (TS 36.521-3 &amp; TS 37.571-1) and associated applicability defintions (TS 36.521-2 and TS 37.571-3)</t>
  </si>
  <si>
    <t>Item Overall Relative
Completeness</t>
  </si>
  <si>
    <t xml:space="preserve">TT </t>
  </si>
  <si>
    <t>RRM test cases</t>
  </si>
  <si>
    <t>RRM</t>
  </si>
  <si>
    <t>If RAN4 have added  4CC DL requirements for RRM measurement procedures then:
If a TC has not been introduced by any other Rel-13 CA configuration then:
 - Add new test case as per the requirements in TS36.133 for the new type of CA configuration.
Else:
- Typically no updates needed to legacy test cases for adding a new CA configuration. However, update of Test Tolerance analysis might be needed if the new CA band combinations introduces a new band group in clause 3.5.1.</t>
  </si>
  <si>
    <t xml:space="preserve">36.521-3:
36:521-2:
</t>
  </si>
  <si>
    <t>Typically no updates needed to legacy test cases for a new CA configuration. However, update of Test Tolerance analysis might be needed if the new CA band combinations introduces a new band group in clause 3.5.1.</t>
  </si>
  <si>
    <t>Pos RRM</t>
  </si>
  <si>
    <t>If RAN4 have added  4CC DL performance requirements for positioning procedures then:
If a TC has not been introduced by any other Rel-13 CA configuration then:
 - Add new test case as per the requirements in TS36.133 for the new type of CA configuration.
Else:
- Typically no updates needed to legacy test cases for adding a new CA configuration.</t>
  </si>
  <si>
    <t xml:space="preserve">36.571-1:
36:521-3:
</t>
  </si>
  <si>
    <t>Typically no updates needed to legacy test cases for a new CA configuration.</t>
  </si>
  <si>
    <t>RRM General</t>
  </si>
  <si>
    <t>General RRM</t>
  </si>
  <si>
    <t>If the CA configuration is the first of one of the new Rel-13 CA configuration types (3DL/3UL, 4DL/1UL or 5DL/1UL) then check if there is a need to update definitions, symbols, and abbreviations in clause 3.</t>
  </si>
  <si>
    <t>DL-CA_1A-3A-7A-8A,
DL-CA_1A-7A-8A</t>
  </si>
  <si>
    <t>Ensure that the operating bands of the CA configuration are covered in Clause 3.5.1 “Group of bands”.</t>
  </si>
  <si>
    <t>If the CA configuration is the first of one of the new Rel-13 CA configuration types 3DL/3UL, 4DL/1UL or 5DL/1UL then check if there is a need to update Measurements Channels in Annex A for the new type of CA configuration.</t>
  </si>
  <si>
    <t>If the CA configuration is the first of one of the new Rel-13 CA configuration types 3DL/3UL, 4DL/1UL or 5DL/1UL then check if there is a need to update OFDMA Channel Noise Generator (OCNG) in Annex D for the new type of CA configuration.</t>
  </si>
  <si>
    <t>If the CA configuration is the first of one of the new Rel-13 CA configuration types 3DL/3UL, 4DL/1UL or 5DL/1UL then check if there is a need to update Cell configuration mapping in Annex E for the new type of CA configuration.</t>
  </si>
  <si>
    <t>Uncertainty of the test system and test tollerances.</t>
  </si>
  <si>
    <t>Uncertainty of the test system and the allowed test tolerances is handled for each test case in the TS 36.521-1 section of the work plan.</t>
  </si>
  <si>
    <t>If the CA configuration is the first of one of the new Rel-13 CA configuration types 3DL/3UL,4DL/1UL or 5DL/1UL then:
 - Check if there is a need to update Statistical Testing in Annex G for the new type of CA configuration.</t>
  </si>
  <si>
    <t>If the CA configuration is the first of one of the new Rel-13 CA configuration types 3DL/3UL, 4DL/1UL or 5DL/1UL then:
 - Check if there is a need to update Default Message Contents in Annex G for the new type of CA configuration.</t>
  </si>
  <si>
    <t>DL-CA_1A-3A-7A-8A, 
DL-CA_1A-7A-8A</t>
  </si>
  <si>
    <t>Check if the CA band combination is covered by the RRM condition in sub-clause I.4.</t>
  </si>
  <si>
    <t>If the CA configuration is the first of one of the new Rel-13 CA configuration types 3DL/3UL, 4DL/1UL or 5DL/1UL then:
 - Check if there is a need to update the Handling of different releases in Annex J.</t>
  </si>
  <si>
    <t>ICS Pos RRM</t>
  </si>
  <si>
    <t>Check if there is a need to update the CA Physical Layer Baseline Implementation Capabilities for the new CA  configuration in Annex A.4.</t>
  </si>
  <si>
    <t>Pos RRM TC appl</t>
  </si>
  <si>
    <t>4</t>
  </si>
  <si>
    <t>Applicability of new positioning performance test cases</t>
  </si>
  <si>
    <t>TC applicability of new Positioning RRM  test cases is handled in the work plan under the TS 36.521-3 and TS 37.571-1 section.</t>
  </si>
  <si>
    <t xml:space="preserve"> End list of RF Misc ietms (insert any additional RRM Misc item rows above this row)</t>
  </si>
  <si>
    <t>Protocol testing area (TS 36.523-1) and associated applicability defintions (TS 36.523-2)</t>
  </si>
  <si>
    <t>TP &amp; Conf. Req.</t>
  </si>
  <si>
    <t>Test proc.</t>
  </si>
  <si>
    <t>Mess . Cont.</t>
  </si>
  <si>
    <t>Protocol test cases</t>
  </si>
  <si>
    <t>Protocol</t>
  </si>
  <si>
    <t>36.523-1</t>
  </si>
  <si>
    <t>No new test cases needed.</t>
  </si>
  <si>
    <t xml:space="preserve"> End list of SIG test cases (insert any additional SIG test case rows above this row)</t>
  </si>
  <si>
    <t>Protocol General</t>
  </si>
  <si>
    <t>ICS SIG</t>
  </si>
  <si>
    <t>36.523-2</t>
  </si>
  <si>
    <t>Implementation Conformance Statements for Protocol test cases</t>
  </si>
  <si>
    <t>DL-CA_1A-3A-7A-8A, 
DL-CA_1A-7A-8A, 
DL-CA_1A-3A-8A BW set 3</t>
  </si>
  <si>
    <t>- Update of CA Physical Layer Baseline Implementation Capabilities for new CA  configuration in Annex A.4.3.3.</t>
  </si>
  <si>
    <t xml:space="preserve"> End list of SIG Misc items (insert any additional SIG Misc item rows above this row)</t>
  </si>
  <si>
    <t>DL-CA_2A-4A-5A-29A, 
DL-CA_4A-5A-29A</t>
  </si>
  <si>
    <t>If this is the first CA configuration of this type of Rel-13 CA configuration then:
 - Check if there is a need to update the RRC default messages in sub-clause 4.6 for the new type of CA configurations .</t>
  </si>
  <si>
    <t>-	Add new BW combinations in section 8.1.2 if needed
 -	If this is the first CA configuration of this UL CA configuration type, add it in section 8.1.2</t>
  </si>
  <si>
    <t>-	Add new BW combinations in section 9.1.1 if needed.
-	If this is the first CA configuration of the new Rel-13 UL CA configuration type, add it in section 9.1.1.</t>
  </si>
  <si>
    <t>If this is the first CA configuration of this new Rel-13 CA configuration type then:
 - Add definition of class E to clause 5.4.2A for 4DL/1UL</t>
  </si>
  <si>
    <t>RRM testing area (TS 36.521-3 &amp; TS 37.571-1) and associated applicability definitions (TS 36.521-2 and TS 37.571-3)</t>
  </si>
  <si>
    <t>If the CA configuration is the first of one of the new Rel-13 CA configuration types (3DL/3UL, 4DL/1UL or 5DL/1UL) then check if there is a need to update Measurements Channels in Annex A for the new type of CA configuration.</t>
  </si>
  <si>
    <t>If the CA configuration is the first of one of the new Rel-13 CA configuration types (3DL/3UL, 4DL/1UL or 5DL/1UL) then check if there is a need to update OFDMA Channel Noise Generator (OCNG) in Annex D for the new type of CA configuration.</t>
  </si>
  <si>
    <t>If the CA configuration is the first of one of the new Rel-13 CA configuration types (3DL/3UL, 4DL/1UL or 5DL/1UL) then check if there is a need to update Cell configuration mapping in Annex E for the new type of CA configuration.</t>
  </si>
  <si>
    <t>If the CA configuration is the first of one of the new Rel-13 CA configuration types (3DL/3UL, 4DL/1UL or 5DL/1UL) then:
 - Check if there is a need to update Statistical Testing in Annex G for the new type of CA configuration.</t>
  </si>
  <si>
    <t>If this is the first CA configuration of this new Rel-13 CA configuration type then:
 - Check if there is a need to update the Handling of different releases in Annex J.</t>
  </si>
  <si>
    <t>DL-CA_7A-42A-42A, DL-CA_7A-42A</t>
  </si>
  <si>
    <t>DL-CA_20A-42A-42A</t>
  </si>
  <si>
    <t>DL-CA_20A-42A-42A, DL-CA_20A-42A</t>
  </si>
  <si>
    <t>DL-CA_28A-40A, DL-CA_40C BW set 1</t>
  </si>
  <si>
    <t>DL-CA_28A-40C, 
DL-CA_28A-40A, 
DL-CA_40C BW set 1</t>
  </si>
  <si>
    <t>DL-CA_28A-40C, 
DL-CA_28A-40A</t>
  </si>
  <si>
    <t>DL-CA_28A-40A</t>
  </si>
  <si>
    <t>DL-CA_28A-40A, 
DL-CA_40C BW set 1</t>
  </si>
  <si>
    <t>DL-CA_42A-42D, DL-CA_42D-42A, DL-CA_42C-42C</t>
  </si>
  <si>
    <t>DL-CA_42A-42D, 
DL-CA_42C-42C, 
DL-CA_42A-42D</t>
  </si>
  <si>
    <t>RAN5#72 (Aug-16)</t>
  </si>
  <si>
    <t xml:space="preserve">No changes needed as new BW set 2 is a sub set of BWs of the currently specified BW set 0 and 1. </t>
  </si>
  <si>
    <t>No changes needed as BW set 2 includes the default BWs (10+10 MHz) used for signalling tests.</t>
  </si>
  <si>
    <t>Yu Shi (shiyu19@chinaunicom.cn)</t>
  </si>
  <si>
    <t>RAN5#73 (Nov-16)</t>
  </si>
  <si>
    <t>DL-CA_3A-41A</t>
  </si>
  <si>
    <t>Amy Tao (Amy.Tao@tw.bureauveritas.com)</t>
  </si>
  <si>
    <t>DL-CA_8A-41C, 
DL-CA_8A-41A</t>
  </si>
  <si>
    <t>DL-CA_39C-41C</t>
  </si>
  <si>
    <t>DL-CA_21A-42C,
DL-CA_21A-42A</t>
  </si>
  <si>
    <t>ICS / TC appl.</t>
  </si>
  <si>
    <t>DL-CA_21A-42A</t>
  </si>
  <si>
    <t>-	Add new BW combinations in section 8.1.2 if needed
 -	If this is the first CA configuration of this UL CA configuration types, add it in section 8.1.2</t>
  </si>
  <si>
    <t>8.2.3.3.1.1</t>
  </si>
  <si>
    <t>8.2.3.3.1.2</t>
  </si>
  <si>
    <t>8.2.3.3.2.1</t>
  </si>
  <si>
    <t>TDD FDD CA PDSCH Closed Loop Multi Layer Spatial Multiplexing 4x2 for TDD PCell (2DL CA)</t>
  </si>
  <si>
    <t>8.2.3.3.2.2</t>
  </si>
  <si>
    <t>TDD FDD CA PDSCH Closed Loop Multi Layer Spatial Multiplexing 4x2 for TDD PCell (3DL CA)</t>
  </si>
  <si>
    <t>-	Add new BW combinations in section 9.1.1 if needed.
-	If this is the first CA configuration of the new Rel-13 U1L CA configuration types, add it in section 9.1.1.</t>
  </si>
  <si>
    <t>TDD FDD CA CQI Reporting under AWGN conditions – PUCCH 1-0 for FDD PCell (3DL CA)</t>
  </si>
  <si>
    <t>TDD FDD CA CQI Reporting under AWGN conditions – PUCCH 1-0 for TDD PCell (3DL CA)</t>
  </si>
  <si>
    <t>DL-CA_1A-19A-28A,
DL-CA_19A-28A</t>
  </si>
  <si>
    <t>DL-CA_19A-28A</t>
  </si>
  <si>
    <t>DL-CA_3A-19A-42A</t>
  </si>
  <si>
    <t>If this is the first CA configuration of this new Rel-13 CA configuration type then:
Note! Consider combining 4 CC and 5 CC in the same test case.  Justification: 4 and 5 CC needs to be tested in same time frame and is added as part of same WI.</t>
  </si>
  <si>
    <t>If RAN4 have added  5CC DL requirements for RRM measurement procedures then:
If a TC has not been introduced by any other Rel-13 CA configuration then:
 - Add new test case as per the requirements in TS36.133 for the new type of CA configuration.
Else:
- Typically no updates needed to legacy test cases for adding a new CA configiration. However, update of Test Tolerance analysis might be needed if the new CA band combinations introduces a new band group in clause 3.5.1.</t>
  </si>
  <si>
    <t>If RAN4 have added  5CC DL requirements for RRM measurement procedures then:
If a TC has not been introduced by any other Rel-13 CA configuration then:
 - Add new test case as per the requirements in TS36.133 for the new type of CA configuration.
Else:
- Typically no updates needed to legacy test cases for adding a new CA configuration. However, update of Test Tolerance analysis might be needed if the new CA band combinations introduces a new band group in clause 3.5.1.</t>
  </si>
  <si>
    <t>If RAN4 have added  5CC DL performance requirements for positioning procedures then:
If a TC has not been introduced by any other Rel-13 CA configuration then:
 - Add new test case as per the requirements in TS36.133 for the new type of CA configuration.
Else:
- Typically no updates needed to legacy test cases for adding a new CA configuration.</t>
  </si>
  <si>
    <t>RAN5#71 (May 16)</t>
  </si>
  <si>
    <t>DL-CA_1A-3A-7A</t>
  </si>
  <si>
    <t>DL-CA_2A-4A-5A-30A</t>
  </si>
  <si>
    <t>CA_41A-42C(3DL-1UL)</t>
  </si>
  <si>
    <t>Masashi Fushiki (ma-fushiki@kddi.com)</t>
  </si>
  <si>
    <t>CA_5B  (2DL-1UL)</t>
  </si>
  <si>
    <t>Intel Corp.</t>
  </si>
  <si>
    <t>Hasson Yaghoobi (hassan.yaghoobi@intel.com)</t>
  </si>
  <si>
    <t>DL-CA_5B</t>
  </si>
  <si>
    <t>R5-160527, 
R5-160814</t>
  </si>
  <si>
    <t>R5-160530</t>
  </si>
  <si>
    <t>R5-160532</t>
  </si>
  <si>
    <t>CA_3C-5A  (3DL-1UL)</t>
  </si>
  <si>
    <t>DL-CA_3C-5A</t>
  </si>
  <si>
    <t>CA_20A-67A (2DL/1UL SDL)</t>
  </si>
  <si>
    <t>Leif Mattisson (leif.mattisson@ericsson.com)</t>
  </si>
  <si>
    <t>RAN5#71 (May-16)</t>
  </si>
  <si>
    <t>CA config</t>
  </si>
  <si>
    <t xml:space="preserve"> - Add test frequency of new band(s) in sub-clause 4.3.1.1 (FDD) or 4.3.1.2 (TDD).
 - Add test frequencies for the new CA configuration in sub-clause 4.3.1.
 - Check if reference system configurations in sub-clause 4.4 need to be updated.</t>
  </si>
  <si>
    <t>R5-160810</t>
  </si>
  <si>
    <t>R5-160413</t>
  </si>
  <si>
    <t>R5-160815</t>
  </si>
  <si>
    <t>No change required</t>
  </si>
  <si>
    <t>Band 67, 
DL-CA_20A-67A</t>
  </si>
  <si>
    <t>Add the operating band and channel assignments for the new CA configuration and new band to sub-clause 5.2A.</t>
  </si>
  <si>
    <t>R5-160817</t>
  </si>
  <si>
    <t>9.1.x</t>
  </si>
  <si>
    <t>Implementation Conformance Statements for Protocol test cases (new band added)</t>
  </si>
  <si>
    <t>R5-160415</t>
  </si>
  <si>
    <t>DL-CA_2A-5A-29A,
DL-CA_5A-29A</t>
  </si>
  <si>
    <t>DL-CA_2A-5A-29A</t>
  </si>
  <si>
    <t>RAN5#74 (Feb-2017)</t>
  </si>
  <si>
    <t>CETECOM</t>
  </si>
  <si>
    <t>8.2.1.1.1_A.[4]</t>
  </si>
  <si>
    <t>8.7.2.1_A.[3]</t>
  </si>
  <si>
    <t>7.1.x and 7.2.x</t>
  </si>
  <si>
    <t>RAN5#72 (Aug 16)</t>
  </si>
  <si>
    <t>R5-162605</t>
  </si>
  <si>
    <t>Minimum requirements updated in sub-clause 7.3A.0.
Added test requirement. 
NO new test points ar 36.905 analysis needed.</t>
  </si>
  <si>
    <t>-	Add new BW combinations in section 8.1.2 if needed
 -	If this is the first CA configuration of this CA configuration types, add it in section 8.1.2</t>
  </si>
  <si>
    <t>-	Add new BW combinations in section 9.1.1 if needed.
-	If this is the first CA configuration of the new Rel-13 CA configuration types, add it in section 9.1.1.</t>
  </si>
  <si>
    <r>
      <t xml:space="preserve">R5-161086
</t>
    </r>
    <r>
      <rPr>
        <sz val="8"/>
        <rFont val="Arial"/>
        <family val="2"/>
      </rPr>
      <t>R5-162634</t>
    </r>
  </si>
  <si>
    <t>No changes needed</t>
  </si>
  <si>
    <t>No changes needed. Belongs to group A</t>
  </si>
  <si>
    <t>CA_1A-3C (3DL-1UL)</t>
  </si>
  <si>
    <t>DL-CA_1A-3C</t>
  </si>
  <si>
    <t>DL-CA_2C-5A</t>
  </si>
  <si>
    <t>CA_2C-5A-30A (4DL-1UL)</t>
    <phoneticPr fontId="16" type="noConversion"/>
  </si>
  <si>
    <t>RAN5#73 (11-2016)</t>
    <phoneticPr fontId="16" type="noConversion"/>
  </si>
  <si>
    <t>DL-CA_2C-5A-30A</t>
  </si>
  <si>
    <t>DL-CA_2C-5A-30A
DL-CA_2C-5A</t>
  </si>
  <si>
    <t>no changes are needed</t>
    <phoneticPr fontId="16" type="noConversion"/>
  </si>
  <si>
    <t>SGS Wireless</t>
    <phoneticPr fontId="16" type="noConversion"/>
  </si>
  <si>
    <t>R5-163126</t>
    <phoneticPr fontId="16" type="noConversion"/>
  </si>
  <si>
    <t>Editor's note:
- DL-CA_2C-5A need added</t>
    <phoneticPr fontId="16" type="noConversion"/>
  </si>
  <si>
    <t>7.3A.9</t>
    <phoneticPr fontId="16" type="noConversion"/>
  </si>
  <si>
    <t>Reference sensitivity level for 4DL CA</t>
  </si>
  <si>
    <t>If this is the first CA configuration of this new Rel-13 CA configuration type then:
 - Add new test case.
 - Add test point analysis to TR 36.905.
If the test case exist:
 - Check if specific minimum requirements need to be updated in sub-clause 7.3A.0.
 - Add test points (Test Configuration Table).
 - Add test requirement for the new CA configuration.
 - Add test point analysis to TR 36.905.</t>
    <phoneticPr fontId="16" type="noConversion"/>
  </si>
  <si>
    <t>R5-163119</t>
    <phoneticPr fontId="16" type="noConversion"/>
  </si>
  <si>
    <t xml:space="preserve">Editor’s note: 
- There is no upgrading of 4CA definition in clause 7.3A.0.
- There is no intra-band non-contiguous + inter-band and intra-band non-contiguous + intra-band contiguous definition of CA configuration and Reference sensitivity QPSK PREFSENS.
- The test applicability needs to be added to TS36.521-2
- The test case needs to be added to Annex G
- Test configuration tables format are under investigaton and may change in RAN5.
</t>
    <phoneticPr fontId="16" type="noConversion"/>
  </si>
  <si>
    <t>7.4A.7</t>
    <phoneticPr fontId="16" type="noConversion"/>
  </si>
  <si>
    <t>Maximum input level for 4DL CA</t>
  </si>
  <si>
    <t>If this is the first CA configuration of this new Rel-13 CA configuration type then:
 - Add new test case.
If the test case exist:
 - Check if specific minimum requirements need to be updated
 - Add test points (Test Configuration Table).
 - Add test requirement for the new CA configuration.</t>
    <phoneticPr fontId="16" type="noConversion"/>
  </si>
  <si>
    <t>R5-163120</t>
    <phoneticPr fontId="16" type="noConversion"/>
  </si>
  <si>
    <t xml:space="preserve">Editor’s note:
- The test applicability needs to be added to TS36.521-2
-  The test case needs to be added to Annex G
- There is no upgrading of 4CA definition in clause 7.4A.0. 
- Test configuration tables format are under investigaton and may change in RAN5.
</t>
    <phoneticPr fontId="16" type="noConversion"/>
  </si>
  <si>
    <t>- Check if specific minimum requirements need to be updated.
 - Add test points if needed (Test Configuration Table).
 - Add test requirements.</t>
    <phoneticPr fontId="16" type="noConversion"/>
  </si>
  <si>
    <t>7.5A.7</t>
    <phoneticPr fontId="16" type="noConversion"/>
  </si>
  <si>
    <t>Adjacent Channel Selectivity (ACS) for 4DL CA</t>
  </si>
  <si>
    <t>If this is the first CA configuration of this new Rel-13 CA configuration type then:
 - Add new test case.
If the test case exist:
 - Check if specific minimum requirements need to be updated
 - Add test points (Test Configuration Table).
 - Add test requirement for the new CA configuration.</t>
    <phoneticPr fontId="16" type="noConversion"/>
  </si>
  <si>
    <t>R5-163121</t>
    <phoneticPr fontId="16" type="noConversion"/>
  </si>
  <si>
    <t>Editor’s note:
- The test applicability needs to be added to TS36.521-2
-  The test case needs to be added to Annex G
- There is no upgrading of 4CA definition in clause 7.5A.0.
-  Test configuration tables format are under investigaton and may change in RAN5.</t>
    <phoneticPr fontId="16" type="noConversion"/>
  </si>
  <si>
    <t>7.6.1A.7</t>
    <phoneticPr fontId="16" type="noConversion"/>
  </si>
  <si>
    <t>In-band blocking for 4DL CA</t>
  </si>
  <si>
    <t>R5-163122</t>
    <phoneticPr fontId="16" type="noConversion"/>
  </si>
  <si>
    <t>Editor’s note:
- The test applicability needs to be added to TS36.521-2
-  The test case needs to be added to Annex G
- There is no upgrading of 4CA definition in clause 7.6.1A.0.
-  Test configuration tables format are under investigaton and may change in RAN5.</t>
    <phoneticPr fontId="16" type="noConversion"/>
  </si>
  <si>
    <t>7.6.2A.7</t>
    <phoneticPr fontId="16" type="noConversion"/>
  </si>
  <si>
    <t>Out-of-band blocking for 4DL CA</t>
  </si>
  <si>
    <t>R5-163123</t>
    <phoneticPr fontId="16" type="noConversion"/>
  </si>
  <si>
    <t>Editor’s note:
- The test applicability needs to be added to TS36.521-2
-  The test case needs to be added to Annex G
- There is no upgrading of 4CA definition in clause 7.6.2A.0.
-  Test configuration tables format are under investigaton and may change in RAN5.</t>
    <phoneticPr fontId="16" type="noConversion"/>
  </si>
  <si>
    <t>7.6.3A.7</t>
    <phoneticPr fontId="16" type="noConversion"/>
  </si>
  <si>
    <t>Narrow band blocking for 4DL CA</t>
  </si>
  <si>
    <t>R5-163124</t>
    <phoneticPr fontId="16" type="noConversion"/>
  </si>
  <si>
    <t>Editor's note:
- The test applicability needs to be added to TS36.521-2
-  The test case needs to be added to Annex G
- There is no upgrading of 4CA definition in clause 7.6.3A.1.
- Test configuration tables format are under investigaton and may change in RAN5.</t>
    <phoneticPr fontId="16" type="noConversion"/>
  </si>
  <si>
    <t>7.7A.7</t>
    <phoneticPr fontId="16" type="noConversion"/>
  </si>
  <si>
    <t>Spurious response for 4DL CA</t>
  </si>
  <si>
    <t>R5-162991</t>
    <phoneticPr fontId="16" type="noConversion"/>
  </si>
  <si>
    <t>Editor’s note:
- The test applicability needs to be added to TS36.521-2
-  The test case needs to be added to Annex G
- There is no upgrading of 4CA definition in clause 7.7A.0.</t>
    <phoneticPr fontId="16" type="noConversion"/>
  </si>
  <si>
    <t>7.8.1A.7</t>
    <phoneticPr fontId="16" type="noConversion"/>
  </si>
  <si>
    <t>Wideband intermodulation for 4DL CA</t>
  </si>
  <si>
    <t>SGS Wireless</t>
    <phoneticPr fontId="16" type="noConversion"/>
  </si>
  <si>
    <t>R5-163125</t>
    <phoneticPr fontId="16" type="noConversion"/>
  </si>
  <si>
    <t>Editor's note:
- The test applicability needs to be added to TS36.521-2
-  The test case needs to be added to Annex G
- Test Configuration Table (Intra-band non-contiguous + Intra-band contiguous) to be investigated
- Test configuration tables format are under investigaton and may change in RAN5</t>
    <phoneticPr fontId="16" type="noConversion"/>
  </si>
  <si>
    <t>-	Add new BW combinations in section 8.1.2 if needed
 -	If this is the first CA configuration of this CA configuration type, add it in section 8.1.2</t>
  </si>
  <si>
    <t>SGS Wireless, Bureau Veritas</t>
    <phoneticPr fontId="16" type="noConversion"/>
  </si>
  <si>
    <t>R5-162848</t>
    <phoneticPr fontId="16" type="noConversion"/>
  </si>
  <si>
    <t>8.2.1.4.2_A.3</t>
    <phoneticPr fontId="16" type="noConversion"/>
  </si>
  <si>
    <t>R5-162847</t>
    <phoneticPr fontId="16" type="noConversion"/>
  </si>
  <si>
    <t>Editor’s note:
- The test applicability needs to be added to TS36.521-2
-  The test case needs to be added to Annex G
- The Test configuration table 8.2.1.4.2_A.3.3-3 &amp; 8.2.1.4.2_A.3.5-2 is investigating</t>
    <phoneticPr fontId="16" type="noConversion"/>
  </si>
  <si>
    <t>-	Add new BW combinations in section 9.1.1 if needed.
-	If this is the first CA configuration of the new Rel-13 CA configuration type, add it in section 9.1.1</t>
  </si>
  <si>
    <t>R5-162849</t>
    <phoneticPr fontId="16" type="noConversion"/>
  </si>
  <si>
    <t>R5-160816</t>
    <phoneticPr fontId="16" type="noConversion"/>
  </si>
  <si>
    <t>CA_2A-4A-7A-12A (4DL-1UL)</t>
    <phoneticPr fontId="16" type="noConversion"/>
  </si>
  <si>
    <t>DL-CA_2A-4A-7A-12A</t>
  </si>
  <si>
    <t>no changes are needed since no signalling requirement</t>
    <phoneticPr fontId="16" type="noConversion"/>
  </si>
  <si>
    <t>If this is the first CA configuration of this type of Rel-13 CA configuration then:
 - Check if there is a need to add connection diagram for the new CA configuration in Annex A.</t>
    <phoneticPr fontId="16" type="noConversion"/>
  </si>
  <si>
    <t>Bureau Veritas</t>
    <phoneticPr fontId="16" type="noConversion"/>
  </si>
  <si>
    <t>R5-162277</t>
    <phoneticPr fontId="16" type="noConversion"/>
  </si>
  <si>
    <t>7.3A.9</t>
    <phoneticPr fontId="16" type="noConversion"/>
  </si>
  <si>
    <t>If this is the first CA configuration of this new Rel-13 CA configuration type then:
 - Add new test case.
 - Add test point analysis to TR 36.905.
If the test case exist:
 - Check if specific minimum requirements need to be updated in sub-clause 7.3A.0.
 - Add test points (Test Configuration Table).
 - Add test requirement for the new CA configuration.
 - Add test point analysis to TR 36.905.</t>
    <phoneticPr fontId="16" type="noConversion"/>
  </si>
  <si>
    <t>7.4A.7</t>
    <phoneticPr fontId="16" type="noConversion"/>
  </si>
  <si>
    <t>7.5A.7</t>
    <phoneticPr fontId="16" type="noConversion"/>
  </si>
  <si>
    <t>7.6.1A.7</t>
    <phoneticPr fontId="16" type="noConversion"/>
  </si>
  <si>
    <t>7.6.2A.7</t>
    <phoneticPr fontId="16" type="noConversion"/>
  </si>
  <si>
    <t>7.6.3A.7</t>
    <phoneticPr fontId="16" type="noConversion"/>
  </si>
  <si>
    <t>7.7A.7</t>
    <phoneticPr fontId="16" type="noConversion"/>
  </si>
  <si>
    <t>7.8.1A.7</t>
    <phoneticPr fontId="16" type="noConversion"/>
  </si>
  <si>
    <t>Applicability of requirements</t>
    <phoneticPr fontId="16" type="noConversion"/>
  </si>
  <si>
    <t>-	Add new BW combinations in section 8.1.2 if needed
 -	If this is the first CA configuration of this CA configuration type, add it in section 8.1.2</t>
    <phoneticPr fontId="16" type="noConversion"/>
  </si>
  <si>
    <t>FDD PDSCH Single Antenna Port Performance for 4DL CA</t>
  </si>
  <si>
    <t>If this is the first CA configuration of this new Rel-13 CA configuration type then:
 - Add new test case.
Note! Consider combining 4 CC and 5 CC in the same test case.  Justification: 4 and 5 CC needs to be tested in same time frame and is added as part of same WI.</t>
    <phoneticPr fontId="16" type="noConversion"/>
  </si>
  <si>
    <t>FDD PDSCH Open Loop Spatial Multiplexing 2x2 for 4DL CA</t>
  </si>
  <si>
    <t>8.2.1.4.2_A.3</t>
    <phoneticPr fontId="16" type="noConversion"/>
  </si>
  <si>
    <t>FDD PDSCH Closed Loop Multi Layer Spatial Multiplexing 4x2 for 4DL CA</t>
  </si>
  <si>
    <t>FDD Sustained data rate performance for 4DL CA</t>
  </si>
  <si>
    <t>-	Add new BW combinations in section 9.1.1 if needed.
-	If this is the first CA configuration of the new Rel-13 CA configuration type, add it in section 9.1.1.</t>
    <phoneticPr fontId="16" type="noConversion"/>
  </si>
  <si>
    <t>FDD CQI Reporting under AWGN conditions – PUCCH 1-0 for 4DL CA</t>
  </si>
  <si>
    <t>R5-162842</t>
    <phoneticPr fontId="16" type="noConversion"/>
  </si>
  <si>
    <t>R5-160816</t>
    <phoneticPr fontId="16" type="noConversion"/>
  </si>
  <si>
    <t>If RAN4 have added  4CC DL requirements for RRM measurement procedures then:
If a TC has not been introduced by any other Rel-13 CA configuration then:
 - Add new test case as per the requirements in TS36.133 for the new type of CA configuration.
Else:
- Typically no updates needed to legacy test cases for adding a new CA configuration. However, update of Test Tolerance analysis might be needed if the new CA band combinations introduces a new band group in clause 3.5.1.</t>
    <phoneticPr fontId="16" type="noConversion"/>
  </si>
  <si>
    <t>If RAN4 have added  4CC DL performance requirements for positioning procedures then:
If a TC has not been introduced by any other Rel-13 CA configuration then:
 - Add new test case as per the requirements in TS36.133 for the new type of CA configuration.
Else:
- Typically no updates needed to legacy test cases for adding a new CA configuration.</t>
    <phoneticPr fontId="16" type="noConversion"/>
  </si>
  <si>
    <t>CA_4A-4A-5A-30A (4DL-1UL)</t>
    <phoneticPr fontId="16" type="noConversion"/>
  </si>
  <si>
    <t>DL-CA_4A-4A-5A-30A</t>
    <phoneticPr fontId="16" type="noConversion"/>
  </si>
  <si>
    <t>If this is the first CA configuration of this new Rel-13 CA configuration type then:
 - Add new test case.
 - Add test point analysis to TR 36.905.
If the test case exist:
 - Check if specific minimum requirements need to be updated in sub-clause 7.3A.0.
 - Add test points (Test Configuration Table).
 - Add test requirement for the new CA configuration.
 - Add test point analysis to TR 36.905.</t>
    <phoneticPr fontId="16" type="noConversion"/>
  </si>
  <si>
    <t>-	Add new BW combinations in section 8.1.2 if needed
 -	If this is the first CA configuration of this CA configuration type, add it in section 8.1.2</t>
    <phoneticPr fontId="16" type="noConversion"/>
  </si>
  <si>
    <t>CA_4A-4A-12A-30A (4DL-1UL)</t>
    <phoneticPr fontId="16" type="noConversion"/>
  </si>
  <si>
    <t>&lt;Enter comments if needed, e.g. If there are open issues etc&gt;</t>
  </si>
  <si>
    <t>DL-CA_4A-4A-12A-30A</t>
    <phoneticPr fontId="16" type="noConversion"/>
  </si>
  <si>
    <t>DL-CA_4A-4A-30A</t>
    <phoneticPr fontId="16" type="noConversion"/>
  </si>
  <si>
    <t>DL-CA_4A_4A_12A_30A, DL-CA_4A_4A_30A</t>
  </si>
  <si>
    <t>Reference sensitivity level for 3DL CA</t>
  </si>
  <si>
    <t>- Check if specific minimum requirements need to be updated in sub-clause 7.3A.0 and in 7.3.3 (for delta RIB of the new CA configuration).
 - Add test points if needed (Test Configuration Table).
 - Add test requirements.
- Add test point analysis to TR 36.905.</t>
    <phoneticPr fontId="16" type="noConversion"/>
  </si>
  <si>
    <t>If this is the first CA configuration of this new Rel-13 CA configuration type then:
 - Add new test case.
 - Add test point analysis to TR 36.905.
If the test case exist:
 - Check if specific minimum requirements need to be updated in sub-clause 7.3A.0.
 - Add test points (Test Configuration Table).
 - Add test requirement for the new CA configuration.
 - Add test point analysis to TR 36.905.</t>
    <phoneticPr fontId="16" type="noConversion"/>
  </si>
  <si>
    <t>Maximum input level for 3DL CA</t>
  </si>
  <si>
    <t>- Check if specific minimum requirements need to be updated.
 - Add test points if needed (Test Configuration Table).
 - Add test requirements.</t>
    <phoneticPr fontId="16" type="noConversion"/>
  </si>
  <si>
    <t>7.4A.7</t>
    <phoneticPr fontId="16" type="noConversion"/>
  </si>
  <si>
    <t>7.5A.7</t>
    <phoneticPr fontId="16" type="noConversion"/>
  </si>
  <si>
    <t>In-band blocking for 3DL CA</t>
  </si>
  <si>
    <t>7.6.1A.7</t>
    <phoneticPr fontId="16" type="noConversion"/>
  </si>
  <si>
    <t>Out-of-band blocking for 3DL CA</t>
  </si>
  <si>
    <t>7.6.2A.7</t>
    <phoneticPr fontId="16" type="noConversion"/>
  </si>
  <si>
    <t>Narrow band blocking for 3DL CA</t>
  </si>
  <si>
    <t>7.6.3A.7</t>
    <phoneticPr fontId="16" type="noConversion"/>
  </si>
  <si>
    <t>Spurious response for 3DL CA</t>
  </si>
  <si>
    <t>7.7A.7</t>
    <phoneticPr fontId="16" type="noConversion"/>
  </si>
  <si>
    <t>Wideband intermodulation for 3DL CA</t>
  </si>
  <si>
    <t>7.8.1A.7</t>
    <phoneticPr fontId="16" type="noConversion"/>
  </si>
  <si>
    <t>FDD PDSCH Single Antenna Port Performance for 3DL CA</t>
  </si>
  <si>
    <t>Add new BW combinations if needed</t>
    <phoneticPr fontId="16" type="noConversion"/>
  </si>
  <si>
    <t>FDD PDSCH Open Loop Spatial Multiplexing 2x2 for 3DL CA</t>
  </si>
  <si>
    <t>FDD PDSCH Closed Loop Multi Layer Spatial Multiplexing 4x2 for 3DL CA</t>
  </si>
  <si>
    <t>FDD Sustained data rate performance for 3DL CA</t>
  </si>
  <si>
    <t>FDD CQI Reporting under AWGN conditions – PUCCH 1-0 for 3DL CA</t>
  </si>
  <si>
    <t>Typically no updates needed to legacy test cases for a new CA configuration. However, update of Test Tolerance analysis might be needed if the new CA band combinations introduces a new band group in clause 3.5.1.</t>
    <phoneticPr fontId="16" type="noConversion"/>
  </si>
  <si>
    <t>If RAN4 have added  4CC DL performance requirements for positioning procedures then:
If a TC has not been introduced by any other Rel-13 CA configuration then:
 - Add new test case as per the requirements in TS36.133 for the new type of CA configuration.
Else:
- Typically no updates needed to legacy test cases for adding a new CA configuration.</t>
    <phoneticPr fontId="16" type="noConversion"/>
  </si>
  <si>
    <t>SIG TC appl</t>
  </si>
  <si>
    <t>Applicability of new protocol test cases</t>
  </si>
  <si>
    <t>TC applicability of new protocol test cases is handled in the work plan under the TS 36.523-1 section.</t>
  </si>
  <si>
    <t>CA_4A-4A-29A-30A (4DL-1UL)</t>
    <phoneticPr fontId="16" type="noConversion"/>
  </si>
  <si>
    <t>DL-CA_4A-4A-29A-30A</t>
    <phoneticPr fontId="16" type="noConversion"/>
  </si>
  <si>
    <t>DL-CA_4A-4A-29A</t>
    <phoneticPr fontId="16" type="noConversion"/>
  </si>
  <si>
    <t>DL-CA_4A_4A_29A_30A, DL-CA_4A_4A_29A</t>
  </si>
  <si>
    <t>- Add delta TIB for the new CA configuration in sub-clause 6.2.5.</t>
    <phoneticPr fontId="16" type="noConversion"/>
  </si>
  <si>
    <t>Bureau Veritas</t>
    <phoneticPr fontId="16" type="noConversion"/>
  </si>
  <si>
    <t>- Check if specific minimum requirements need to be updated in sub-clause 7.3A.0 and in 7.3.3 (for delta RIB of the new CA configuration).
 - Add test points if needed (Test Configuration Table).
 - Add test requirements.
- Add test point analysis to TR 36.905.</t>
    <phoneticPr fontId="16" type="noConversion"/>
  </si>
  <si>
    <t>- Check if specific minimum requirements need to be updated.
 - Add test points if needed (Test Configuration Table).
 - Add test requirements.</t>
    <phoneticPr fontId="16" type="noConversion"/>
  </si>
  <si>
    <t>If this is the first CA configuration of this new Rel-13 CA configuration type then:
 - Add new test case.
If the test case exist:
 - Check if specific minimum requirements need to be updated
 - Add test points (Test Configuration Table).
 - Add test requirement for the new CA configuration.</t>
    <phoneticPr fontId="16" type="noConversion"/>
  </si>
  <si>
    <t>SGS Wireless</t>
    <phoneticPr fontId="16" type="noConversion"/>
  </si>
  <si>
    <t>R5-162668</t>
  </si>
  <si>
    <t>Typically no updates needed to legacy test cases for a new CA configuration.</t>
    <phoneticPr fontId="16" type="noConversion"/>
  </si>
  <si>
    <t>Bureau Veritas</t>
    <phoneticPr fontId="16" type="noConversion"/>
  </si>
  <si>
    <t>Amy Tao (Amy.Tao@tw.bureauveritas.com), (xingjinqiang@chinamobile.com)</t>
    <phoneticPr fontId="16" type="noConversion"/>
  </si>
  <si>
    <t>RAN5#77 (11-2017)</t>
    <phoneticPr fontId="16" type="noConversion"/>
  </si>
  <si>
    <t>no changes are needed</t>
    <phoneticPr fontId="16" type="noConversion"/>
  </si>
  <si>
    <t>-	Add new BW combinations in section 8.1.2 if needed
 -	If this is the first CA configuration of this CA configuration type, add it in section 8.1.2</t>
    <phoneticPr fontId="16" type="noConversion"/>
  </si>
  <si>
    <t>-	Add new BW combinations in section 9.1.1 if needed.
-	If this is the first CA configuration of the new Rel-13 CA configuration type, add it in section 9.1.1.</t>
    <phoneticPr fontId="16" type="noConversion"/>
  </si>
  <si>
    <t>no changes are needed since no signalling requirement</t>
    <phoneticPr fontId="16" type="noConversion"/>
  </si>
  <si>
    <t>-	Add new BW combinations in section 8.1.2 if needed
 -	If this is the first CA configuration of this CA configuration type, add it in section 8.1.2</t>
    <phoneticPr fontId="16" type="noConversion"/>
  </si>
  <si>
    <t>-	Add new BW combinations in section 9.1.1 if needed.
-	If this is the first CA configuration of the new Rel-13 CA configuration type, add it in section 9.1.1.</t>
    <phoneticPr fontId="16" type="noConversion"/>
  </si>
  <si>
    <t>Add the operating band and channel assignments for the new CA configuration to sub-clause 5.2A.</t>
    <phoneticPr fontId="16" type="noConversion"/>
  </si>
  <si>
    <t>no changes required</t>
  </si>
  <si>
    <t>Legacy TC(s) for CA 2CC UL for FDD and Transmit Timing Accuracy (7.1.6, 7.1.3, 7.1.3_1) and Timing Advance (7.2.4).</t>
  </si>
  <si>
    <t>E-UTRAN FDD - Non-Contention Based Random Access Test For SCell in sTAG</t>
  </si>
  <si>
    <t>6.2.7</t>
  </si>
  <si>
    <t>RMCs 0% completed in LTE_CA_Rel12_2UL-UEConTest WP.</t>
  </si>
  <si>
    <t>R5-162210</t>
  </si>
  <si>
    <t>Cetecom</t>
  </si>
  <si>
    <t>No changes needed.</t>
  </si>
  <si>
    <t>RF Perf</t>
  </si>
  <si>
    <t>- Check if specific minimum requirements need to be updated (including delta TIB of the new CA configuration in sub-clause 6.2.5).
 - Add test points if needed (Test Configuration Table).
 - Add test requirement.</t>
  </si>
  <si>
    <t>Transmit intermodulation for CA (inter-band DL CA and UL CA)</t>
  </si>
  <si>
    <t>6.7A.2</t>
  </si>
  <si>
    <t>Additional spurious emissions for CA (inter-band DL CA and UL CA)</t>
  </si>
  <si>
    <t>6.6.3.3A.2</t>
  </si>
  <si>
    <t>Frequency range analysis complete. Update  of TS 36.521-1 remains.</t>
  </si>
  <si>
    <t>R5-162360</t>
  </si>
  <si>
    <t>- Check if specific minimum requirements need to be updated (including delta TIB of the new CA configuration in sub-clause 6.2.5).
- Add test points if needed (Test Configuration Table).
- Add test requirement.
- Add test point analysis to TR 36.905.</t>
  </si>
  <si>
    <t>Spurious emission band UE co-existence for CA (inter-band DL CA and UL CA)</t>
  </si>
  <si>
    <t>6.6.3.2A.2</t>
  </si>
  <si>
    <t xml:space="preserve">R5-162360, 
R5-162839
</t>
  </si>
  <si>
    <t>Transmitter Spurious emissions for CA (inter-band DL CA and UL CA)</t>
  </si>
  <si>
    <t>6.6.3.1A.2</t>
  </si>
  <si>
    <t>Adjacent Channel Leakage power Ratio for CA (inter-band DL CA and UL CA)</t>
  </si>
  <si>
    <t>6.6.2.3A.2</t>
  </si>
  <si>
    <t>R5-162989</t>
  </si>
  <si>
    <t>Additional Spectrum Emission Mask for CA (inter-band DL CA and UL CA)</t>
  </si>
  <si>
    <t>6.6.2.2A.2</t>
  </si>
  <si>
    <t>R5-162212</t>
  </si>
  <si>
    <t>Spectrum emission mask for CA (inter-band DL CA and UL CA)</t>
  </si>
  <si>
    <t>6.6.2.1A.2</t>
  </si>
  <si>
    <t>Occupied bandwidth for CA (inter-band DL CA and UL CA)</t>
  </si>
  <si>
    <t>6.6.1A.2</t>
  </si>
  <si>
    <t>In-band emissions for non allocated RB for CA (inter-band DL CA and UL CA)</t>
  </si>
  <si>
    <t>6.5.2A.3.2</t>
  </si>
  <si>
    <t>Carrier leakage for CA (inter-band DL CA and UL CA)</t>
  </si>
  <si>
    <t>6.5.2A.2.2</t>
  </si>
  <si>
    <t>Error Vector Magnitude (EVM) for CA (inter-band DL CA and UL CA)</t>
  </si>
  <si>
    <t>6.5.2A.1.2</t>
  </si>
  <si>
    <t>Frequency error for CA (inter-band DL CA and UL CA)</t>
  </si>
  <si>
    <t>6.5.1A.2</t>
  </si>
  <si>
    <t>R5-162211</t>
  </si>
  <si>
    <t>Aggregate Power Control Tolerance for CA (inter-band DL CA and UL CA)</t>
  </si>
  <si>
    <t>6.3.5A.3.2</t>
  </si>
  <si>
    <t>TC is incomplete.</t>
  </si>
  <si>
    <t>Power Control Relative power tolerance for CA (inter-band DL CA and UL CA)</t>
  </si>
  <si>
    <t>6.3.5A.2.2</t>
  </si>
  <si>
    <t>Power Control Absolute power tolerance for CA (inter-band DL CA and UL CA)</t>
  </si>
  <si>
    <t>6.3.5A.1.2</t>
  </si>
  <si>
    <t>General ON/OFF time mask for CA (inter-band DL CA and UL CA)</t>
  </si>
  <si>
    <t>6.3.4A.1.2</t>
  </si>
  <si>
    <t>UE Transmit OFF power for CA (inter-band DL CA and UL CA)</t>
  </si>
  <si>
    <t>6.3.3A.2</t>
  </si>
  <si>
    <t>Minimum Output Power for CA (inter-band DL CA and UL CA)</t>
  </si>
  <si>
    <t>6.3.2A.2</t>
  </si>
  <si>
    <t>Configured UE transmitted Output Power for CA (inter-band DL CA and UL CA)</t>
  </si>
  <si>
    <t>6.2.5A.3</t>
  </si>
  <si>
    <t xml:space="preserve">R5-162993, 
R5-162999
</t>
  </si>
  <si>
    <t>China Unicom, Ericsson, Cetecom</t>
  </si>
  <si>
    <t>Additional Maximum Power Reduction (A-MPR) for CA (inter-band DL CA and UL CA)</t>
  </si>
  <si>
    <t>6.2.4A.2</t>
  </si>
  <si>
    <t>Maximum Power Reduction (MPR) for CA (inter-band DL CA and UL CA)</t>
  </si>
  <si>
    <t>6.2.3A.2</t>
  </si>
  <si>
    <t>R5-162215</t>
  </si>
  <si>
    <t>UE Maximum Output Power for CA (inter-band DL CA and UL CA)</t>
  </si>
  <si>
    <t>6.2.2A.2</t>
  </si>
  <si>
    <t>Jörg Bergner (Joerg.Bergner@cetecom.com)</t>
  </si>
  <si>
    <t>UL-CA_2A-4A, 
UL-CA_4A-12A</t>
  </si>
  <si>
    <t>UL-CA_2A-4A, UL-CA_4A-12A</t>
  </si>
  <si>
    <t>China Unicom</t>
    <phoneticPr fontId="15" type="noConversion"/>
  </si>
  <si>
    <t>RAN5#71 (May-23)</t>
  </si>
  <si>
    <t>R5-162171</t>
  </si>
  <si>
    <t>China Unicom</t>
    <phoneticPr fontId="15" type="noConversion"/>
  </si>
  <si>
    <t>R5-162170</t>
  </si>
  <si>
    <t>China Unicom</t>
    <phoneticPr fontId="15" type="noConversion"/>
  </si>
  <si>
    <t>RAN5#70 (Feb-15)</t>
  </si>
  <si>
    <t>R5-160281</t>
    <phoneticPr fontId="15" type="noConversion"/>
  </si>
  <si>
    <t>R5-160622
R5-162846</t>
  </si>
  <si>
    <t>- no specific requirement</t>
    <phoneticPr fontId="1" type="noConversion"/>
  </si>
  <si>
    <t>R5-161004</t>
    <phoneticPr fontId="15" type="noConversion"/>
  </si>
  <si>
    <t xml:space="preserve">Original CR R5-160280 was merged to CR R5-161004 because of confliction </t>
    <phoneticPr fontId="15" type="noConversion"/>
  </si>
  <si>
    <t>R5-162850</t>
  </si>
  <si>
    <t>R5-162108</t>
  </si>
  <si>
    <t>CA_21A-42C (3DL-1UL)</t>
    <phoneticPr fontId="15"/>
  </si>
  <si>
    <t>Takahiro Arai &lt;takahiro.arai.kw@nttdocomo.com&gt;</t>
    <phoneticPr fontId="15"/>
  </si>
  <si>
    <t>RAN5#71 (05-16)</t>
    <phoneticPr fontId="15"/>
  </si>
  <si>
    <t>DL-CA_21A-42C</t>
    <phoneticPr fontId="15"/>
  </si>
  <si>
    <t>DL-CA_21A-42A</t>
    <phoneticPr fontId="15"/>
  </si>
  <si>
    <t>&lt;RAN5#70 (02-16)&gt;</t>
    <phoneticPr fontId="15"/>
  </si>
  <si>
    <t>no changes are needed</t>
    <phoneticPr fontId="15"/>
  </si>
  <si>
    <t>&lt;RAN5#71 (05-16)&gt;</t>
    <phoneticPr fontId="15"/>
  </si>
  <si>
    <t>R5-163052 for email agreement</t>
    <phoneticPr fontId="15"/>
  </si>
  <si>
    <t>&lt;RAN5#70 (02-16)&gt;</t>
  </si>
  <si>
    <t>8.2.3.1.1.1</t>
    <phoneticPr fontId="15"/>
  </si>
  <si>
    <t>TDD FDD CA PDSCH Single Antenna Port Performance for FDD Pcell (2DL CA)</t>
    <phoneticPr fontId="15"/>
  </si>
  <si>
    <t>8.2.3.1.1.2</t>
    <phoneticPr fontId="15"/>
  </si>
  <si>
    <t>TDD FDD CA PDSCH Single Antenna Port Performance for FDD PCell (3DL CA)</t>
    <phoneticPr fontId="15"/>
  </si>
  <si>
    <t>8.2.3.1.2.1</t>
    <phoneticPr fontId="15"/>
  </si>
  <si>
    <t>TDD FDD CA PDSCH Single Antenna Port Performance for TDD PCell(2DL CA)</t>
    <phoneticPr fontId="15"/>
  </si>
  <si>
    <t>8.2.3.1.2.2</t>
    <phoneticPr fontId="15"/>
  </si>
  <si>
    <t>TDD FDD CA PDSCH Single Antenna Port Performance for TDD PCell (3DL CA)</t>
    <phoneticPr fontId="15"/>
  </si>
  <si>
    <t>8.2.3.2.1.1</t>
    <phoneticPr fontId="15"/>
  </si>
  <si>
    <t>TDD FDD CA PDSCH Open Loop Spatial Multiplexing 2x2 for FDD PCell (2DL CA)</t>
    <phoneticPr fontId="15"/>
  </si>
  <si>
    <t>8.2.3.2.1.2</t>
    <phoneticPr fontId="15"/>
  </si>
  <si>
    <t>TDD FDD CA PDSCH Open Loop Spatial Multiplexing 2x2 for FDD PCell (3DL CA)</t>
    <phoneticPr fontId="15"/>
  </si>
  <si>
    <t>8.2.3.2.2.1</t>
    <phoneticPr fontId="15"/>
  </si>
  <si>
    <t>TDD FDD CA PDSCH Open Loop Spatial Multiplexing 2x2 for TDD PCell (2DL CA)</t>
    <phoneticPr fontId="15"/>
  </si>
  <si>
    <t>8.2.3.2.2.2</t>
    <phoneticPr fontId="15"/>
  </si>
  <si>
    <t>TDD FDD CA PDSCH Open Loop Spatial Multiplexing 2x2 for TDD PCell (3DL CA)</t>
    <phoneticPr fontId="15"/>
  </si>
  <si>
    <t>TDD FDD CA PDSCH Closed Loop Multi Layer Spatial Multiplexing 4x2 for FDD PCell (2DL CA)</t>
    <phoneticPr fontId="15"/>
  </si>
  <si>
    <t>TDD FDD CA PDSCH Closed Loop Multi Layer Spatial Multiplexing 4x2 for FDD PCell (3DL CA)</t>
    <phoneticPr fontId="15"/>
  </si>
  <si>
    <t>no changes are needed</t>
    <phoneticPr fontId="15"/>
  </si>
  <si>
    <t>Legacy TC(s) for CA 2CC DL for FDD-TDD CA and Measurement Procedures Performance (8.16.23, 8.16.24, 8.16.25, 8.16.26).</t>
    <phoneticPr fontId="15"/>
  </si>
  <si>
    <t>Legacy TC(s) for CA 3CC DL for FDD-TDD CA and Measurement Procedures Performance (8.16.27, 8.16.28, 8.16.31, 8.16.32, 8.16.35, 8.16.36, 8.16.39, 8.16.40).</t>
    <phoneticPr fontId="15"/>
  </si>
  <si>
    <t>9.1.x  and 9.2.x(2CC)</t>
    <phoneticPr fontId="15"/>
  </si>
  <si>
    <t>Legacy TC(s) for CA 2CC DL for FDD-TDD CA and Measurement Performance (9.1.22, 9.1.23, 9.2.25, 9.2.11, 9.2.26).</t>
    <phoneticPr fontId="15"/>
  </si>
  <si>
    <t>9.1.x  and 9.2.x(3CC)</t>
    <phoneticPr fontId="15"/>
  </si>
  <si>
    <t>Legacy TC(s) for CA 3CC DL for FDD-TDD CA and Measurement Performance (9.1.37, 9.1.38, 9.2.38, 9.2.39).</t>
    <phoneticPr fontId="15"/>
  </si>
  <si>
    <t>no changes are needed</t>
    <phoneticPr fontId="15"/>
  </si>
  <si>
    <t>R5-162447</t>
    <phoneticPr fontId="15"/>
  </si>
  <si>
    <t>CA_1A-19A-28A (3DL-1UL)</t>
    <phoneticPr fontId="15"/>
  </si>
  <si>
    <t>DL-CA_1A-19A-28A</t>
    <phoneticPr fontId="15"/>
  </si>
  <si>
    <t>DL-CA_19A-28A</t>
    <phoneticPr fontId="15"/>
  </si>
  <si>
    <t>R5-162447</t>
    <phoneticPr fontId="15"/>
  </si>
  <si>
    <t>CA_1A-3A-42A (3DL-1UL)</t>
    <phoneticPr fontId="15"/>
  </si>
  <si>
    <t>RAN5#71 (08-16)</t>
    <phoneticPr fontId="15"/>
  </si>
  <si>
    <t>no changes are needed</t>
    <phoneticPr fontId="15"/>
  </si>
  <si>
    <t>Takahiro Arai &lt;takahiro.arai.kw@nttdocomo.com&gt;</t>
    <phoneticPr fontId="15"/>
  </si>
  <si>
    <t>no changes are needed</t>
    <phoneticPr fontId="15"/>
  </si>
  <si>
    <t>no changes are needed</t>
    <phoneticPr fontId="15"/>
  </si>
  <si>
    <t>May need new test case or test configuration updates in RAN4 since the case for FDD 2Cells and TDD 1Cell case has not been defined</t>
    <phoneticPr fontId="15"/>
  </si>
  <si>
    <t>no changes are needed</t>
    <phoneticPr fontId="15"/>
  </si>
  <si>
    <t>R5-162447</t>
  </si>
  <si>
    <t>Takahiro Arai &lt;takahiro.arai.kw@nttdocomo.com&gt;</t>
    <phoneticPr fontId="15"/>
  </si>
  <si>
    <t>Takahiro Arai &lt;takahiro.arai.kw@nttdocomo.com&gt;</t>
    <phoneticPr fontId="15"/>
  </si>
  <si>
    <t>RAN5#72 (08-16)</t>
    <phoneticPr fontId="15"/>
  </si>
  <si>
    <t>no changes are needed</t>
    <phoneticPr fontId="15"/>
  </si>
  <si>
    <t>no changes are needed</t>
    <phoneticPr fontId="15"/>
  </si>
  <si>
    <t>DL-CA_1A-3A-42A</t>
    <phoneticPr fontId="15"/>
  </si>
  <si>
    <t>RAN5#72 (08-16)</t>
    <phoneticPr fontId="15"/>
  </si>
  <si>
    <t>Reference sensitivity level for 5DL CA</t>
  </si>
  <si>
    <t>Maximum input level for 5DL CA</t>
  </si>
  <si>
    <t>Adjacent Channel Selectivity (ACS) for 5DL CA</t>
  </si>
  <si>
    <t>In-band blocking for 5DL CA</t>
  </si>
  <si>
    <t>Out-of-band blocking for 5DL CA</t>
  </si>
  <si>
    <t>Narrow band blocking for 5DL CA</t>
  </si>
  <si>
    <t>Spurious response for 5DL CA</t>
  </si>
  <si>
    <t>Wideband intermodulation for 5DL CA</t>
  </si>
  <si>
    <t>CA_1A-19A-21A-42C (5DL-1UL)</t>
    <phoneticPr fontId="15"/>
  </si>
  <si>
    <t>DL-CA_7C-28A, DL-CA_7B-28A</t>
  </si>
  <si>
    <t>DL-CA_7C BW set 2, DL-CA_7B</t>
  </si>
  <si>
    <t>DL-CA_7B
DL-CA_7B-28A
DL-CA_7C BW set 2
DL-CA_7C-28A</t>
  </si>
  <si>
    <t>DL-CA_7B-28A
DL-CA_7C-28A</t>
  </si>
  <si>
    <t>DL-CA_7B
DL-CA_7C BW set 2</t>
  </si>
  <si>
    <t>DL-CA_20A-40A</t>
  </si>
  <si>
    <t>8.x and 9.x</t>
  </si>
  <si>
    <t>No performance test cases impacted as DL-CA_18A-28A already in RAN5 test specifications.</t>
  </si>
  <si>
    <t>DL-CA_3A-7A-28A</t>
  </si>
  <si>
    <t>DL-CA_3A-7A BW set 1, DL-CA_7A-28A BW set 1</t>
  </si>
  <si>
    <t>DL-CA_3A-7A-28A
DL-CA_3A-7A BW set 1
DL-CA_7A-28A BW set 1</t>
  </si>
  <si>
    <t>DL-CA_3A-32A, DL-CA_20A-32A BW set 1</t>
  </si>
  <si>
    <t>DL-CA_3A-20A-32A
DL-CA_3A-32A
DL-CA_20A-32A BW set 1</t>
  </si>
  <si>
    <t>DL-CA_3A-32A</t>
  </si>
  <si>
    <t>DL-CA_3A-7C BW set 1, DL-CA_3A-7B</t>
  </si>
  <si>
    <t>DL-CA_3A-7B,
DL-CA_3A-7C BW set 1</t>
  </si>
  <si>
    <t>DL-CA_1A-8A, DL-CA_1A-11A, DL-CA_8A-11A</t>
  </si>
  <si>
    <t>DL-CA_1A-8A-11A,
DL-CA_1A-8A,
DL-CA_1A-11A,
DL-CA_8A-11A</t>
  </si>
  <si>
    <t>R5-163127</t>
  </si>
  <si>
    <t>DL-CA_1A-8A,
DL-CA_1A-11A,
DL-CA_8A-11A</t>
  </si>
  <si>
    <t>36.521-1:
R5-163127
36.509:
R5-163020</t>
  </si>
  <si>
    <t>No new test poinst needed. Test points analysis added. Delta RIB values added</t>
  </si>
  <si>
    <t>R5-163019</t>
  </si>
  <si>
    <t>R5-163078</t>
  </si>
  <si>
    <t xml:space="preserve">DL-CA_42C, DL-CA_8A-42A </t>
  </si>
  <si>
    <t>DL-CA_8A-42C,
DL-CA_8A-42A,
DL-CA_42C</t>
  </si>
  <si>
    <t>Not needed as fallback 2DL/1UL will be used for protocol testing</t>
  </si>
  <si>
    <t>DL-CA_8A-42C,
DL-CA_8A-42A</t>
  </si>
  <si>
    <t>DL-CA_42C</t>
  </si>
  <si>
    <t>DL-CA_8A-42A</t>
  </si>
  <si>
    <t>DL-CA_8A-42C</t>
  </si>
  <si>
    <t>DL-CA_8A-42A,
DL-CA_42C</t>
  </si>
  <si>
    <t>Sanjun Feng (fengsanjun@huawei.com)</t>
    <phoneticPr fontId="15" type="noConversion"/>
  </si>
  <si>
    <t>RAN5#74 (March-17)</t>
    <phoneticPr fontId="15" type="noConversion"/>
  </si>
  <si>
    <t>DL-CA_3A-41C</t>
  </si>
  <si>
    <t>DL-CA_3A-41C</t>
    <phoneticPr fontId="15" type="noConversion"/>
  </si>
  <si>
    <t>no changes are needed</t>
    <phoneticPr fontId="15" type="noConversion"/>
  </si>
  <si>
    <t>Test frequencies for CA_3A-41C are needed.</t>
    <phoneticPr fontId="15" type="noConversion"/>
  </si>
  <si>
    <t>R5-162542</t>
    <phoneticPr fontId="15" type="noConversion"/>
  </si>
  <si>
    <t>-	Add new BW combinations in section 8.1.2 if needed
 -	If this is the first CA configuration of this CA configuration type, add it in section 8.1.2</t>
    <phoneticPr fontId="15" type="noConversion"/>
  </si>
  <si>
    <t>-	Add new BW combinations in section 9.1.1 if needed.
-	If this is the first CA configuration of the new Rel-13 CA configuration type, add it in section 9.1.1.</t>
    <phoneticPr fontId="15" type="noConversion"/>
  </si>
  <si>
    <t>RAN5#74 (March-17)</t>
    <phoneticPr fontId="15" type="noConversion"/>
  </si>
  <si>
    <t>DL-CA_1A-3A-7A-8A, DL-CA_1A-7A-8A</t>
    <phoneticPr fontId="15" type="noConversion"/>
  </si>
  <si>
    <t>no changes are needed for test frequencies.</t>
    <phoneticPr fontId="15" type="noConversion"/>
  </si>
  <si>
    <t>no changes are needed</t>
    <phoneticPr fontId="15" type="noConversion"/>
  </si>
  <si>
    <t>R4-16xxxx</t>
    <phoneticPr fontId="15" type="noConversion"/>
  </si>
  <si>
    <t>RAN5#74 (March-17)</t>
    <phoneticPr fontId="15" type="noConversion"/>
  </si>
  <si>
    <t>DL-CA_2A-4A-5A-29A, 
DL-CA_4A-5A-29A</t>
    <phoneticPr fontId="15" type="noConversion"/>
  </si>
  <si>
    <t>no changes are needed</t>
    <phoneticPr fontId="15" type="noConversion"/>
  </si>
  <si>
    <t>DL-CA_7A-42A-42A, DL-CA_7A-42A</t>
    <phoneticPr fontId="15" type="noConversion"/>
  </si>
  <si>
    <t>Test frequencies for CA_7A-42A are needed.</t>
    <phoneticPr fontId="15" type="noConversion"/>
  </si>
  <si>
    <t>DL-CA_20A-42A-42A, DL-CA_20A-42A</t>
    <phoneticPr fontId="15" type="noConversion"/>
  </si>
  <si>
    <t>Test frequencies for CA_20A-42A are needed.</t>
    <phoneticPr fontId="15" type="noConversion"/>
  </si>
  <si>
    <t>DL-CA_28A-40C, 
DL-CA_28A-40A, 
DL-CA_40C BW set 1</t>
    <phoneticPr fontId="15" type="noConversion"/>
  </si>
  <si>
    <t>Test frequencies for CA_28A-40C &amp; CA_28A-40A are needed.</t>
    <phoneticPr fontId="15" type="noConversion"/>
  </si>
  <si>
    <t>DL-CA_42A-42D, 
DL-CA_42C-42C, 
DL-CA_42A-42D</t>
    <phoneticPr fontId="15" type="noConversion"/>
  </si>
  <si>
    <t>R5-162541</t>
    <phoneticPr fontId="15" type="noConversion"/>
  </si>
  <si>
    <t>Test frequencies are needed for CA_42D.</t>
    <phoneticPr fontId="15" type="noConversion"/>
  </si>
  <si>
    <t xml:space="preserve"> -	Add new BW combinations in section 8.1.2 if needed
 -	If this is the first CA configuration of this CA configuration type, add it in section 8.1.2</t>
    <phoneticPr fontId="15" type="noConversion"/>
  </si>
  <si>
    <t>Chunying Gu (guchunying@huawei.com)</t>
  </si>
  <si>
    <t>RAN5#74 (March-17)</t>
  </si>
  <si>
    <t>DL-CA_4A-28A</t>
  </si>
  <si>
    <t>-	Add new BW combinations in section 8.1.2 if needed
 -	If this is the first CA configuration of this CA configuration type, add it in section 8.1.2</t>
    <phoneticPr fontId="16" type="noConversion"/>
  </si>
  <si>
    <t>-	Add new BW combinations in section 9.1.1 if needed.
-	If this is the first CA configuration of the new Rel-13 CA configuration type, add it in section 9.1.1.</t>
    <phoneticPr fontId="16" type="noConversion"/>
  </si>
  <si>
    <t>DL-CA_20A-31A</t>
  </si>
  <si>
    <t>DL-CA_3A-40C</t>
  </si>
  <si>
    <t>R5-163117</t>
  </si>
  <si>
    <t>R5-162795</t>
  </si>
  <si>
    <t>No change is required</t>
  </si>
  <si>
    <t>R5-162475</t>
  </si>
  <si>
    <t>DL-CA_28A-41C</t>
  </si>
  <si>
    <t>DL-CA_28A-41A, DL-CA_41C</t>
  </si>
  <si>
    <t>DL-CA_28A-41C, 
DL-CA_28A-41A, 
DL-CA_41C</t>
  </si>
  <si>
    <t xml:space="preserve">No change is needed. </t>
    <phoneticPr fontId="16"/>
  </si>
  <si>
    <t>DL-CA_28A-41A, 
DL-CA_41C</t>
  </si>
  <si>
    <t>DL-CA_28A-41C, 
DL-CA_28A-41A</t>
  </si>
  <si>
    <t>R5-162491</t>
    <phoneticPr fontId="16"/>
  </si>
  <si>
    <t>DL-CA_41C</t>
  </si>
  <si>
    <t>DL-CA_28A-41A</t>
  </si>
  <si>
    <t>R5-162492
R5-162988
R5-162990</t>
    <phoneticPr fontId="16"/>
  </si>
  <si>
    <t>DL-CA_28A-41C,</t>
  </si>
  <si>
    <t xml:space="preserve">No change is needed. </t>
    <phoneticPr fontId="16"/>
  </si>
  <si>
    <t>R5-162849</t>
    <phoneticPr fontId="16"/>
  </si>
  <si>
    <t>R5-162503</t>
    <phoneticPr fontId="16"/>
  </si>
  <si>
    <t>DL-CA_28A-41A,
DL-CA_41C</t>
  </si>
  <si>
    <t>DL-CA_28A-42C</t>
  </si>
  <si>
    <t>DL-CA_28A-41A, DL_CA-42C</t>
  </si>
  <si>
    <t>DL-CA_28A-42C, 
DL-CA_28A-42A, 
DL-CA_42C</t>
  </si>
  <si>
    <t>DL-CA_28A-42A, 
DL-CA_42C</t>
  </si>
  <si>
    <t>DL-CA_28A-42C, 
DL-CA_28A-42A</t>
  </si>
  <si>
    <t>R5-162496</t>
    <phoneticPr fontId="16"/>
  </si>
  <si>
    <t>DL-CA_28A-42A</t>
  </si>
  <si>
    <t>R5-162501
R5-162988</t>
    <phoneticPr fontId="16"/>
  </si>
  <si>
    <t>R5-162849</t>
  </si>
  <si>
    <t>DL-CA_28A-42A,
DL-CA_42C</t>
  </si>
  <si>
    <t>No changed needed</t>
    <phoneticPr fontId="16"/>
  </si>
  <si>
    <t>R5-160504</t>
    <phoneticPr fontId="16"/>
  </si>
  <si>
    <t>R5-160506
R5-161059</t>
    <phoneticPr fontId="16"/>
  </si>
  <si>
    <t xml:space="preserve">No change is needed in TR36.905 because default test points are used. </t>
    <phoneticPr fontId="16"/>
  </si>
  <si>
    <t>It has already added.</t>
    <phoneticPr fontId="16"/>
  </si>
  <si>
    <t>R5-160511</t>
    <phoneticPr fontId="16"/>
  </si>
  <si>
    <t>DL-CA_41C-42C,
DL-CA_41C-42A</t>
  </si>
  <si>
    <t>R5-162500</t>
    <phoneticPr fontId="16"/>
  </si>
  <si>
    <t>Reference sensitivity level for CA (3DL CA without UL CA)</t>
    <phoneticPr fontId="16"/>
  </si>
  <si>
    <t>R5-162501
R5-162502</t>
    <phoneticPr fontId="16"/>
  </si>
  <si>
    <t xml:space="preserve">Default test points are selected. </t>
    <phoneticPr fontId="16"/>
  </si>
  <si>
    <t>Reference sensitivity level for 4DL CA</t>
    <phoneticPr fontId="16"/>
  </si>
  <si>
    <t>DL-CA_41C-42C</t>
    <phoneticPr fontId="16"/>
  </si>
  <si>
    <t>No change is needed</t>
    <phoneticPr fontId="16"/>
  </si>
  <si>
    <t>Maximum input level for 4DL CA</t>
    <phoneticPr fontId="16"/>
  </si>
  <si>
    <t>Adjacent Channel Selectivity (ACS) for 4DL CA</t>
    <phoneticPr fontId="16"/>
  </si>
  <si>
    <t>In-band blocking for 4DL CA</t>
    <phoneticPr fontId="16"/>
  </si>
  <si>
    <t>Out-of-band blocking for 4DL CA</t>
    <phoneticPr fontId="16"/>
  </si>
  <si>
    <t>Narrow band blocking for 4DL CA</t>
    <phoneticPr fontId="16"/>
  </si>
  <si>
    <t>Spurious response for 4DL CA</t>
    <phoneticPr fontId="16"/>
  </si>
  <si>
    <t>Wideband intermodulation for 4DL CA</t>
    <phoneticPr fontId="16"/>
  </si>
  <si>
    <t>8.7.2.1_A.2</t>
  </si>
  <si>
    <t>No change is needed</t>
    <phoneticPr fontId="16"/>
  </si>
  <si>
    <t xml:space="preserve">R5-162499 </t>
    <phoneticPr fontId="16"/>
  </si>
  <si>
    <t>Emilio Ruiz (emilio_ruiz@keysight.com)</t>
  </si>
  <si>
    <t>N/A, test frequencies already defined for CA_4A-4A</t>
  </si>
  <si>
    <t>R5-162844</t>
  </si>
  <si>
    <t>N/A</t>
  </si>
  <si>
    <t>N/A, intra-band non contiguous already defined</t>
  </si>
  <si>
    <t>N/A, test points already defined</t>
  </si>
  <si>
    <t>N/A,  applicability already defined</t>
  </si>
  <si>
    <t>N/A, already defined</t>
  </si>
  <si>
    <t>N/A. already defined for CA_4A-4A BW set 0</t>
  </si>
  <si>
    <t>N/A, all areas already defined</t>
  </si>
  <si>
    <t>N/A. Frequencies already defined</t>
  </si>
  <si>
    <t>R5-162420</t>
  </si>
  <si>
    <t>N/A, inter-band 3DL already defined</t>
  </si>
  <si>
    <t>R5-162403</t>
  </si>
  <si>
    <t>R5-162408</t>
  </si>
  <si>
    <t>N/A, frequencies already defined</t>
  </si>
  <si>
    <t>R5-162421</t>
  </si>
  <si>
    <t>R5-162421
R5-162845</t>
  </si>
  <si>
    <t>Chanmin Park (chanmin.park@kt.com)</t>
  </si>
  <si>
    <t xml:space="preserve">DL-CA_1A-40A </t>
  </si>
  <si>
    <t>KT</t>
    <phoneticPr fontId="15" type="noConversion"/>
  </si>
  <si>
    <t>36.508: R5-163012</t>
    <phoneticPr fontId="15" type="noConversion"/>
  </si>
  <si>
    <t>- no need for Interband CA test frequencies on 4.3.1
- 4.4.3 combination 3 needs to be updated that it can be used for FDD-TDD inter-band CA CC cell scenario</t>
    <phoneticPr fontId="15" type="noConversion"/>
  </si>
  <si>
    <t>-needs to be added</t>
    <phoneticPr fontId="15" type="noConversion"/>
  </si>
  <si>
    <t>36.521-1: R5-162846</t>
    <phoneticPr fontId="15" type="noConversion"/>
  </si>
  <si>
    <t xml:space="preserve">- Min. req. is added.
- Delta RIB needs to be added
- 1A-40A has specific reference sensitivities requirement with brackets and uplink configuration specified.
- No Test Point Analysis would be needed.
</t>
    <phoneticPr fontId="15" type="noConversion"/>
  </si>
  <si>
    <t>- no specific requirement</t>
    <phoneticPr fontId="15" type="noConversion"/>
  </si>
  <si>
    <t>- TDD FDD CA capability is already considered</t>
    <phoneticPr fontId="15" type="noConversion"/>
  </si>
  <si>
    <t>- no new BW combinations needed</t>
    <phoneticPr fontId="15" type="noConversion"/>
  </si>
  <si>
    <t>- TDD FDD CA configuration is already considered</t>
    <phoneticPr fontId="15" type="noConversion"/>
  </si>
  <si>
    <t>36.521-1: R5-162849</t>
    <phoneticPr fontId="15" type="noConversion"/>
  </si>
  <si>
    <t>- Channel BW on 5.4.2A.1 needs to be updated.</t>
    <phoneticPr fontId="15" type="noConversion"/>
  </si>
  <si>
    <t>- no changes needed</t>
    <phoneticPr fontId="15" type="noConversion"/>
  </si>
  <si>
    <t>-needs to be added to A.4.6.3</t>
    <phoneticPr fontId="15" type="noConversion"/>
  </si>
  <si>
    <t>- no new band group is introduced</t>
    <phoneticPr fontId="15" type="noConversion"/>
  </si>
  <si>
    <t>-For the intra cell measure the legacy TCs will be used (R4-142719)</t>
    <phoneticPr fontId="15" type="noConversion"/>
  </si>
  <si>
    <t>- no band dependant requirements exist</t>
    <phoneticPr fontId="15" type="noConversion"/>
  </si>
  <si>
    <t>- needs to be added</t>
    <phoneticPr fontId="15" type="noConversion"/>
  </si>
  <si>
    <t xml:space="preserve">DL-CA_3A-40A </t>
  </si>
  <si>
    <t>-Min. Req. is added by the R5-162846 but needs to be checked value is different from 36.101
- Delta RIB needs to be added
- 3A-40A has specific reference sensitivities requirement with brackets and uplink configuration specified.
- No Test Point Analysis would be needed.
- Also there is 4antenna port supporting case requirement.</t>
    <phoneticPr fontId="15" type="noConversion"/>
  </si>
  <si>
    <t>-needs to be added
- Channel BW on 5.4.2A.1 also needs to be updated.</t>
    <phoneticPr fontId="15" type="noConversion"/>
  </si>
  <si>
    <t>- needs to be added</t>
    <phoneticPr fontId="15" type="noConversion"/>
  </si>
  <si>
    <t>Xing, Lori; Lori.Xing@sonymobile.com</t>
  </si>
  <si>
    <t>No need change</t>
  </si>
  <si>
    <t>1. delta RIB is not related with CA configuration; related to bands frequency 
2. 10MHz + 10MHz limit is included, no update</t>
  </si>
  <si>
    <t>10MHz+10MHz is included</t>
  </si>
  <si>
    <t>It is not a new CA bands, no need change</t>
  </si>
  <si>
    <t>no change</t>
  </si>
  <si>
    <t>No need update</t>
  </si>
  <si>
    <t>no need update</t>
  </si>
  <si>
    <t>15MHz+5MHz--&gt; 75+25
CC Combination doesn't have 75+25 combination</t>
  </si>
  <si>
    <t>No change</t>
  </si>
  <si>
    <t>CR XXXX</t>
  </si>
  <si>
    <t>15+5MHz is needed, 
CR is on-going</t>
  </si>
  <si>
    <t>how to set cell 2 as cell 2 only 5MHz?</t>
  </si>
  <si>
    <t>For 9.1.XX, no change
For 9.2.XX,
how to set cell 2 as cell 2 only 5MHz?</t>
  </si>
  <si>
    <t>20MHz is included, no need update</t>
  </si>
  <si>
    <t>Sporton International Inc.</t>
    <phoneticPr fontId="16" type="noConversion"/>
  </si>
  <si>
    <t>Hendry Yang (hendry@sporton.com.tw)</t>
    <phoneticPr fontId="16" type="noConversion"/>
  </si>
  <si>
    <t>RAN5#73 (Nov-16)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</si>
</sst>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b/>
      <sz val="16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sz val="11"/>
      <color theme="0" tint="-0.14999847407452621"/>
      <name val="Arial"/>
      <family val="2"/>
    </font>
    <font>
      <sz val="11"/>
      <color rgb="FFFF000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9"/>
      <color indexed="81"/>
      <name val="Tahoma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sz val="10"/>
      <color indexed="8"/>
      <name val="Arial"/>
      <family val="2"/>
    </font>
    <font>
      <b/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indexed="6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lightUp">
        <bgColor theme="0" tint="-0.1499374370555742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04">
    <xf numFmtId="0" fontId="0" fillId="0" borderId="0" xfId="0"/>
    <xf numFmtId="0" fontId="5" fillId="4" borderId="0" xfId="0" applyFont="1" applyFill="1" applyBorder="1" applyAlignment="1">
      <alignment horizontal="left" vertical="top"/>
    </xf>
    <xf numFmtId="0" fontId="1" fillId="4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4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9" fontId="2" fillId="4" borderId="1" xfId="0" applyNumberFormat="1" applyFont="1" applyFill="1" applyBorder="1" applyAlignment="1">
      <alignment horizontal="center" vertical="top"/>
    </xf>
    <xf numFmtId="0" fontId="16" fillId="4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9" fontId="1" fillId="4" borderId="1" xfId="0" applyNumberFormat="1" applyFont="1" applyFill="1" applyBorder="1" applyAlignment="1">
      <alignment horizontal="center" vertical="top"/>
    </xf>
    <xf numFmtId="9" fontId="1" fillId="4" borderId="0" xfId="0" applyNumberFormat="1" applyFont="1" applyFill="1" applyBorder="1" applyAlignment="1">
      <alignment horizontal="center" vertical="top" wrapText="1"/>
    </xf>
    <xf numFmtId="0" fontId="17" fillId="4" borderId="0" xfId="0" applyFont="1" applyFill="1" applyBorder="1" applyAlignment="1">
      <alignment horizontal="left" vertical="top"/>
    </xf>
    <xf numFmtId="0" fontId="16" fillId="4" borderId="0" xfId="0" applyFont="1" applyFill="1" applyAlignment="1">
      <alignment vertical="top"/>
    </xf>
    <xf numFmtId="0" fontId="18" fillId="5" borderId="0" xfId="0" applyFont="1" applyFill="1" applyAlignment="1">
      <alignment vertical="top" wrapText="1"/>
    </xf>
    <xf numFmtId="0" fontId="18" fillId="5" borderId="0" xfId="0" applyFont="1" applyFill="1" applyBorder="1" applyAlignment="1">
      <alignment horizontal="center" vertical="top"/>
    </xf>
    <xf numFmtId="0" fontId="18" fillId="5" borderId="0" xfId="0" applyFont="1" applyFill="1" applyBorder="1" applyAlignment="1">
      <alignment horizontal="center" vertical="top" wrapText="1"/>
    </xf>
    <xf numFmtId="0" fontId="18" fillId="5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/>
    </xf>
    <xf numFmtId="0" fontId="3" fillId="6" borderId="6" xfId="0" applyFont="1" applyFill="1" applyBorder="1" applyAlignment="1">
      <alignment horizontal="center" vertical="top" wrapText="1"/>
    </xf>
    <xf numFmtId="0" fontId="3" fillId="7" borderId="6" xfId="0" applyFont="1" applyFill="1" applyBorder="1" applyAlignment="1">
      <alignment horizontal="center" vertical="top" wrapText="1"/>
    </xf>
    <xf numFmtId="1" fontId="10" fillId="6" borderId="7" xfId="0" applyNumberFormat="1" applyFont="1" applyFill="1" applyBorder="1" applyAlignment="1">
      <alignment horizontal="center" vertical="top"/>
    </xf>
    <xf numFmtId="1" fontId="10" fillId="6" borderId="10" xfId="0" applyNumberFormat="1" applyFont="1" applyFill="1" applyBorder="1" applyAlignment="1">
      <alignment horizontal="center" vertical="top"/>
    </xf>
    <xf numFmtId="1" fontId="10" fillId="7" borderId="10" xfId="0" applyNumberFormat="1" applyFont="1" applyFill="1" applyBorder="1" applyAlignment="1">
      <alignment horizontal="center" vertical="top"/>
    </xf>
    <xf numFmtId="0" fontId="10" fillId="6" borderId="2" xfId="0" applyFont="1" applyFill="1" applyBorder="1" applyAlignment="1">
      <alignment vertical="top" wrapText="1"/>
    </xf>
    <xf numFmtId="0" fontId="10" fillId="3" borderId="6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3" borderId="7" xfId="0" applyFont="1" applyFill="1" applyBorder="1" applyAlignment="1">
      <alignment horizontal="center" vertical="top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9" fontId="3" fillId="8" borderId="1" xfId="0" applyNumberFormat="1" applyFont="1" applyFill="1" applyBorder="1" applyAlignment="1" applyProtection="1">
      <alignment horizontal="center" vertical="top"/>
      <protection locked="0"/>
    </xf>
    <xf numFmtId="9" fontId="6" fillId="0" borderId="1" xfId="0" applyNumberFormat="1" applyFont="1" applyBorder="1" applyAlignment="1">
      <alignment horizontal="center" vertical="top"/>
    </xf>
    <xf numFmtId="1" fontId="10" fillId="0" borderId="0" xfId="0" applyNumberFormat="1" applyFont="1" applyFill="1" applyBorder="1" applyAlignment="1">
      <alignment horizontal="center" vertical="top"/>
    </xf>
    <xf numFmtId="9" fontId="10" fillId="0" borderId="0" xfId="0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3" borderId="2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6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0" fillId="9" borderId="6" xfId="0" applyFont="1" applyFill="1" applyBorder="1" applyAlignment="1">
      <alignment vertical="top"/>
    </xf>
    <xf numFmtId="0" fontId="10" fillId="9" borderId="7" xfId="0" applyFont="1" applyFill="1" applyBorder="1" applyAlignment="1">
      <alignment horizontal="center" vertical="top"/>
    </xf>
    <xf numFmtId="0" fontId="3" fillId="0" borderId="1" xfId="0" quotePrefix="1" applyFont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3" fillId="4" borderId="1" xfId="0" applyFont="1" applyFill="1" applyBorder="1" applyAlignment="1" applyProtection="1">
      <alignment horizontal="left" vertical="top"/>
      <protection locked="0"/>
    </xf>
    <xf numFmtId="0" fontId="3" fillId="4" borderId="1" xfId="0" applyFont="1" applyFill="1" applyBorder="1" applyAlignment="1" applyProtection="1">
      <alignment vertical="top" wrapText="1"/>
      <protection locked="0"/>
    </xf>
    <xf numFmtId="0" fontId="5" fillId="9" borderId="6" xfId="0" applyFont="1" applyFill="1" applyBorder="1" applyAlignment="1">
      <alignment vertical="top"/>
    </xf>
    <xf numFmtId="0" fontId="3" fillId="0" borderId="5" xfId="0" applyFont="1" applyBorder="1" applyAlignment="1" applyProtection="1">
      <alignment horizontal="center" vertical="top"/>
      <protection locked="0"/>
    </xf>
    <xf numFmtId="0" fontId="10" fillId="9" borderId="2" xfId="0" applyFont="1" applyFill="1" applyBorder="1" applyAlignment="1">
      <alignment horizontal="center" vertical="top"/>
    </xf>
    <xf numFmtId="0" fontId="10" fillId="3" borderId="7" xfId="0" applyFont="1" applyFill="1" applyBorder="1" applyAlignment="1">
      <alignment vertical="top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/>
    </xf>
    <xf numFmtId="0" fontId="3" fillId="10" borderId="10" xfId="0" applyFont="1" applyFill="1" applyBorder="1" applyAlignment="1">
      <alignment horizontal="center" vertical="top" wrapText="1"/>
    </xf>
    <xf numFmtId="1" fontId="10" fillId="10" borderId="10" xfId="0" applyNumberFormat="1" applyFont="1" applyFill="1" applyBorder="1" applyAlignment="1">
      <alignment horizontal="center" vertical="top"/>
    </xf>
    <xf numFmtId="9" fontId="6" fillId="0" borderId="1" xfId="0" applyNumberFormat="1" applyFont="1" applyBorder="1" applyAlignment="1" applyProtection="1">
      <alignment horizontal="center" vertical="top"/>
      <protection locked="0"/>
    </xf>
    <xf numFmtId="0" fontId="21" fillId="0" borderId="1" xfId="0" applyFont="1" applyBorder="1" applyAlignment="1" applyProtection="1">
      <alignment vertical="top" wrapText="1"/>
      <protection locked="0"/>
    </xf>
    <xf numFmtId="0" fontId="12" fillId="4" borderId="0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top"/>
    </xf>
    <xf numFmtId="0" fontId="1" fillId="4" borderId="0" xfId="0" applyFont="1" applyFill="1" applyAlignment="1" applyProtection="1">
      <alignment vertical="top"/>
    </xf>
    <xf numFmtId="0" fontId="10" fillId="0" borderId="0" xfId="0" applyFont="1" applyAlignment="1" applyProtection="1">
      <alignment vertical="top"/>
    </xf>
    <xf numFmtId="0" fontId="1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0" fillId="0" borderId="0" xfId="0" applyFont="1" applyAlignment="1" applyProtection="1">
      <alignment vertical="top" wrapText="1"/>
    </xf>
    <xf numFmtId="0" fontId="1" fillId="4" borderId="0" xfId="0" applyFont="1" applyFill="1" applyAlignment="1" applyProtection="1">
      <alignment vertical="top" wrapText="1"/>
    </xf>
    <xf numFmtId="0" fontId="1" fillId="4" borderId="0" xfId="0" applyFont="1" applyFill="1" applyAlignment="1" applyProtection="1">
      <alignment horizontal="center" vertical="top"/>
    </xf>
    <xf numFmtId="0" fontId="1" fillId="2" borderId="1" xfId="0" applyFont="1" applyFill="1" applyBorder="1" applyAlignment="1" applyProtection="1">
      <alignment horizontal="center" vertical="top" wrapText="1"/>
    </xf>
    <xf numFmtId="9" fontId="2" fillId="4" borderId="1" xfId="0" applyNumberFormat="1" applyFont="1" applyFill="1" applyBorder="1" applyAlignment="1" applyProtection="1">
      <alignment horizontal="center" vertical="top"/>
    </xf>
    <xf numFmtId="0" fontId="16" fillId="4" borderId="0" xfId="0" applyFont="1" applyFill="1" applyAlignment="1" applyProtection="1">
      <alignment horizontal="left" vertical="top" wrapText="1"/>
    </xf>
    <xf numFmtId="0" fontId="11" fillId="0" borderId="0" xfId="0" applyFont="1" applyAlignment="1" applyProtection="1">
      <alignment horizontal="left" vertical="top"/>
    </xf>
    <xf numFmtId="9" fontId="1" fillId="4" borderId="1" xfId="0" applyNumberFormat="1" applyFont="1" applyFill="1" applyBorder="1" applyAlignment="1" applyProtection="1">
      <alignment horizontal="center" vertical="top"/>
    </xf>
    <xf numFmtId="0" fontId="5" fillId="4" borderId="0" xfId="0" applyFont="1" applyFill="1" applyBorder="1" applyAlignment="1" applyProtection="1">
      <alignment horizontal="left" vertical="top"/>
    </xf>
    <xf numFmtId="9" fontId="1" fillId="4" borderId="0" xfId="0" applyNumberFormat="1" applyFont="1" applyFill="1" applyBorder="1" applyAlignment="1" applyProtection="1">
      <alignment horizontal="center" vertical="top" wrapText="1"/>
    </xf>
    <xf numFmtId="0" fontId="1" fillId="4" borderId="0" xfId="0" applyFont="1" applyFill="1" applyBorder="1" applyAlignment="1" applyProtection="1">
      <alignment horizontal="left" vertical="top"/>
    </xf>
    <xf numFmtId="0" fontId="17" fillId="4" borderId="0" xfId="0" applyFont="1" applyFill="1" applyBorder="1" applyAlignment="1" applyProtection="1">
      <alignment horizontal="left" vertical="top"/>
    </xf>
    <xf numFmtId="0" fontId="1" fillId="4" borderId="0" xfId="0" applyFont="1" applyFill="1" applyBorder="1" applyAlignment="1" applyProtection="1">
      <alignment horizontal="left" vertical="top" wrapText="1"/>
    </xf>
    <xf numFmtId="0" fontId="16" fillId="4" borderId="0" xfId="0" applyFont="1" applyFill="1" applyAlignment="1" applyProtection="1">
      <alignment vertical="top"/>
    </xf>
    <xf numFmtId="0" fontId="18" fillId="5" borderId="0" xfId="0" applyFont="1" applyFill="1" applyAlignment="1" applyProtection="1">
      <alignment vertical="top" wrapText="1"/>
    </xf>
    <xf numFmtId="0" fontId="18" fillId="5" borderId="0" xfId="0" applyFont="1" applyFill="1" applyBorder="1" applyAlignment="1" applyProtection="1">
      <alignment horizontal="center" vertical="top"/>
    </xf>
    <xf numFmtId="0" fontId="18" fillId="5" borderId="0" xfId="0" applyFont="1" applyFill="1" applyBorder="1" applyAlignment="1" applyProtection="1">
      <alignment horizontal="center" vertical="top" wrapText="1"/>
    </xf>
    <xf numFmtId="0" fontId="18" fillId="5" borderId="0" xfId="0" applyFont="1" applyFill="1" applyAlignment="1" applyProtection="1">
      <alignment horizontal="center" vertical="top"/>
    </xf>
    <xf numFmtId="0" fontId="7" fillId="4" borderId="0" xfId="0" applyFont="1" applyFill="1" applyAlignment="1" applyProtection="1">
      <alignment vertical="top"/>
    </xf>
    <xf numFmtId="0" fontId="3" fillId="6" borderId="6" xfId="0" applyFont="1" applyFill="1" applyBorder="1" applyAlignment="1" applyProtection="1">
      <alignment horizontal="center" vertical="top" wrapText="1"/>
    </xf>
    <xf numFmtId="0" fontId="3" fillId="7" borderId="6" xfId="0" applyFont="1" applyFill="1" applyBorder="1" applyAlignment="1" applyProtection="1">
      <alignment horizontal="center" vertical="top" wrapText="1"/>
    </xf>
    <xf numFmtId="1" fontId="10" fillId="6" borderId="7" xfId="0" applyNumberFormat="1" applyFont="1" applyFill="1" applyBorder="1" applyAlignment="1" applyProtection="1">
      <alignment horizontal="center" vertical="top"/>
    </xf>
    <xf numFmtId="1" fontId="10" fillId="6" borderId="10" xfId="0" applyNumberFormat="1" applyFont="1" applyFill="1" applyBorder="1" applyAlignment="1" applyProtection="1">
      <alignment horizontal="center" vertical="top"/>
    </xf>
    <xf numFmtId="1" fontId="10" fillId="7" borderId="10" xfId="0" applyNumberFormat="1" applyFont="1" applyFill="1" applyBorder="1" applyAlignment="1" applyProtection="1">
      <alignment horizontal="center" vertical="top"/>
    </xf>
    <xf numFmtId="0" fontId="10" fillId="6" borderId="2" xfId="0" applyFont="1" applyFill="1" applyBorder="1" applyAlignment="1" applyProtection="1">
      <alignment vertical="top" wrapText="1"/>
    </xf>
    <xf numFmtId="0" fontId="10" fillId="3" borderId="6" xfId="0" applyFont="1" applyFill="1" applyBorder="1" applyAlignment="1" applyProtection="1">
      <alignment vertical="top"/>
    </xf>
    <xf numFmtId="0" fontId="10" fillId="0" borderId="0" xfId="0" applyFont="1" applyFill="1" applyBorder="1" applyAlignment="1" applyProtection="1">
      <alignment vertical="top"/>
    </xf>
    <xf numFmtId="0" fontId="10" fillId="3" borderId="7" xfId="0" applyFont="1" applyFill="1" applyBorder="1" applyAlignment="1" applyProtection="1">
      <alignment horizontal="center" vertical="top"/>
    </xf>
    <xf numFmtId="9" fontId="6" fillId="0" borderId="1" xfId="0" applyNumberFormat="1" applyFont="1" applyBorder="1" applyAlignment="1" applyProtection="1">
      <alignment horizontal="center" vertical="top"/>
    </xf>
    <xf numFmtId="1" fontId="10" fillId="0" borderId="0" xfId="0" applyNumberFormat="1" applyFont="1" applyFill="1" applyBorder="1" applyAlignment="1" applyProtection="1">
      <alignment horizontal="center" vertical="top"/>
    </xf>
    <xf numFmtId="9" fontId="10" fillId="0" borderId="0" xfId="0" applyNumberFormat="1" applyFont="1" applyFill="1" applyBorder="1" applyAlignment="1" applyProtection="1">
      <alignment horizontal="center" vertical="top"/>
    </xf>
    <xf numFmtId="0" fontId="11" fillId="0" borderId="0" xfId="0" applyFont="1" applyAlignment="1" applyProtection="1">
      <alignment horizontal="center" vertical="top"/>
    </xf>
    <xf numFmtId="0" fontId="10" fillId="3" borderId="2" xfId="0" applyFont="1" applyFill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 wrapText="1"/>
    </xf>
    <xf numFmtId="0" fontId="16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7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 wrapText="1"/>
    </xf>
    <xf numFmtId="0" fontId="10" fillId="9" borderId="6" xfId="0" applyFont="1" applyFill="1" applyBorder="1" applyAlignment="1" applyProtection="1">
      <alignment vertical="top"/>
    </xf>
    <xf numFmtId="0" fontId="10" fillId="9" borderId="7" xfId="0" applyFont="1" applyFill="1" applyBorder="1" applyAlignment="1" applyProtection="1">
      <alignment horizontal="center" vertical="top"/>
    </xf>
    <xf numFmtId="0" fontId="5" fillId="9" borderId="6" xfId="0" applyFont="1" applyFill="1" applyBorder="1" applyAlignment="1" applyProtection="1">
      <alignment vertical="top"/>
    </xf>
    <xf numFmtId="0" fontId="10" fillId="9" borderId="2" xfId="0" applyFont="1" applyFill="1" applyBorder="1" applyAlignment="1" applyProtection="1">
      <alignment horizontal="center" vertical="top"/>
    </xf>
    <xf numFmtId="0" fontId="10" fillId="3" borderId="7" xfId="0" applyFont="1" applyFill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10" borderId="10" xfId="0" applyFont="1" applyFill="1" applyBorder="1" applyAlignment="1" applyProtection="1">
      <alignment horizontal="center" vertical="top" wrapText="1"/>
    </xf>
    <xf numFmtId="1" fontId="10" fillId="10" borderId="10" xfId="0" applyNumberFormat="1" applyFont="1" applyFill="1" applyBorder="1" applyAlignment="1" applyProtection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9" fontId="3" fillId="8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quotePrefix="1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vertical="top" wrapText="1"/>
    </xf>
    <xf numFmtId="9" fontId="2" fillId="4" borderId="1" xfId="0" applyNumberFormat="1" applyFont="1" applyFill="1" applyBorder="1" applyAlignment="1">
      <alignment horizontal="center" vertical="top" wrapText="1"/>
    </xf>
    <xf numFmtId="9" fontId="2" fillId="4" borderId="0" xfId="0" applyNumberFormat="1" applyFont="1" applyFill="1" applyBorder="1" applyAlignment="1">
      <alignment horizontal="center" vertical="top" wrapText="1"/>
    </xf>
    <xf numFmtId="9" fontId="1" fillId="4" borderId="1" xfId="0" applyNumberFormat="1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0" fontId="3" fillId="10" borderId="10" xfId="0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49" fontId="1" fillId="4" borderId="0" xfId="0" applyNumberFormat="1" applyFont="1" applyFill="1" applyAlignment="1">
      <alignment vertical="top" wrapText="1"/>
    </xf>
    <xf numFmtId="49" fontId="16" fillId="4" borderId="0" xfId="0" applyNumberFormat="1" applyFont="1" applyFill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18" fillId="5" borderId="0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vertical="top"/>
    </xf>
    <xf numFmtId="0" fontId="3" fillId="0" borderId="1" xfId="0" applyFont="1" applyFill="1" applyBorder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Fill="1" applyBorder="1" applyAlignment="1">
      <alignment vertical="top" wrapText="1"/>
    </xf>
    <xf numFmtId="49" fontId="22" fillId="0" borderId="1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10" fillId="3" borderId="3" xfId="0" applyFont="1" applyFill="1" applyBorder="1" applyAlignment="1">
      <alignment horizontal="center" vertical="top"/>
    </xf>
    <xf numFmtId="0" fontId="10" fillId="3" borderId="4" xfId="0" applyFont="1" applyFill="1" applyBorder="1" applyAlignment="1">
      <alignment horizontal="center" vertical="top"/>
    </xf>
    <xf numFmtId="0" fontId="10" fillId="3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4" xfId="0" applyFont="1" applyFill="1" applyBorder="1" applyAlignment="1">
      <alignment horizontal="center" vertical="top"/>
    </xf>
    <xf numFmtId="0" fontId="5" fillId="9" borderId="5" xfId="0" applyFont="1" applyFill="1" applyBorder="1" applyAlignment="1">
      <alignment horizontal="center" vertical="top"/>
    </xf>
    <xf numFmtId="0" fontId="10" fillId="9" borderId="3" xfId="0" applyFont="1" applyFill="1" applyBorder="1" applyAlignment="1">
      <alignment horizontal="center" vertical="top"/>
    </xf>
    <xf numFmtId="0" fontId="10" fillId="9" borderId="4" xfId="0" applyFont="1" applyFill="1" applyBorder="1" applyAlignment="1">
      <alignment horizontal="center" vertical="top"/>
    </xf>
    <xf numFmtId="0" fontId="10" fillId="9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49" fontId="5" fillId="6" borderId="6" xfId="0" applyNumberFormat="1" applyFont="1" applyFill="1" applyBorder="1" applyAlignment="1">
      <alignment horizontal="center" vertical="top"/>
    </xf>
    <xf numFmtId="49" fontId="5" fillId="6" borderId="7" xfId="0" applyNumberFormat="1" applyFont="1" applyFill="1" applyBorder="1" applyAlignment="1">
      <alignment horizontal="center" vertical="top"/>
    </xf>
    <xf numFmtId="49" fontId="5" fillId="6" borderId="2" xfId="0" applyNumberFormat="1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center" vertical="top"/>
    </xf>
    <xf numFmtId="0" fontId="3" fillId="6" borderId="9" xfId="0" applyFont="1" applyFill="1" applyBorder="1" applyAlignment="1">
      <alignment horizontal="center" vertical="top"/>
    </xf>
    <xf numFmtId="0" fontId="3" fillId="6" borderId="11" xfId="0" applyFont="1" applyFill="1" applyBorder="1" applyAlignment="1">
      <alignment horizontal="center" vertical="top"/>
    </xf>
    <xf numFmtId="0" fontId="19" fillId="6" borderId="6" xfId="0" applyFont="1" applyFill="1" applyBorder="1" applyAlignment="1">
      <alignment horizontal="center"/>
    </xf>
    <xf numFmtId="0" fontId="19" fillId="6" borderId="7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5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4" fillId="9" borderId="3" xfId="0" applyFont="1" applyFill="1" applyBorder="1" applyAlignment="1">
      <alignment horizontal="center" vertical="top"/>
    </xf>
    <xf numFmtId="0" fontId="4" fillId="9" borderId="4" xfId="0" applyFont="1" applyFill="1" applyBorder="1" applyAlignment="1">
      <alignment horizontal="center" vertical="top"/>
    </xf>
    <xf numFmtId="0" fontId="4" fillId="9" borderId="5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9" fillId="6" borderId="6" xfId="0" applyFont="1" applyFill="1" applyBorder="1" applyAlignment="1">
      <alignment horizontal="center" wrapText="1"/>
    </xf>
    <xf numFmtId="0" fontId="19" fillId="6" borderId="7" xfId="0" applyFont="1" applyFill="1" applyBorder="1" applyAlignment="1">
      <alignment horizontal="center" wrapText="1"/>
    </xf>
    <xf numFmtId="0" fontId="19" fillId="6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3" xfId="0" quotePrefix="1" applyFont="1" applyFill="1" applyBorder="1" applyAlignment="1">
      <alignment horizontal="left" vertical="top"/>
    </xf>
    <xf numFmtId="0" fontId="5" fillId="4" borderId="5" xfId="0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2" fillId="4" borderId="3" xfId="0" applyFont="1" applyFill="1" applyBorder="1" applyAlignment="1">
      <alignment horizontal="left" vertical="top"/>
    </xf>
    <xf numFmtId="0" fontId="12" fillId="4" borderId="4" xfId="0" applyFont="1" applyFill="1" applyBorder="1" applyAlignment="1">
      <alignment horizontal="left" vertical="top"/>
    </xf>
    <xf numFmtId="0" fontId="12" fillId="4" borderId="5" xfId="0" applyFont="1" applyFill="1" applyBorder="1" applyAlignment="1">
      <alignment horizontal="left" vertical="top"/>
    </xf>
    <xf numFmtId="0" fontId="10" fillId="0" borderId="0" xfId="0" applyFont="1" applyAlignment="1">
      <alignment horizontal="left" wrapText="1"/>
    </xf>
    <xf numFmtId="0" fontId="3" fillId="6" borderId="8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 applyProtection="1">
      <alignment horizontal="left" vertical="top"/>
      <protection locked="0"/>
    </xf>
    <xf numFmtId="0" fontId="15" fillId="4" borderId="5" xfId="0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5" fillId="4" borderId="4" xfId="0" applyFont="1" applyFill="1" applyBorder="1" applyAlignment="1" applyProtection="1">
      <alignment horizontal="left" vertical="top"/>
      <protection locked="0"/>
    </xf>
    <xf numFmtId="0" fontId="5" fillId="4" borderId="5" xfId="0" applyFont="1" applyFill="1" applyBorder="1" applyAlignment="1" applyProtection="1">
      <alignment horizontal="left" vertical="top"/>
      <protection locked="0"/>
    </xf>
    <xf numFmtId="0" fontId="15" fillId="4" borderId="3" xfId="0" applyFont="1" applyFill="1" applyBorder="1" applyAlignment="1" applyProtection="1">
      <alignment horizontal="left" vertical="top"/>
      <protection locked="0"/>
    </xf>
    <xf numFmtId="0" fontId="5" fillId="4" borderId="3" xfId="0" quotePrefix="1" applyFont="1" applyFill="1" applyBorder="1" applyAlignment="1" applyProtection="1">
      <alignment horizontal="left" vertical="top"/>
      <protection locked="0"/>
    </xf>
    <xf numFmtId="0" fontId="12" fillId="4" borderId="1" xfId="0" applyFont="1" applyFill="1" applyBorder="1" applyAlignment="1" applyProtection="1">
      <alignment horizontal="left" vertical="top"/>
      <protection locked="0"/>
    </xf>
    <xf numFmtId="0" fontId="5" fillId="4" borderId="1" xfId="0" applyFont="1" applyFill="1" applyBorder="1" applyAlignment="1" applyProtection="1">
      <alignment horizontal="left" vertical="top"/>
      <protection locked="0"/>
    </xf>
    <xf numFmtId="0" fontId="8" fillId="4" borderId="3" xfId="0" applyFont="1" applyFill="1" applyBorder="1" applyAlignment="1" applyProtection="1">
      <alignment horizontal="left" vertical="top"/>
      <protection locked="0"/>
    </xf>
    <xf numFmtId="0" fontId="8" fillId="4" borderId="4" xfId="0" applyFont="1" applyFill="1" applyBorder="1" applyAlignment="1" applyProtection="1">
      <alignment horizontal="left" vertical="top"/>
      <protection locked="0"/>
    </xf>
    <xf numFmtId="0" fontId="8" fillId="4" borderId="5" xfId="0" applyFont="1" applyFill="1" applyBorder="1" applyAlignment="1" applyProtection="1">
      <alignment horizontal="left" vertical="top"/>
      <protection locked="0"/>
    </xf>
    <xf numFmtId="0" fontId="15" fillId="4" borderId="1" xfId="0" applyFont="1" applyFill="1" applyBorder="1" applyAlignment="1" applyProtection="1">
      <alignment horizontal="left" vertical="top"/>
      <protection locked="0"/>
    </xf>
    <xf numFmtId="0" fontId="8" fillId="4" borderId="1" xfId="0" applyFont="1" applyFill="1" applyBorder="1" applyAlignment="1" applyProtection="1">
      <alignment horizontal="left" vertical="top"/>
      <protection locked="0"/>
    </xf>
    <xf numFmtId="0" fontId="2" fillId="4" borderId="0" xfId="0" applyFont="1" applyFill="1" applyAlignment="1" applyProtection="1">
      <alignment horizontal="left" vertical="top"/>
    </xf>
    <xf numFmtId="0" fontId="1" fillId="4" borderId="1" xfId="0" applyFont="1" applyFill="1" applyBorder="1" applyAlignment="1" applyProtection="1">
      <alignment horizontal="left" vertical="top"/>
    </xf>
    <xf numFmtId="0" fontId="12" fillId="4" borderId="3" xfId="0" applyFont="1" applyFill="1" applyBorder="1" applyAlignment="1" applyProtection="1">
      <alignment horizontal="left" vertical="top"/>
    </xf>
    <xf numFmtId="0" fontId="12" fillId="4" borderId="4" xfId="0" applyFont="1" applyFill="1" applyBorder="1" applyAlignment="1" applyProtection="1">
      <alignment horizontal="left" vertical="top"/>
    </xf>
    <xf numFmtId="0" fontId="12" fillId="4" borderId="5" xfId="0" applyFont="1" applyFill="1" applyBorder="1" applyAlignment="1" applyProtection="1">
      <alignment horizontal="left" vertical="top"/>
    </xf>
    <xf numFmtId="0" fontId="5" fillId="4" borderId="1" xfId="0" applyFont="1" applyFill="1" applyBorder="1" applyAlignment="1" applyProtection="1">
      <alignment horizontal="left" vertical="top"/>
    </xf>
    <xf numFmtId="0" fontId="5" fillId="4" borderId="3" xfId="0" applyFont="1" applyFill="1" applyBorder="1" applyAlignment="1" applyProtection="1">
      <alignment horizontal="left" vertical="top"/>
    </xf>
    <xf numFmtId="0" fontId="5" fillId="4" borderId="4" xfId="0" applyFont="1" applyFill="1" applyBorder="1" applyAlignment="1" applyProtection="1">
      <alignment horizontal="left" vertical="top"/>
    </xf>
    <xf numFmtId="0" fontId="5" fillId="4" borderId="5" xfId="0" applyFont="1" applyFill="1" applyBorder="1" applyAlignment="1" applyProtection="1">
      <alignment horizontal="left" vertical="top"/>
    </xf>
    <xf numFmtId="0" fontId="10" fillId="0" borderId="0" xfId="0" applyFont="1" applyAlignment="1" applyProtection="1">
      <alignment horizontal="left" vertical="top" wrapText="1"/>
    </xf>
    <xf numFmtId="0" fontId="5" fillId="4" borderId="3" xfId="0" quotePrefix="1" applyFont="1" applyFill="1" applyBorder="1" applyAlignment="1" applyProtection="1">
      <alignment horizontal="left" vertical="top"/>
    </xf>
    <xf numFmtId="0" fontId="4" fillId="4" borderId="3" xfId="0" applyFont="1" applyFill="1" applyBorder="1" applyAlignment="1" applyProtection="1">
      <alignment horizontal="left" vertical="top"/>
    </xf>
    <xf numFmtId="0" fontId="4" fillId="4" borderId="4" xfId="0" applyFont="1" applyFill="1" applyBorder="1" applyAlignment="1" applyProtection="1">
      <alignment horizontal="left" vertical="top"/>
    </xf>
    <xf numFmtId="0" fontId="10" fillId="0" borderId="0" xfId="0" applyFont="1" applyAlignment="1" applyProtection="1">
      <alignment horizontal="left" vertical="top"/>
    </xf>
    <xf numFmtId="0" fontId="10" fillId="0" borderId="0" xfId="0" applyFont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left" vertical="top"/>
    </xf>
    <xf numFmtId="0" fontId="5" fillId="4" borderId="1" xfId="0" applyFont="1" applyFill="1" applyBorder="1" applyAlignment="1" applyProtection="1">
      <alignment horizontal="left" vertical="top" wrapText="1"/>
    </xf>
    <xf numFmtId="0" fontId="19" fillId="6" borderId="6" xfId="0" applyFont="1" applyFill="1" applyBorder="1" applyAlignment="1" applyProtection="1">
      <alignment horizontal="center" wrapText="1"/>
    </xf>
    <xf numFmtId="0" fontId="19" fillId="6" borderId="7" xfId="0" applyFont="1" applyFill="1" applyBorder="1" applyAlignment="1" applyProtection="1">
      <alignment horizontal="center" wrapText="1"/>
    </xf>
    <xf numFmtId="0" fontId="19" fillId="6" borderId="2" xfId="0" applyFont="1" applyFill="1" applyBorder="1" applyAlignment="1" applyProtection="1">
      <alignment horizontal="center" wrapText="1"/>
    </xf>
    <xf numFmtId="0" fontId="5" fillId="6" borderId="6" xfId="0" applyFont="1" applyFill="1" applyBorder="1" applyAlignment="1" applyProtection="1">
      <alignment horizontal="center" vertical="top" wrapText="1"/>
    </xf>
    <xf numFmtId="0" fontId="5" fillId="6" borderId="7" xfId="0" applyFont="1" applyFill="1" applyBorder="1" applyAlignment="1" applyProtection="1">
      <alignment horizontal="center" vertical="top" wrapText="1"/>
    </xf>
    <xf numFmtId="0" fontId="5" fillId="6" borderId="2" xfId="0" applyFont="1" applyFill="1" applyBorder="1" applyAlignment="1" applyProtection="1">
      <alignment horizontal="center" vertical="top" wrapText="1"/>
    </xf>
    <xf numFmtId="0" fontId="5" fillId="6" borderId="6" xfId="0" applyFont="1" applyFill="1" applyBorder="1" applyAlignment="1" applyProtection="1">
      <alignment horizontal="center" vertical="top"/>
    </xf>
    <xf numFmtId="0" fontId="5" fillId="6" borderId="7" xfId="0" applyFont="1" applyFill="1" applyBorder="1" applyAlignment="1" applyProtection="1">
      <alignment horizontal="center" vertical="top"/>
    </xf>
    <xf numFmtId="0" fontId="5" fillId="6" borderId="2" xfId="0" applyFont="1" applyFill="1" applyBorder="1" applyAlignment="1" applyProtection="1">
      <alignment horizontal="center" vertical="top"/>
    </xf>
    <xf numFmtId="0" fontId="10" fillId="0" borderId="0" xfId="0" applyFont="1" applyFill="1" applyBorder="1" applyAlignment="1" applyProtection="1">
      <alignment horizontal="center" vertical="top" wrapText="1"/>
    </xf>
    <xf numFmtId="0" fontId="3" fillId="6" borderId="3" xfId="0" applyFont="1" applyFill="1" applyBorder="1" applyAlignment="1" applyProtection="1">
      <alignment horizontal="center" vertical="top" wrapText="1"/>
    </xf>
    <xf numFmtId="0" fontId="3" fillId="6" borderId="4" xfId="0" applyFont="1" applyFill="1" applyBorder="1" applyAlignment="1" applyProtection="1">
      <alignment horizontal="center" vertical="top" wrapText="1"/>
    </xf>
    <xf numFmtId="0" fontId="3" fillId="6" borderId="5" xfId="0" applyFont="1" applyFill="1" applyBorder="1" applyAlignment="1" applyProtection="1">
      <alignment horizontal="center" vertical="top" wrapText="1"/>
    </xf>
    <xf numFmtId="0" fontId="4" fillId="3" borderId="3" xfId="0" applyFont="1" applyFill="1" applyBorder="1" applyAlignment="1" applyProtection="1">
      <alignment horizontal="center" vertical="top"/>
    </xf>
    <xf numFmtId="0" fontId="4" fillId="3" borderId="4" xfId="0" applyFont="1" applyFill="1" applyBorder="1" applyAlignment="1" applyProtection="1">
      <alignment horizontal="center" vertical="top"/>
    </xf>
    <xf numFmtId="0" fontId="4" fillId="3" borderId="5" xfId="0" applyFont="1" applyFill="1" applyBorder="1" applyAlignment="1" applyProtection="1">
      <alignment horizontal="center" vertical="top"/>
    </xf>
    <xf numFmtId="0" fontId="10" fillId="3" borderId="3" xfId="0" applyFont="1" applyFill="1" applyBorder="1" applyAlignment="1" applyProtection="1">
      <alignment horizontal="center" vertical="top"/>
    </xf>
    <xf numFmtId="0" fontId="10" fillId="3" borderId="4" xfId="0" applyFont="1" applyFill="1" applyBorder="1" applyAlignment="1" applyProtection="1">
      <alignment horizontal="center" vertical="top"/>
    </xf>
    <xf numFmtId="0" fontId="10" fillId="3" borderId="5" xfId="0" applyFont="1" applyFill="1" applyBorder="1" applyAlignment="1" applyProtection="1">
      <alignment horizontal="center" vertical="top"/>
    </xf>
    <xf numFmtId="0" fontId="4" fillId="9" borderId="3" xfId="0" applyFont="1" applyFill="1" applyBorder="1" applyAlignment="1" applyProtection="1">
      <alignment horizontal="center" vertical="top"/>
    </xf>
    <xf numFmtId="0" fontId="4" fillId="9" borderId="4" xfId="0" applyFont="1" applyFill="1" applyBorder="1" applyAlignment="1" applyProtection="1">
      <alignment horizontal="center" vertical="top"/>
    </xf>
    <xf numFmtId="0" fontId="4" fillId="9" borderId="5" xfId="0" applyFont="1" applyFill="1" applyBorder="1" applyAlignment="1" applyProtection="1">
      <alignment horizontal="center" vertical="top"/>
    </xf>
    <xf numFmtId="0" fontId="5" fillId="9" borderId="3" xfId="0" applyFont="1" applyFill="1" applyBorder="1" applyAlignment="1" applyProtection="1">
      <alignment horizontal="center" vertical="top"/>
    </xf>
    <xf numFmtId="0" fontId="5" fillId="9" borderId="4" xfId="0" applyFont="1" applyFill="1" applyBorder="1" applyAlignment="1" applyProtection="1">
      <alignment horizontal="center" vertical="top"/>
    </xf>
    <xf numFmtId="0" fontId="5" fillId="9" borderId="5" xfId="0" applyFont="1" applyFill="1" applyBorder="1" applyAlignment="1" applyProtection="1">
      <alignment horizontal="center" vertical="top"/>
    </xf>
    <xf numFmtId="0" fontId="10" fillId="9" borderId="3" xfId="0" applyFont="1" applyFill="1" applyBorder="1" applyAlignment="1" applyProtection="1">
      <alignment horizontal="center" vertical="top"/>
    </xf>
    <xf numFmtId="0" fontId="10" fillId="9" borderId="4" xfId="0" applyFont="1" applyFill="1" applyBorder="1" applyAlignment="1" applyProtection="1">
      <alignment horizontal="center" vertical="top"/>
    </xf>
    <xf numFmtId="0" fontId="10" fillId="9" borderId="5" xfId="0" applyFont="1" applyFill="1" applyBorder="1" applyAlignment="1" applyProtection="1">
      <alignment horizontal="center" vertical="top"/>
    </xf>
    <xf numFmtId="0" fontId="5" fillId="3" borderId="3" xfId="0" applyFont="1" applyFill="1" applyBorder="1" applyAlignment="1" applyProtection="1">
      <alignment horizontal="center" vertical="top"/>
    </xf>
    <xf numFmtId="0" fontId="5" fillId="3" borderId="4" xfId="0" applyFont="1" applyFill="1" applyBorder="1" applyAlignment="1" applyProtection="1">
      <alignment horizontal="center" vertical="top"/>
    </xf>
    <xf numFmtId="0" fontId="5" fillId="3" borderId="5" xfId="0" applyFont="1" applyFill="1" applyBorder="1" applyAlignment="1" applyProtection="1">
      <alignment horizontal="center" vertical="top"/>
    </xf>
    <xf numFmtId="0" fontId="3" fillId="6" borderId="8" xfId="0" applyFont="1" applyFill="1" applyBorder="1" applyAlignment="1" applyProtection="1">
      <alignment horizontal="center" vertical="top" wrapText="1"/>
    </xf>
    <xf numFmtId="0" fontId="3" fillId="6" borderId="9" xfId="0" applyFont="1" applyFill="1" applyBorder="1" applyAlignment="1" applyProtection="1">
      <alignment horizontal="center" vertical="top" wrapText="1"/>
    </xf>
    <xf numFmtId="0" fontId="3" fillId="6" borderId="11" xfId="0" applyFont="1" applyFill="1" applyBorder="1" applyAlignment="1" applyProtection="1">
      <alignment horizontal="center" vertical="top" wrapText="1"/>
    </xf>
    <xf numFmtId="0" fontId="8" fillId="4" borderId="3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left" vertical="top"/>
    </xf>
    <xf numFmtId="0" fontId="8" fillId="4" borderId="5" xfId="0" applyFont="1" applyFill="1" applyBorder="1" applyAlignment="1">
      <alignment horizontal="left" vertical="top"/>
    </xf>
    <xf numFmtId="0" fontId="15" fillId="4" borderId="3" xfId="0" applyFont="1" applyFill="1" applyBorder="1" applyAlignment="1">
      <alignment horizontal="left" vertical="top"/>
    </xf>
    <xf numFmtId="0" fontId="15" fillId="4" borderId="4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/>
    </xf>
    <xf numFmtId="49" fontId="3" fillId="0" borderId="1" xfId="0" applyNumberFormat="1" applyFont="1" applyBorder="1" applyAlignment="1" applyProtection="1">
      <alignment vertical="top" wrapText="1"/>
      <protection locked="0"/>
    </xf>
    <xf numFmtId="49" fontId="1" fillId="0" borderId="0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  <protection locked="0"/>
    </xf>
    <xf numFmtId="49" fontId="3" fillId="4" borderId="1" xfId="0" applyNumberFormat="1" applyFont="1" applyFill="1" applyBorder="1" applyAlignment="1" applyProtection="1">
      <alignment vertical="top" wrapText="1"/>
      <protection locked="0"/>
    </xf>
    <xf numFmtId="0" fontId="3" fillId="0" borderId="1" xfId="0" quotePrefix="1" applyFont="1" applyBorder="1" applyAlignment="1" applyProtection="1">
      <alignment vertical="top" wrapText="1"/>
      <protection locked="0"/>
    </xf>
    <xf numFmtId="0" fontId="12" fillId="4" borderId="1" xfId="0" applyFont="1" applyFill="1" applyBorder="1" applyAlignment="1" applyProtection="1">
      <alignment vertical="top"/>
      <protection locked="0"/>
    </xf>
    <xf numFmtId="0" fontId="5" fillId="4" borderId="1" xfId="0" applyFont="1" applyFill="1" applyBorder="1" applyAlignment="1" applyProtection="1">
      <alignment vertical="top"/>
      <protection locked="0"/>
    </xf>
    <xf numFmtId="0" fontId="15" fillId="4" borderId="1" xfId="0" applyFont="1" applyFill="1" applyBorder="1" applyAlignment="1" applyProtection="1">
      <alignment vertical="top"/>
      <protection locked="0"/>
    </xf>
    <xf numFmtId="0" fontId="15" fillId="4" borderId="0" xfId="0" applyFont="1" applyFill="1" applyBorder="1" applyAlignment="1" applyProtection="1">
      <alignment horizontal="left" vertical="top"/>
      <protection locked="0"/>
    </xf>
    <xf numFmtId="0" fontId="24" fillId="4" borderId="1" xfId="0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Normal 4" xfId="1"/>
  </cellStyles>
  <dxfs count="7568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</dxfs>
  <tableStyles count="0" defaultTableStyle="TableStyleMedium2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4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6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7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8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9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1.xml"/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2.xml"/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3.xml"/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4.xml"/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5.xml"/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6.xml"/><Relationship Id="rId2" Type="http://schemas.openxmlformats.org/officeDocument/2006/relationships/vmlDrawing" Target="../drawings/vmlDrawing56.vml"/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7.xml"/><Relationship Id="rId2" Type="http://schemas.openxmlformats.org/officeDocument/2006/relationships/vmlDrawing" Target="../drawings/vmlDrawing57.vml"/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8.xml"/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9.xml"/><Relationship Id="rId2" Type="http://schemas.openxmlformats.org/officeDocument/2006/relationships/vmlDrawing" Target="../drawings/vmlDrawing59.vml"/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0.xml"/><Relationship Id="rId2" Type="http://schemas.openxmlformats.org/officeDocument/2006/relationships/vmlDrawing" Target="../drawings/vmlDrawing60.vml"/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1.xml"/><Relationship Id="rId2" Type="http://schemas.openxmlformats.org/officeDocument/2006/relationships/vmlDrawing" Target="../drawings/vmlDrawing61.vml"/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2.xml"/><Relationship Id="rId2" Type="http://schemas.openxmlformats.org/officeDocument/2006/relationships/vmlDrawing" Target="../drawings/vmlDrawing62.vml"/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3.xml"/><Relationship Id="rId2" Type="http://schemas.openxmlformats.org/officeDocument/2006/relationships/vmlDrawing" Target="../drawings/vmlDrawing63.vml"/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4.xml"/><Relationship Id="rId2" Type="http://schemas.openxmlformats.org/officeDocument/2006/relationships/vmlDrawing" Target="../drawings/vmlDrawing64.vml"/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5.xml"/><Relationship Id="rId2" Type="http://schemas.openxmlformats.org/officeDocument/2006/relationships/vmlDrawing" Target="../drawings/vmlDrawing65.vml"/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6.xml"/><Relationship Id="rId2" Type="http://schemas.openxmlformats.org/officeDocument/2006/relationships/vmlDrawing" Target="../drawings/vmlDrawing66.vml"/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7.xml"/><Relationship Id="rId2" Type="http://schemas.openxmlformats.org/officeDocument/2006/relationships/vmlDrawing" Target="../drawings/vmlDrawing67.v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abSelected="1" topLeftCell="B1" zoomScale="80" zoomScaleNormal="80" workbookViewId="0">
      <selection activeCell="I25" sqref="I25:I27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CA_7A-22A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75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626</v>
      </c>
      <c r="F4" s="229"/>
      <c r="G4" s="229"/>
      <c r="H4" s="229"/>
      <c r="I4" s="229"/>
      <c r="J4" s="229"/>
      <c r="K4" s="229"/>
      <c r="L4" s="229"/>
      <c r="M4" s="1"/>
      <c r="N4" s="1"/>
      <c r="O4" s="1"/>
      <c r="P4" s="1"/>
      <c r="Q4" s="1"/>
      <c r="R4" s="1"/>
      <c r="S4" s="1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9" t="s">
        <v>582</v>
      </c>
      <c r="F5" s="229"/>
      <c r="G5" s="229"/>
      <c r="H5" s="229"/>
      <c r="I5" s="229"/>
      <c r="J5" s="229"/>
      <c r="K5" s="229"/>
      <c r="L5" s="229"/>
      <c r="M5" s="1"/>
      <c r="N5" s="1"/>
      <c r="O5" s="1"/>
      <c r="P5" s="1"/>
      <c r="Q5" s="1"/>
      <c r="R5" s="1"/>
      <c r="S5" s="1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9"/>
      <c r="F6" s="229"/>
      <c r="G6" s="229"/>
      <c r="H6" s="229"/>
      <c r="I6" s="229"/>
      <c r="J6" s="229"/>
      <c r="K6" s="229"/>
      <c r="L6" s="229"/>
      <c r="M6" s="1"/>
      <c r="N6" s="1"/>
      <c r="O6" s="1"/>
      <c r="P6" s="1"/>
      <c r="Q6" s="1"/>
      <c r="R6" s="1"/>
      <c r="S6" s="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16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ROUND(IF(ISERROR(SUM(U38:U60)),0,SUM(U38:U60)),8)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16</v>
      </c>
      <c r="G29" s="34" t="s">
        <v>451</v>
      </c>
      <c r="H29" s="34" t="s">
        <v>133</v>
      </c>
      <c r="I29" s="34" t="str">
        <f>$E$5</f>
        <v>RAN5#72 (Aug-16)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16</v>
      </c>
      <c r="G30" s="34" t="s">
        <v>453</v>
      </c>
      <c r="H30" s="34" t="s">
        <v>133</v>
      </c>
      <c r="I30" s="34" t="str">
        <f>$E$5</f>
        <v>RAN5#72 (Aug-16)</v>
      </c>
      <c r="J30" s="34" t="s">
        <v>133</v>
      </c>
      <c r="K30" s="34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16</v>
      </c>
      <c r="G38" s="34" t="s">
        <v>471</v>
      </c>
      <c r="H38" s="34" t="s">
        <v>133</v>
      </c>
      <c r="I38" s="34" t="str">
        <f t="shared" ref="I38:I46" si="5">$E$5</f>
        <v>RAN5#72 (Aug-16)</v>
      </c>
      <c r="J38" s="34" t="s">
        <v>133</v>
      </c>
      <c r="K38" s="34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0</v>
      </c>
      <c r="V38" s="38">
        <f t="shared" ref="V38:V46" si="9">IF(S38&lt;&gt;"",S38*A38/$W$16,0)</f>
        <v>0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16</v>
      </c>
      <c r="G39" s="34" t="s">
        <v>474</v>
      </c>
      <c r="H39" s="34" t="s">
        <v>133</v>
      </c>
      <c r="I39" s="34" t="str">
        <f t="shared" si="5"/>
        <v>RAN5#72 (Aug-16)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16</v>
      </c>
      <c r="G40" s="34" t="s">
        <v>477</v>
      </c>
      <c r="H40" s="34" t="s">
        <v>133</v>
      </c>
      <c r="I40" s="34" t="str">
        <f t="shared" si="5"/>
        <v>RAN5#72 (Aug-16)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16</v>
      </c>
      <c r="G41" s="34" t="s">
        <v>477</v>
      </c>
      <c r="H41" s="34" t="s">
        <v>133</v>
      </c>
      <c r="I41" s="34" t="str">
        <f t="shared" si="5"/>
        <v>RAN5#72 (Aug-16)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16</v>
      </c>
      <c r="G42" s="34" t="s">
        <v>477</v>
      </c>
      <c r="H42" s="34" t="s">
        <v>133</v>
      </c>
      <c r="I42" s="34" t="str">
        <f t="shared" si="5"/>
        <v>RAN5#72 (Aug-16)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16</v>
      </c>
      <c r="G43" s="34" t="s">
        <v>477</v>
      </c>
      <c r="H43" s="34" t="s">
        <v>133</v>
      </c>
      <c r="I43" s="34" t="str">
        <f t="shared" si="5"/>
        <v>RAN5#72 (Aug-16)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16</v>
      </c>
      <c r="G44" s="34" t="s">
        <v>477</v>
      </c>
      <c r="H44" s="34" t="s">
        <v>133</v>
      </c>
      <c r="I44" s="34" t="str">
        <f t="shared" si="5"/>
        <v>RAN5#72 (Aug-16)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16</v>
      </c>
      <c r="G45" s="34" t="s">
        <v>477</v>
      </c>
      <c r="H45" s="34" t="s">
        <v>133</v>
      </c>
      <c r="I45" s="34" t="str">
        <f t="shared" si="5"/>
        <v>RAN5#72 (Aug-16)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16</v>
      </c>
      <c r="G46" s="34" t="s">
        <v>477</v>
      </c>
      <c r="H46" s="34" t="s">
        <v>133</v>
      </c>
      <c r="I46" s="34" t="str">
        <f t="shared" si="5"/>
        <v>RAN5#72 (Aug-16)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16</v>
      </c>
      <c r="G48" s="34" t="s">
        <v>563</v>
      </c>
      <c r="H48" s="34" t="s">
        <v>133</v>
      </c>
      <c r="I48" s="34" t="str">
        <f t="shared" ref="I48:I54" si="11">$E$5</f>
        <v>RAN5#72 (Aug-16)</v>
      </c>
      <c r="J48" s="34" t="s">
        <v>133</v>
      </c>
      <c r="K48" s="34" t="s">
        <v>133</v>
      </c>
      <c r="L48" s="35"/>
      <c r="M48" s="35"/>
      <c r="N48" s="35"/>
      <c r="O48" s="35"/>
      <c r="P48" s="35"/>
      <c r="Q48" s="35"/>
      <c r="R48" s="35">
        <v>0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0</v>
      </c>
      <c r="V48" s="38">
        <f t="shared" ref="V48:V54" si="15">IF(S48&lt;&gt;"",S48*A48/$W$16,0)</f>
        <v>0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228</v>
      </c>
      <c r="E49" s="34" t="s">
        <v>229</v>
      </c>
      <c r="F49" s="34" t="s">
        <v>16</v>
      </c>
      <c r="G49" s="53" t="s">
        <v>482</v>
      </c>
      <c r="H49" s="34" t="s">
        <v>133</v>
      </c>
      <c r="I49" s="34" t="str">
        <f t="shared" si="11"/>
        <v>RAN5#72 (Aug-16)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234</v>
      </c>
      <c r="E50" s="34" t="s">
        <v>235</v>
      </c>
      <c r="F50" s="34" t="s">
        <v>16</v>
      </c>
      <c r="G50" s="50" t="s">
        <v>482</v>
      </c>
      <c r="H50" s="34" t="s">
        <v>133</v>
      </c>
      <c r="I50" s="34" t="str">
        <f t="shared" si="11"/>
        <v>RAN5#72 (Aug-16)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240</v>
      </c>
      <c r="E51" s="34" t="s">
        <v>241</v>
      </c>
      <c r="F51" s="34" t="s">
        <v>16</v>
      </c>
      <c r="G51" s="50" t="s">
        <v>482</v>
      </c>
      <c r="H51" s="34" t="s">
        <v>133</v>
      </c>
      <c r="I51" s="34" t="str">
        <f t="shared" si="11"/>
        <v>RAN5#72 (Aug-16)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276</v>
      </c>
      <c r="E52" s="34" t="s">
        <v>277</v>
      </c>
      <c r="F52" s="34" t="s">
        <v>16</v>
      </c>
      <c r="G52" s="50" t="s">
        <v>482</v>
      </c>
      <c r="H52" s="34" t="s">
        <v>133</v>
      </c>
      <c r="I52" s="34" t="str">
        <f t="shared" si="11"/>
        <v>RAN5#72 (Aug-16)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12"/>
        <v>0</v>
      </c>
      <c r="T52" s="37">
        <f t="shared" si="13"/>
        <v>10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16</v>
      </c>
      <c r="G53" s="50" t="s">
        <v>564</v>
      </c>
      <c r="H53" s="34" t="s">
        <v>133</v>
      </c>
      <c r="I53" s="34" t="str">
        <f t="shared" si="11"/>
        <v>RAN5#72 (Aug-16)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si="12"/>
        <v>0</v>
      </c>
      <c r="T53" s="37">
        <f t="shared" si="13"/>
        <v>2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301</v>
      </c>
      <c r="E54" s="34" t="s">
        <v>302</v>
      </c>
      <c r="F54" s="34" t="s">
        <v>16</v>
      </c>
      <c r="G54" s="50" t="s">
        <v>482</v>
      </c>
      <c r="H54" s="34" t="s">
        <v>133</v>
      </c>
      <c r="I54" s="34" t="str">
        <f t="shared" si="11"/>
        <v>RAN5#72 (Aug-16)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2"/>
        <v>0</v>
      </c>
      <c r="T54" s="37">
        <f t="shared" si="13"/>
        <v>10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16</v>
      </c>
      <c r="G56" s="34" t="s">
        <v>491</v>
      </c>
      <c r="H56" s="34" t="s">
        <v>133</v>
      </c>
      <c r="I56" s="34" t="str">
        <f t="shared" ref="I56:I57" si="17">$E$5</f>
        <v>RAN5#72 (Aug-16)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0</v>
      </c>
      <c r="V56" s="38">
        <f t="shared" ref="V56:V59" si="21">IF(S56&lt;&gt;"",S56*A56/$W$16,0)</f>
        <v>0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16</v>
      </c>
      <c r="G57" s="34" t="s">
        <v>494</v>
      </c>
      <c r="H57" s="34" t="s">
        <v>133</v>
      </c>
      <c r="I57" s="34" t="str">
        <f t="shared" si="17"/>
        <v>RAN5#72 (Aug-16)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si="18"/>
        <v>0</v>
      </c>
      <c r="T57" s="37">
        <f t="shared" si="19"/>
        <v>2</v>
      </c>
      <c r="U57" s="38">
        <f t="shared" si="20"/>
        <v>0</v>
      </c>
      <c r="V57" s="38">
        <f t="shared" si="21"/>
        <v>0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16</v>
      </c>
      <c r="G58" s="34" t="s">
        <v>500</v>
      </c>
      <c r="H58" s="34" t="s">
        <v>133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16</v>
      </c>
      <c r="G59" s="34" t="s">
        <v>506</v>
      </c>
      <c r="H59" s="34" t="s">
        <v>133</v>
      </c>
      <c r="I59" s="34" t="str">
        <f>$E$5</f>
        <v>RAN5#72 (Aug-16)</v>
      </c>
      <c r="J59" s="34" t="s">
        <v>133</v>
      </c>
      <c r="K59" s="34" t="s">
        <v>133</v>
      </c>
      <c r="L59" s="35"/>
      <c r="M59" s="35"/>
      <c r="N59" s="35"/>
      <c r="O59" s="35"/>
      <c r="P59" s="35"/>
      <c r="Q59" s="35">
        <v>0</v>
      </c>
      <c r="R59" s="35"/>
      <c r="S59" s="36">
        <f t="shared" si="18"/>
        <v>0</v>
      </c>
      <c r="T59" s="37">
        <f t="shared" si="19"/>
        <v>2</v>
      </c>
      <c r="U59" s="38">
        <f t="shared" si="20"/>
        <v>0</v>
      </c>
      <c r="V59" s="38">
        <f t="shared" si="21"/>
        <v>0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339</v>
      </c>
      <c r="E67" s="34" t="s">
        <v>340</v>
      </c>
      <c r="F67" s="34" t="s">
        <v>16</v>
      </c>
      <c r="G67" s="34" t="s">
        <v>518</v>
      </c>
      <c r="H67" s="34" t="s">
        <v>133</v>
      </c>
      <c r="I67" s="34" t="str">
        <f t="shared" ref="I67:I69" si="23">$E$5</f>
        <v>RAN5#72 (Aug-16)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347</v>
      </c>
      <c r="E68" s="34" t="s">
        <v>348</v>
      </c>
      <c r="F68" s="34" t="s">
        <v>16</v>
      </c>
      <c r="G68" s="34" t="s">
        <v>518</v>
      </c>
      <c r="H68" s="34" t="s">
        <v>133</v>
      </c>
      <c r="I68" s="34" t="str">
        <f t="shared" si="23"/>
        <v>RAN5#72 (Aug-16)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</v>
      </c>
      <c r="T68" s="37">
        <f t="shared" si="24"/>
        <v>4</v>
      </c>
      <c r="U68" s="38">
        <f t="shared" ref="U68:U69" si="28">IF(S68&lt;&gt;"",S68*A68/$W$19,0)</f>
        <v>0</v>
      </c>
      <c r="V68" s="38">
        <f t="shared" si="25"/>
        <v>0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16</v>
      </c>
      <c r="G69" s="34" t="s">
        <v>522</v>
      </c>
      <c r="H69" s="34" t="s">
        <v>133</v>
      </c>
      <c r="I69" s="34" t="str">
        <f t="shared" si="23"/>
        <v>RAN5#72 (Aug-16)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27"/>
        <v>0</v>
      </c>
      <c r="T69" s="37">
        <f t="shared" si="24"/>
        <v>2</v>
      </c>
      <c r="U69" s="38">
        <f t="shared" si="28"/>
        <v>0</v>
      </c>
      <c r="V69" s="38">
        <f t="shared" si="25"/>
        <v>0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16</v>
      </c>
      <c r="G72" s="34" t="s">
        <v>527</v>
      </c>
      <c r="H72" s="34" t="s">
        <v>133</v>
      </c>
      <c r="I72" s="34" t="str">
        <f>$E$5</f>
        <v>RAN5#72 (Aug-16)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ref="S72:S75" si="29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0</v>
      </c>
      <c r="T72" s="37">
        <f t="shared" ref="T72:T75" si="30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1">IF(S72&lt;&gt;"",S72*A72/$W$19,0)</f>
        <v>0</v>
      </c>
      <c r="V72" s="38">
        <f t="shared" ref="V72:V75" si="32">IF(S72&lt;&gt;"",S72*A72/$W$16,0)</f>
        <v>0</v>
      </c>
      <c r="W72" s="39">
        <f t="shared" ref="W72:W75" si="33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16</v>
      </c>
      <c r="G73" s="34" t="s">
        <v>532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29"/>
        <v/>
      </c>
      <c r="T73" s="37">
        <f t="shared" si="30"/>
        <v>0</v>
      </c>
      <c r="U73" s="38">
        <f t="shared" si="31"/>
        <v>0</v>
      </c>
      <c r="V73" s="38">
        <f t="shared" si="32"/>
        <v>0</v>
      </c>
      <c r="W73" s="39">
        <f t="shared" si="33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16</v>
      </c>
      <c r="G74" s="34" t="s">
        <v>536</v>
      </c>
      <c r="H74" s="34" t="s">
        <v>133</v>
      </c>
      <c r="I74" s="34" t="str">
        <f t="shared" ref="I74:I75" si="34">$E$5</f>
        <v>RAN5#72 (Aug-16)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16</v>
      </c>
      <c r="G75" s="34" t="s">
        <v>539</v>
      </c>
      <c r="H75" s="34" t="s">
        <v>133</v>
      </c>
      <c r="I75" s="34" t="str">
        <f t="shared" si="34"/>
        <v>RAN5#72 (Aug-16)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>
        <v>0</v>
      </c>
      <c r="R75" s="35"/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3.5" customHeight="1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16</v>
      </c>
      <c r="G86" s="34" t="s">
        <v>559</v>
      </c>
      <c r="H86" s="34" t="s">
        <v>133</v>
      </c>
      <c r="I86" s="34" t="str">
        <f>$E$5</f>
        <v>RAN5#72 (Aug-16)</v>
      </c>
      <c r="J86" s="34" t="s">
        <v>133</v>
      </c>
      <c r="K86" s="34" t="s">
        <v>133</v>
      </c>
      <c r="L86" s="35"/>
      <c r="M86" s="35"/>
      <c r="N86" s="35"/>
      <c r="O86" s="35">
        <v>0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0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0</v>
      </c>
      <c r="V86" s="38">
        <f>IF(S86&lt;&gt;"",S86*A86/$W$16,0)</f>
        <v>0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L48:S54">
    <cfRule type="expression" dxfId="2885" priority="77" stopIfTrue="1">
      <formula>L29=""</formula>
    </cfRule>
    <cfRule type="expression" dxfId="2884" priority="78" stopIfTrue="1">
      <formula>L29&lt;=0</formula>
    </cfRule>
    <cfRule type="expression" dxfId="2883" priority="79" stopIfTrue="1">
      <formula>L29&lt;1</formula>
    </cfRule>
    <cfRule type="expression" dxfId="2882" priority="80">
      <formula>L29&gt;=1</formula>
    </cfRule>
  </conditionalFormatting>
  <conditionalFormatting sqref="S29">
    <cfRule type="expression" dxfId="2881" priority="73" stopIfTrue="1">
      <formula>S29=""</formula>
    </cfRule>
    <cfRule type="expression" dxfId="2880" priority="74" stopIfTrue="1">
      <formula>S29&lt;=0</formula>
    </cfRule>
    <cfRule type="expression" dxfId="2879" priority="75" stopIfTrue="1">
      <formula>S29&lt;1</formula>
    </cfRule>
    <cfRule type="expression" dxfId="2878" priority="76">
      <formula>S29&gt;=1</formula>
    </cfRule>
  </conditionalFormatting>
  <conditionalFormatting sqref="E16:E20">
    <cfRule type="expression" dxfId="2877" priority="81">
      <formula>$E16&lt;=0</formula>
    </cfRule>
    <cfRule type="expression" dxfId="2876" priority="82">
      <formula>$E16&lt;1</formula>
    </cfRule>
    <cfRule type="expression" dxfId="2875" priority="83">
      <formula>$E16&gt;=0.9999999</formula>
    </cfRule>
  </conditionalFormatting>
  <conditionalFormatting sqref="S30">
    <cfRule type="expression" dxfId="2874" priority="69" stopIfTrue="1">
      <formula>S30=""</formula>
    </cfRule>
    <cfRule type="expression" dxfId="2873" priority="70" stopIfTrue="1">
      <formula>S30&lt;=0</formula>
    </cfRule>
    <cfRule type="expression" dxfId="2872" priority="71" stopIfTrue="1">
      <formula>S30&lt;1</formula>
    </cfRule>
    <cfRule type="expression" dxfId="2871" priority="72">
      <formula>S30&gt;=1</formula>
    </cfRule>
  </conditionalFormatting>
  <conditionalFormatting sqref="S38:S46">
    <cfRule type="expression" dxfId="2870" priority="61" stopIfTrue="1">
      <formula>S38=""</formula>
    </cfRule>
    <cfRule type="expression" dxfId="2869" priority="62" stopIfTrue="1">
      <formula>S38&lt;=0</formula>
    </cfRule>
    <cfRule type="expression" dxfId="2868" priority="63" stopIfTrue="1">
      <formula>S38&lt;1</formula>
    </cfRule>
    <cfRule type="expression" dxfId="2867" priority="64">
      <formula>S38&gt;=1</formula>
    </cfRule>
  </conditionalFormatting>
  <conditionalFormatting sqref="L38:R46">
    <cfRule type="expression" dxfId="2866" priority="65" stopIfTrue="1">
      <formula>L38=""</formula>
    </cfRule>
    <cfRule type="expression" dxfId="2865" priority="66" stopIfTrue="1">
      <formula>L38&lt;=0</formula>
    </cfRule>
    <cfRule type="expression" dxfId="2864" priority="67" stopIfTrue="1">
      <formula>L38&lt;1</formula>
    </cfRule>
    <cfRule type="expression" dxfId="2863" priority="68">
      <formula>L38&gt;=1</formula>
    </cfRule>
  </conditionalFormatting>
  <conditionalFormatting sqref="L56:R59">
    <cfRule type="expression" dxfId="2862" priority="57" stopIfTrue="1">
      <formula>L56=""</formula>
    </cfRule>
    <cfRule type="expression" dxfId="2861" priority="58" stopIfTrue="1">
      <formula>L56&lt;=0</formula>
    </cfRule>
    <cfRule type="expression" dxfId="2860" priority="59" stopIfTrue="1">
      <formula>L56&lt;1</formula>
    </cfRule>
    <cfRule type="expression" dxfId="2859" priority="60">
      <formula>L56&gt;=1</formula>
    </cfRule>
  </conditionalFormatting>
  <conditionalFormatting sqref="S56:S59">
    <cfRule type="expression" dxfId="2858" priority="53" stopIfTrue="1">
      <formula>S56=""</formula>
    </cfRule>
    <cfRule type="expression" dxfId="2857" priority="54" stopIfTrue="1">
      <formula>S56&lt;=0</formula>
    </cfRule>
    <cfRule type="expression" dxfId="2856" priority="55" stopIfTrue="1">
      <formula>S56&lt;1</formula>
    </cfRule>
    <cfRule type="expression" dxfId="2855" priority="56">
      <formula>S56&gt;=1</formula>
    </cfRule>
  </conditionalFormatting>
  <conditionalFormatting sqref="L67:R69">
    <cfRule type="expression" dxfId="2854" priority="49" stopIfTrue="1">
      <formula>L67=""</formula>
    </cfRule>
    <cfRule type="expression" dxfId="2853" priority="50" stopIfTrue="1">
      <formula>L67&lt;=0</formula>
    </cfRule>
    <cfRule type="expression" dxfId="2852" priority="51" stopIfTrue="1">
      <formula>L67&lt;1</formula>
    </cfRule>
    <cfRule type="expression" dxfId="2851" priority="52">
      <formula>L67&gt;=1</formula>
    </cfRule>
  </conditionalFormatting>
  <conditionalFormatting sqref="S67:S69">
    <cfRule type="expression" dxfId="2850" priority="45" stopIfTrue="1">
      <formula>S67=""</formula>
    </cfRule>
    <cfRule type="expression" dxfId="2849" priority="46" stopIfTrue="1">
      <formula>S67&lt;=0</formula>
    </cfRule>
    <cfRule type="expression" dxfId="2848" priority="47" stopIfTrue="1">
      <formula>S67&lt;1</formula>
    </cfRule>
    <cfRule type="expression" dxfId="2847" priority="48">
      <formula>S67&gt;=1</formula>
    </cfRule>
  </conditionalFormatting>
  <conditionalFormatting sqref="S72">
    <cfRule type="expression" dxfId="2846" priority="41" stopIfTrue="1">
      <formula>S72=""</formula>
    </cfRule>
    <cfRule type="expression" dxfId="2845" priority="42" stopIfTrue="1">
      <formula>S72&lt;=0</formula>
    </cfRule>
    <cfRule type="expression" dxfId="2844" priority="43" stopIfTrue="1">
      <formula>S72&lt;1</formula>
    </cfRule>
    <cfRule type="expression" dxfId="2843" priority="44">
      <formula>S72&gt;=1</formula>
    </cfRule>
  </conditionalFormatting>
  <conditionalFormatting sqref="L83:R83">
    <cfRule type="expression" dxfId="2842" priority="37" stopIfTrue="1">
      <formula>L83=""</formula>
    </cfRule>
    <cfRule type="expression" dxfId="2841" priority="38" stopIfTrue="1">
      <formula>L83&lt;=0</formula>
    </cfRule>
    <cfRule type="expression" dxfId="2840" priority="39" stopIfTrue="1">
      <formula>L83&lt;1</formula>
    </cfRule>
    <cfRule type="expression" dxfId="2839" priority="40">
      <formula>L83&gt;=1</formula>
    </cfRule>
  </conditionalFormatting>
  <conditionalFormatting sqref="N86:O86 Q86:R86">
    <cfRule type="expression" dxfId="2838" priority="33" stopIfTrue="1">
      <formula>N86=""</formula>
    </cfRule>
    <cfRule type="expression" dxfId="2837" priority="34" stopIfTrue="1">
      <formula>N86&lt;=0</formula>
    </cfRule>
    <cfRule type="expression" dxfId="2836" priority="35" stopIfTrue="1">
      <formula>N86&lt;1</formula>
    </cfRule>
    <cfRule type="expression" dxfId="2835" priority="36">
      <formula>N86&gt;=1</formula>
    </cfRule>
  </conditionalFormatting>
  <conditionalFormatting sqref="S83">
    <cfRule type="expression" dxfId="2834" priority="29" stopIfTrue="1">
      <formula>S83=""</formula>
    </cfRule>
    <cfRule type="expression" dxfId="2833" priority="30" stopIfTrue="1">
      <formula>S83&lt;=0</formula>
    </cfRule>
    <cfRule type="expression" dxfId="2832" priority="31" stopIfTrue="1">
      <formula>S83&lt;1</formula>
    </cfRule>
    <cfRule type="expression" dxfId="2831" priority="32">
      <formula>S83&gt;=1</formula>
    </cfRule>
  </conditionalFormatting>
  <conditionalFormatting sqref="S86">
    <cfRule type="expression" dxfId="2830" priority="25" stopIfTrue="1">
      <formula>S86=""</formula>
    </cfRule>
    <cfRule type="expression" dxfId="2829" priority="26" stopIfTrue="1">
      <formula>S86&lt;=0</formula>
    </cfRule>
    <cfRule type="expression" dxfId="2828" priority="27" stopIfTrue="1">
      <formula>S86&lt;1</formula>
    </cfRule>
    <cfRule type="expression" dxfId="2827" priority="28">
      <formula>S86&gt;=1</formula>
    </cfRule>
  </conditionalFormatting>
  <conditionalFormatting sqref="L86:R86">
    <cfRule type="expression" dxfId="2826" priority="21" stopIfTrue="1">
      <formula>L86=""</formula>
    </cfRule>
    <cfRule type="expression" dxfId="2825" priority="22" stopIfTrue="1">
      <formula>L86&lt;=0</formula>
    </cfRule>
    <cfRule type="expression" dxfId="2824" priority="23" stopIfTrue="1">
      <formula>L86&lt;1</formula>
    </cfRule>
    <cfRule type="expression" dxfId="2823" priority="24">
      <formula>L86&gt;=1</formula>
    </cfRule>
  </conditionalFormatting>
  <conditionalFormatting sqref="L72:R72">
    <cfRule type="expression" dxfId="2822" priority="17" stopIfTrue="1">
      <formula>L72=""</formula>
    </cfRule>
    <cfRule type="expression" dxfId="2821" priority="18" stopIfTrue="1">
      <formula>L72&lt;=0</formula>
    </cfRule>
    <cfRule type="expression" dxfId="2820" priority="19" stopIfTrue="1">
      <formula>L72&lt;1</formula>
    </cfRule>
    <cfRule type="expression" dxfId="2819" priority="20">
      <formula>L72&gt;=1</formula>
    </cfRule>
  </conditionalFormatting>
  <conditionalFormatting sqref="M86">
    <cfRule type="expression" dxfId="2818" priority="13" stopIfTrue="1">
      <formula>M86=""</formula>
    </cfRule>
    <cfRule type="expression" dxfId="2817" priority="14" stopIfTrue="1">
      <formula>M86&lt;=0</formula>
    </cfRule>
    <cfRule type="expression" dxfId="2816" priority="15" stopIfTrue="1">
      <formula>M86&lt;1</formula>
    </cfRule>
    <cfRule type="expression" dxfId="2815" priority="16">
      <formula>M86&gt;=1</formula>
    </cfRule>
  </conditionalFormatting>
  <conditionalFormatting sqref="P86">
    <cfRule type="expression" dxfId="2814" priority="9" stopIfTrue="1">
      <formula>P86=""</formula>
    </cfRule>
    <cfRule type="expression" dxfId="2813" priority="10" stopIfTrue="1">
      <formula>P86&lt;=0</formula>
    </cfRule>
    <cfRule type="expression" dxfId="2812" priority="11" stopIfTrue="1">
      <formula>P86&lt;1</formula>
    </cfRule>
    <cfRule type="expression" dxfId="2811" priority="12">
      <formula>P86&gt;=1</formula>
    </cfRule>
  </conditionalFormatting>
  <conditionalFormatting sqref="S73:S75">
    <cfRule type="expression" dxfId="2810" priority="5" stopIfTrue="1">
      <formula>S73=""</formula>
    </cfRule>
    <cfRule type="expression" dxfId="2809" priority="6" stopIfTrue="1">
      <formula>S73&lt;=0</formula>
    </cfRule>
    <cfRule type="expression" dxfId="2808" priority="7" stopIfTrue="1">
      <formula>S73&lt;1</formula>
    </cfRule>
    <cfRule type="expression" dxfId="2807" priority="8">
      <formula>S73&gt;=1</formula>
    </cfRule>
  </conditionalFormatting>
  <conditionalFormatting sqref="L73:R75">
    <cfRule type="expression" dxfId="2806" priority="1" stopIfTrue="1">
      <formula>L73=""</formula>
    </cfRule>
    <cfRule type="expression" dxfId="2805" priority="2" stopIfTrue="1">
      <formula>L73&lt;=0</formula>
    </cfRule>
    <cfRule type="expression" dxfId="2804" priority="3" stopIfTrue="1">
      <formula>L73&lt;1</formula>
    </cfRule>
    <cfRule type="expression" dxfId="2803" priority="4">
      <formula>L73&gt;=1</formula>
    </cfRule>
  </conditionalFormatting>
  <dataValidations count="1">
    <dataValidation type="list" allowBlank="1" showInputMessage="1" showErrorMessage="1" sqref="L29:R30 L38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topLeftCell="B1" zoomScale="80" zoomScaleNormal="80" workbookViewId="0">
      <selection activeCell="B102" sqref="A1:S102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152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CA_7X-28Y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84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626</v>
      </c>
      <c r="F4" s="229"/>
      <c r="G4" s="229"/>
      <c r="H4" s="229"/>
      <c r="I4" s="229"/>
      <c r="J4" s="229"/>
      <c r="K4" s="229"/>
      <c r="L4" s="229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9" t="s">
        <v>582</v>
      </c>
      <c r="F5" s="229"/>
      <c r="G5" s="229"/>
      <c r="H5" s="229"/>
      <c r="I5" s="229"/>
      <c r="J5" s="229"/>
      <c r="K5" s="229"/>
      <c r="L5" s="229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140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948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949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140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140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140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140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ROUND(IF(ISERROR(SUM(V29:V102)),0,SUM(V29:V102)),8)</f>
        <v>0</v>
      </c>
      <c r="F16" s="8"/>
      <c r="G16" s="7"/>
      <c r="H16" s="11"/>
      <c r="I16" s="11"/>
      <c r="J16" s="11"/>
      <c r="K16" s="14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SUM(W28:W102)</f>
        <v>43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4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ROUND(IF(ISERROR(SUM(U38:U73)),0,SUM(U38:U73)),8)</f>
        <v>0</v>
      </c>
      <c r="F18" s="8"/>
      <c r="G18" s="7"/>
      <c r="H18" s="11"/>
      <c r="I18" s="11"/>
      <c r="J18" s="11"/>
      <c r="K18" s="14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SUM(W38:W73)</f>
        <v>32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ROUND(IF(ISERROR(SUM(U80:U91)),0,SUM(U80:U91)),8)</f>
        <v>0</v>
      </c>
      <c r="F19" s="8"/>
      <c r="G19" s="7"/>
      <c r="H19" s="11"/>
      <c r="I19" s="11"/>
      <c r="J19" s="11"/>
      <c r="K19" s="14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SUM(W80:W91)</f>
        <v>8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ROUND(IF(ISERROR(SUM(U98:U102)),0,SUM(U98:U102)),8)</f>
        <v>0</v>
      </c>
      <c r="F20" s="8"/>
      <c r="G20" s="7"/>
      <c r="H20" s="11"/>
      <c r="I20" s="11"/>
      <c r="J20" s="11"/>
      <c r="K20" s="14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SUM(W98:W102)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4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42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43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140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91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92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93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950</v>
      </c>
      <c r="G29" s="34" t="s">
        <v>451</v>
      </c>
      <c r="H29" s="34" t="s">
        <v>133</v>
      </c>
      <c r="I29" s="34" t="str">
        <f>$E$5</f>
        <v>RAN5#72 (Aug-16)</v>
      </c>
      <c r="J29" s="34" t="s">
        <v>133</v>
      </c>
      <c r="K29" s="293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950</v>
      </c>
      <c r="G30" s="34" t="s">
        <v>453</v>
      </c>
      <c r="H30" s="34" t="s">
        <v>133</v>
      </c>
      <c r="I30" s="34" t="str">
        <f>$E$5</f>
        <v>RAN5#72 (Aug-16)</v>
      </c>
      <c r="J30" s="34" t="s">
        <v>133</v>
      </c>
      <c r="K30" s="293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294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91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92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93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951</v>
      </c>
      <c r="G38" s="34" t="s">
        <v>471</v>
      </c>
      <c r="H38" s="34" t="s">
        <v>133</v>
      </c>
      <c r="I38" s="34" t="str">
        <f t="shared" ref="I38:I54" si="5">$E$5</f>
        <v>RAN5#72 (Aug-16)</v>
      </c>
      <c r="J38" s="34" t="s">
        <v>133</v>
      </c>
      <c r="K38" s="293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54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54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8">IF(S38&lt;&gt;"",S38*A38/$W$18,0)</f>
        <v>0</v>
      </c>
      <c r="V38" s="38">
        <f t="shared" ref="V38:V54" si="9">IF(S38&lt;&gt;"",S38*A38/$W$16,0)</f>
        <v>0</v>
      </c>
      <c r="W38" s="39">
        <f t="shared" ref="W38:W54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151</v>
      </c>
      <c r="E39" s="34" t="s">
        <v>152</v>
      </c>
      <c r="F39" s="34" t="s">
        <v>952</v>
      </c>
      <c r="G39" s="34" t="s">
        <v>474</v>
      </c>
      <c r="H39" s="34" t="s">
        <v>133</v>
      </c>
      <c r="I39" s="34" t="str">
        <f t="shared" si="5"/>
        <v>RAN5#72 (Aug-16)</v>
      </c>
      <c r="J39" s="34" t="s">
        <v>133</v>
      </c>
      <c r="K39" s="293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157</v>
      </c>
      <c r="E40" s="34" t="s">
        <v>158</v>
      </c>
      <c r="F40" s="34" t="s">
        <v>951</v>
      </c>
      <c r="G40" s="34" t="s">
        <v>474</v>
      </c>
      <c r="H40" s="34" t="s">
        <v>133</v>
      </c>
      <c r="I40" s="34" t="str">
        <f t="shared" si="5"/>
        <v>RAN5#72 (Aug-16)</v>
      </c>
      <c r="J40" s="34" t="s">
        <v>133</v>
      </c>
      <c r="K40" s="293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160</v>
      </c>
      <c r="E41" s="34" t="s">
        <v>161</v>
      </c>
      <c r="F41" s="34" t="s">
        <v>952</v>
      </c>
      <c r="G41" s="34" t="s">
        <v>477</v>
      </c>
      <c r="H41" s="34" t="s">
        <v>133</v>
      </c>
      <c r="I41" s="34" t="str">
        <f t="shared" si="5"/>
        <v>RAN5#72 (Aug-16)</v>
      </c>
      <c r="J41" s="34" t="s">
        <v>133</v>
      </c>
      <c r="K41" s="293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166</v>
      </c>
      <c r="E42" s="34" t="s">
        <v>167</v>
      </c>
      <c r="F42" s="34" t="s">
        <v>951</v>
      </c>
      <c r="G42" s="34" t="s">
        <v>477</v>
      </c>
      <c r="H42" s="34" t="s">
        <v>133</v>
      </c>
      <c r="I42" s="34" t="str">
        <f t="shared" si="5"/>
        <v>RAN5#72 (Aug-16)</v>
      </c>
      <c r="J42" s="34" t="s">
        <v>133</v>
      </c>
      <c r="K42" s="293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169</v>
      </c>
      <c r="E43" s="34" t="s">
        <v>170</v>
      </c>
      <c r="F43" s="34" t="s">
        <v>952</v>
      </c>
      <c r="G43" s="34" t="s">
        <v>477</v>
      </c>
      <c r="H43" s="34" t="s">
        <v>133</v>
      </c>
      <c r="I43" s="34" t="str">
        <f t="shared" si="5"/>
        <v>RAN5#72 (Aug-16)</v>
      </c>
      <c r="J43" s="34" t="s">
        <v>133</v>
      </c>
      <c r="K43" s="293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175</v>
      </c>
      <c r="E44" s="34" t="s">
        <v>176</v>
      </c>
      <c r="F44" s="34" t="s">
        <v>951</v>
      </c>
      <c r="G44" s="34" t="s">
        <v>477</v>
      </c>
      <c r="H44" s="34" t="s">
        <v>133</v>
      </c>
      <c r="I44" s="34" t="str">
        <f t="shared" si="5"/>
        <v>RAN5#72 (Aug-16)</v>
      </c>
      <c r="J44" s="34" t="s">
        <v>133</v>
      </c>
      <c r="K44" s="293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178</v>
      </c>
      <c r="E45" s="34" t="s">
        <v>179</v>
      </c>
      <c r="F45" s="34" t="s">
        <v>952</v>
      </c>
      <c r="G45" s="34" t="s">
        <v>477</v>
      </c>
      <c r="H45" s="34" t="s">
        <v>133</v>
      </c>
      <c r="I45" s="34" t="str">
        <f t="shared" si="5"/>
        <v>RAN5#72 (Aug-16)</v>
      </c>
      <c r="J45" s="34" t="s">
        <v>133</v>
      </c>
      <c r="K45" s="293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184</v>
      </c>
      <c r="E46" s="34" t="s">
        <v>185</v>
      </c>
      <c r="F46" s="34" t="s">
        <v>951</v>
      </c>
      <c r="G46" s="34" t="s">
        <v>477</v>
      </c>
      <c r="H46" s="34" t="s">
        <v>133</v>
      </c>
      <c r="I46" s="34" t="str">
        <f t="shared" si="5"/>
        <v>RAN5#72 (Aug-16)</v>
      </c>
      <c r="J46" s="34" t="s">
        <v>133</v>
      </c>
      <c r="K46" s="293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187</v>
      </c>
      <c r="E47" s="34" t="s">
        <v>188</v>
      </c>
      <c r="F47" s="34" t="s">
        <v>952</v>
      </c>
      <c r="G47" s="34" t="s">
        <v>477</v>
      </c>
      <c r="H47" s="34" t="s">
        <v>133</v>
      </c>
      <c r="I47" s="34" t="str">
        <f t="shared" si="5"/>
        <v>RAN5#72 (Aug-16)</v>
      </c>
      <c r="J47" s="34" t="s">
        <v>133</v>
      </c>
      <c r="K47" s="293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6"/>
        <v>0</v>
      </c>
      <c r="T47" s="37">
        <f t="shared" si="7"/>
        <v>10</v>
      </c>
      <c r="U47" s="38">
        <f t="shared" si="8"/>
        <v>0</v>
      </c>
      <c r="V47" s="38">
        <f t="shared" si="9"/>
        <v>0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193</v>
      </c>
      <c r="E48" s="34" t="s">
        <v>194</v>
      </c>
      <c r="F48" s="34" t="s">
        <v>951</v>
      </c>
      <c r="G48" s="34" t="s">
        <v>477</v>
      </c>
      <c r="H48" s="34" t="s">
        <v>133</v>
      </c>
      <c r="I48" s="34" t="str">
        <f t="shared" si="5"/>
        <v>RAN5#72 (Aug-16)</v>
      </c>
      <c r="J48" s="34" t="s">
        <v>133</v>
      </c>
      <c r="K48" s="293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6"/>
        <v>0</v>
      </c>
      <c r="T48" s="37">
        <f t="shared" si="7"/>
        <v>10</v>
      </c>
      <c r="U48" s="38">
        <f t="shared" si="8"/>
        <v>0</v>
      </c>
      <c r="V48" s="38">
        <f t="shared" si="9"/>
        <v>0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196</v>
      </c>
      <c r="E49" s="34" t="s">
        <v>197</v>
      </c>
      <c r="F49" s="34" t="s">
        <v>952</v>
      </c>
      <c r="G49" s="34" t="s">
        <v>477</v>
      </c>
      <c r="H49" s="34" t="s">
        <v>133</v>
      </c>
      <c r="I49" s="34" t="str">
        <f t="shared" si="5"/>
        <v>RAN5#72 (Aug-16)</v>
      </c>
      <c r="J49" s="34" t="s">
        <v>133</v>
      </c>
      <c r="K49" s="293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6"/>
        <v>0</v>
      </c>
      <c r="T49" s="37">
        <f t="shared" si="7"/>
        <v>10</v>
      </c>
      <c r="U49" s="38">
        <f t="shared" si="8"/>
        <v>0</v>
      </c>
      <c r="V49" s="38">
        <f t="shared" si="9"/>
        <v>0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202</v>
      </c>
      <c r="E50" s="34" t="s">
        <v>203</v>
      </c>
      <c r="F50" s="34" t="s">
        <v>951</v>
      </c>
      <c r="G50" s="34" t="s">
        <v>477</v>
      </c>
      <c r="H50" s="34" t="s">
        <v>133</v>
      </c>
      <c r="I50" s="34" t="str">
        <f t="shared" si="5"/>
        <v>RAN5#72 (Aug-16)</v>
      </c>
      <c r="J50" s="34" t="s">
        <v>133</v>
      </c>
      <c r="K50" s="293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6"/>
        <v>0</v>
      </c>
      <c r="T50" s="37">
        <f t="shared" si="7"/>
        <v>10</v>
      </c>
      <c r="U50" s="38">
        <f t="shared" si="8"/>
        <v>0</v>
      </c>
      <c r="V50" s="38">
        <f t="shared" si="9"/>
        <v>0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205</v>
      </c>
      <c r="E51" s="34" t="s">
        <v>206</v>
      </c>
      <c r="F51" s="34" t="s">
        <v>952</v>
      </c>
      <c r="G51" s="34" t="s">
        <v>477</v>
      </c>
      <c r="H51" s="34" t="s">
        <v>133</v>
      </c>
      <c r="I51" s="34" t="str">
        <f t="shared" si="5"/>
        <v>RAN5#72 (Aug-16)</v>
      </c>
      <c r="J51" s="34" t="s">
        <v>133</v>
      </c>
      <c r="K51" s="293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6"/>
        <v>0</v>
      </c>
      <c r="T51" s="37">
        <f t="shared" si="7"/>
        <v>10</v>
      </c>
      <c r="U51" s="38">
        <f t="shared" si="8"/>
        <v>0</v>
      </c>
      <c r="V51" s="38">
        <f t="shared" si="9"/>
        <v>0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211</v>
      </c>
      <c r="E52" s="34" t="s">
        <v>212</v>
      </c>
      <c r="F52" s="34" t="s">
        <v>951</v>
      </c>
      <c r="G52" s="34" t="s">
        <v>477</v>
      </c>
      <c r="H52" s="34" t="s">
        <v>133</v>
      </c>
      <c r="I52" s="34" t="str">
        <f t="shared" si="5"/>
        <v>RAN5#72 (Aug-16)</v>
      </c>
      <c r="J52" s="34" t="s">
        <v>133</v>
      </c>
      <c r="K52" s="293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6"/>
        <v>0</v>
      </c>
      <c r="T52" s="37">
        <f t="shared" si="7"/>
        <v>10</v>
      </c>
      <c r="U52" s="38">
        <f t="shared" si="8"/>
        <v>0</v>
      </c>
      <c r="V52" s="38">
        <f t="shared" si="9"/>
        <v>0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214</v>
      </c>
      <c r="E53" s="34" t="s">
        <v>215</v>
      </c>
      <c r="F53" s="34" t="s">
        <v>952</v>
      </c>
      <c r="G53" s="34" t="s">
        <v>477</v>
      </c>
      <c r="H53" s="34" t="s">
        <v>133</v>
      </c>
      <c r="I53" s="34" t="str">
        <f t="shared" si="5"/>
        <v>RAN5#72 (Aug-16)</v>
      </c>
      <c r="J53" s="34" t="s">
        <v>133</v>
      </c>
      <c r="K53" s="293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6"/>
        <v>0</v>
      </c>
      <c r="T53" s="37">
        <f t="shared" si="7"/>
        <v>10</v>
      </c>
      <c r="U53" s="38">
        <f t="shared" si="8"/>
        <v>0</v>
      </c>
      <c r="V53" s="38">
        <f t="shared" si="9"/>
        <v>0</v>
      </c>
      <c r="W53" s="39">
        <f t="shared" si="10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220</v>
      </c>
      <c r="E54" s="34" t="s">
        <v>221</v>
      </c>
      <c r="F54" s="34" t="s">
        <v>951</v>
      </c>
      <c r="G54" s="34" t="s">
        <v>477</v>
      </c>
      <c r="H54" s="34" t="s">
        <v>133</v>
      </c>
      <c r="I54" s="34" t="str">
        <f t="shared" si="5"/>
        <v>RAN5#72 (Aug-16)</v>
      </c>
      <c r="J54" s="34" t="s">
        <v>133</v>
      </c>
      <c r="K54" s="293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6"/>
        <v>0</v>
      </c>
      <c r="T54" s="37">
        <f t="shared" si="7"/>
        <v>10</v>
      </c>
      <c r="U54" s="38">
        <f t="shared" si="8"/>
        <v>0</v>
      </c>
      <c r="V54" s="38">
        <f t="shared" si="9"/>
        <v>0</v>
      </c>
      <c r="W54" s="39">
        <f t="shared" si="10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33" t="s">
        <v>480</v>
      </c>
      <c r="C56" s="32" t="s">
        <v>2</v>
      </c>
      <c r="D56" s="32" t="s">
        <v>224</v>
      </c>
      <c r="E56" s="34" t="s">
        <v>225</v>
      </c>
      <c r="F56" s="34" t="s">
        <v>950</v>
      </c>
      <c r="G56" s="34" t="s">
        <v>703</v>
      </c>
      <c r="H56" s="34" t="s">
        <v>133</v>
      </c>
      <c r="I56" s="34" t="str">
        <f t="shared" ref="I56:I67" si="11">$E$5</f>
        <v>RAN5#72 (Aug-16)</v>
      </c>
      <c r="J56" s="34" t="s">
        <v>133</v>
      </c>
      <c r="K56" s="293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67" si="12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67" si="13">IF(L56&lt;&gt;"",$L$36,0)+IF(M56&lt;&gt;"",$M$36,0)+IF(N56&lt;&gt;"",$N$36,0)+IF(O56&lt;&gt;"",$O$36,0)+IF(P56&lt;&gt;"",$P$36,0)+IF(Q56&lt;&gt;"",$Q$36,0)+IF(R56&lt;&gt;"",$R$36,0)</f>
        <v>2</v>
      </c>
      <c r="U56" s="38">
        <f t="shared" ref="U56:U67" si="14">IF(S56&lt;&gt;"",S56*A56/$W$18,0)</f>
        <v>0</v>
      </c>
      <c r="V56" s="38">
        <f t="shared" ref="V56:V67" si="15">IF(S56&lt;&gt;"",S56*A56/$W$16,0)</f>
        <v>0</v>
      </c>
      <c r="W56" s="39">
        <f t="shared" ref="W56:W67" si="16">IF(S56&lt;&gt;"",A56,0)</f>
        <v>1</v>
      </c>
    </row>
    <row r="57" spans="1:23" ht="22.5" x14ac:dyDescent="0.25">
      <c r="A57" s="48">
        <v>1</v>
      </c>
      <c r="B57" s="33" t="s">
        <v>480</v>
      </c>
      <c r="C57" s="32" t="s">
        <v>2</v>
      </c>
      <c r="D57" s="32" t="s">
        <v>228</v>
      </c>
      <c r="E57" s="34" t="s">
        <v>229</v>
      </c>
      <c r="F57" s="34" t="s">
        <v>952</v>
      </c>
      <c r="G57" s="50" t="s">
        <v>482</v>
      </c>
      <c r="H57" s="34" t="s">
        <v>133</v>
      </c>
      <c r="I57" s="34" t="str">
        <f t="shared" si="11"/>
        <v>RAN5#72 (Aug-16)</v>
      </c>
      <c r="J57" s="34" t="s">
        <v>133</v>
      </c>
      <c r="K57" s="293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12"/>
        <v>0</v>
      </c>
      <c r="T57" s="37">
        <f t="shared" si="13"/>
        <v>10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22.5" x14ac:dyDescent="0.25">
      <c r="A58" s="48">
        <v>1</v>
      </c>
      <c r="B58" s="33" t="s">
        <v>480</v>
      </c>
      <c r="C58" s="32" t="s">
        <v>2</v>
      </c>
      <c r="D58" s="32" t="s">
        <v>230</v>
      </c>
      <c r="E58" s="34" t="s">
        <v>231</v>
      </c>
      <c r="F58" s="34" t="s">
        <v>951</v>
      </c>
      <c r="G58" s="50" t="s">
        <v>482</v>
      </c>
      <c r="H58" s="34" t="s">
        <v>133</v>
      </c>
      <c r="I58" s="34" t="str">
        <f t="shared" si="11"/>
        <v>RAN5#72 (Aug-16)</v>
      </c>
      <c r="J58" s="34" t="s">
        <v>133</v>
      </c>
      <c r="K58" s="293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12"/>
        <v>0</v>
      </c>
      <c r="T58" s="37">
        <f t="shared" si="13"/>
        <v>10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22.5" x14ac:dyDescent="0.25">
      <c r="A59" s="48">
        <v>1</v>
      </c>
      <c r="B59" s="33" t="s">
        <v>480</v>
      </c>
      <c r="C59" s="32" t="s">
        <v>2</v>
      </c>
      <c r="D59" s="32" t="s">
        <v>234</v>
      </c>
      <c r="E59" s="34" t="s">
        <v>235</v>
      </c>
      <c r="F59" s="34" t="s">
        <v>952</v>
      </c>
      <c r="G59" s="50" t="s">
        <v>482</v>
      </c>
      <c r="H59" s="34" t="s">
        <v>133</v>
      </c>
      <c r="I59" s="34" t="str">
        <f t="shared" si="11"/>
        <v>RAN5#72 (Aug-16)</v>
      </c>
      <c r="J59" s="34" t="s">
        <v>133</v>
      </c>
      <c r="K59" s="293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12"/>
        <v>0</v>
      </c>
      <c r="T59" s="37">
        <f t="shared" si="13"/>
        <v>10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22.5" x14ac:dyDescent="0.25">
      <c r="A60" s="48">
        <v>1</v>
      </c>
      <c r="B60" s="33" t="s">
        <v>480</v>
      </c>
      <c r="C60" s="32" t="s">
        <v>2</v>
      </c>
      <c r="D60" s="32" t="s">
        <v>236</v>
      </c>
      <c r="E60" s="34" t="s">
        <v>237</v>
      </c>
      <c r="F60" s="34" t="s">
        <v>951</v>
      </c>
      <c r="G60" s="50" t="s">
        <v>482</v>
      </c>
      <c r="H60" s="34" t="s">
        <v>133</v>
      </c>
      <c r="I60" s="34" t="str">
        <f t="shared" si="11"/>
        <v>RAN5#72 (Aug-16)</v>
      </c>
      <c r="J60" s="34" t="s">
        <v>133</v>
      </c>
      <c r="K60" s="293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12"/>
        <v>0</v>
      </c>
      <c r="T60" s="37">
        <f t="shared" si="13"/>
        <v>10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22.5" x14ac:dyDescent="0.25">
      <c r="A61" s="48">
        <v>1</v>
      </c>
      <c r="B61" s="33" t="s">
        <v>480</v>
      </c>
      <c r="C61" s="32" t="s">
        <v>2</v>
      </c>
      <c r="D61" s="32" t="s">
        <v>240</v>
      </c>
      <c r="E61" s="34" t="s">
        <v>241</v>
      </c>
      <c r="F61" s="34" t="s">
        <v>952</v>
      </c>
      <c r="G61" s="50" t="s">
        <v>482</v>
      </c>
      <c r="H61" s="34" t="s">
        <v>133</v>
      </c>
      <c r="I61" s="34" t="str">
        <f t="shared" si="11"/>
        <v>RAN5#72 (Aug-16)</v>
      </c>
      <c r="J61" s="34" t="s">
        <v>133</v>
      </c>
      <c r="K61" s="293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12"/>
        <v>0</v>
      </c>
      <c r="T61" s="37">
        <f t="shared" si="13"/>
        <v>10</v>
      </c>
      <c r="U61" s="38">
        <f t="shared" si="14"/>
        <v>0</v>
      </c>
      <c r="V61" s="38">
        <f t="shared" si="15"/>
        <v>0</v>
      </c>
      <c r="W61" s="39">
        <f t="shared" si="16"/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242</v>
      </c>
      <c r="E62" s="34" t="s">
        <v>243</v>
      </c>
      <c r="F62" s="34" t="s">
        <v>951</v>
      </c>
      <c r="G62" s="50" t="s">
        <v>482</v>
      </c>
      <c r="H62" s="34" t="s">
        <v>133</v>
      </c>
      <c r="I62" s="34" t="str">
        <f t="shared" si="11"/>
        <v>RAN5#72 (Aug-16)</v>
      </c>
      <c r="J62" s="34" t="s">
        <v>133</v>
      </c>
      <c r="K62" s="293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2"/>
        <v>0</v>
      </c>
      <c r="T62" s="37">
        <f t="shared" si="13"/>
        <v>10</v>
      </c>
      <c r="U62" s="38">
        <f t="shared" si="14"/>
        <v>0</v>
      </c>
      <c r="V62" s="38">
        <f t="shared" si="15"/>
        <v>0</v>
      </c>
      <c r="W62" s="39">
        <f t="shared" si="16"/>
        <v>1</v>
      </c>
    </row>
    <row r="63" spans="1:23" ht="22.5" x14ac:dyDescent="0.25">
      <c r="A63" s="48">
        <v>1</v>
      </c>
      <c r="B63" s="33" t="s">
        <v>480</v>
      </c>
      <c r="C63" s="32" t="s">
        <v>2</v>
      </c>
      <c r="D63" s="32" t="s">
        <v>276</v>
      </c>
      <c r="E63" s="34" t="s">
        <v>277</v>
      </c>
      <c r="F63" s="34" t="s">
        <v>952</v>
      </c>
      <c r="G63" s="53" t="s">
        <v>482</v>
      </c>
      <c r="H63" s="34" t="s">
        <v>133</v>
      </c>
      <c r="I63" s="34" t="str">
        <f t="shared" si="11"/>
        <v>RAN5#72 (Aug-16)</v>
      </c>
      <c r="J63" s="34" t="s">
        <v>133</v>
      </c>
      <c r="K63" s="293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36">
        <f t="shared" si="12"/>
        <v>0</v>
      </c>
      <c r="T63" s="37">
        <f t="shared" si="13"/>
        <v>10</v>
      </c>
      <c r="U63" s="38">
        <f t="shared" si="14"/>
        <v>0</v>
      </c>
      <c r="V63" s="38">
        <f t="shared" si="15"/>
        <v>0</v>
      </c>
      <c r="W63" s="39">
        <f t="shared" si="16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278</v>
      </c>
      <c r="E64" s="34" t="s">
        <v>279</v>
      </c>
      <c r="F64" s="34" t="s">
        <v>951</v>
      </c>
      <c r="G64" s="50" t="s">
        <v>482</v>
      </c>
      <c r="H64" s="34" t="s">
        <v>133</v>
      </c>
      <c r="I64" s="34" t="str">
        <f t="shared" si="11"/>
        <v>RAN5#72 (Aug-16)</v>
      </c>
      <c r="J64" s="34" t="s">
        <v>133</v>
      </c>
      <c r="K64" s="293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2"/>
        <v>0</v>
      </c>
      <c r="T64" s="37">
        <f t="shared" si="13"/>
        <v>10</v>
      </c>
      <c r="U64" s="38">
        <f t="shared" si="14"/>
        <v>0</v>
      </c>
      <c r="V64" s="38">
        <f t="shared" si="15"/>
        <v>0</v>
      </c>
      <c r="W64" s="39">
        <f t="shared" si="16"/>
        <v>1</v>
      </c>
    </row>
    <row r="65" spans="1:23" ht="67.5" x14ac:dyDescent="0.25">
      <c r="A65" s="48">
        <v>1</v>
      </c>
      <c r="B65" s="33" t="s">
        <v>485</v>
      </c>
      <c r="C65" s="32" t="s">
        <v>2</v>
      </c>
      <c r="D65" s="32" t="s">
        <v>298</v>
      </c>
      <c r="E65" s="34" t="s">
        <v>225</v>
      </c>
      <c r="F65" s="34" t="s">
        <v>950</v>
      </c>
      <c r="G65" s="50" t="s">
        <v>709</v>
      </c>
      <c r="H65" s="34" t="s">
        <v>133</v>
      </c>
      <c r="I65" s="34" t="str">
        <f t="shared" si="11"/>
        <v>RAN5#72 (Aug-16)</v>
      </c>
      <c r="J65" s="34" t="s">
        <v>133</v>
      </c>
      <c r="K65" s="293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2"/>
        <v>0</v>
      </c>
      <c r="T65" s="37">
        <f t="shared" si="13"/>
        <v>2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33.75" x14ac:dyDescent="0.25">
      <c r="A66" s="48">
        <v>1</v>
      </c>
      <c r="B66" s="33" t="s">
        <v>485</v>
      </c>
      <c r="C66" s="32" t="s">
        <v>2</v>
      </c>
      <c r="D66" s="32" t="s">
        <v>301</v>
      </c>
      <c r="E66" s="34" t="s">
        <v>302</v>
      </c>
      <c r="F66" s="34" t="s">
        <v>952</v>
      </c>
      <c r="G66" s="50" t="s">
        <v>482</v>
      </c>
      <c r="H66" s="34" t="s">
        <v>133</v>
      </c>
      <c r="I66" s="34" t="str">
        <f t="shared" si="11"/>
        <v>RAN5#72 (Aug-16)</v>
      </c>
      <c r="J66" s="34" t="s">
        <v>133</v>
      </c>
      <c r="K66" s="293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33.75" x14ac:dyDescent="0.25">
      <c r="A67" s="48">
        <v>1</v>
      </c>
      <c r="B67" s="33" t="s">
        <v>485</v>
      </c>
      <c r="C67" s="32" t="s">
        <v>2</v>
      </c>
      <c r="D67" s="32" t="s">
        <v>303</v>
      </c>
      <c r="E67" s="34" t="s">
        <v>304</v>
      </c>
      <c r="F67" s="34" t="s">
        <v>951</v>
      </c>
      <c r="G67" s="50" t="s">
        <v>482</v>
      </c>
      <c r="H67" s="34" t="s">
        <v>133</v>
      </c>
      <c r="I67" s="34" t="str">
        <f t="shared" si="11"/>
        <v>RAN5#72 (Aug-16)</v>
      </c>
      <c r="J67" s="34" t="s">
        <v>133</v>
      </c>
      <c r="K67" s="293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15" x14ac:dyDescent="0.25">
      <c r="A68" s="28"/>
      <c r="B68" s="184" t="s">
        <v>487</v>
      </c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6"/>
      <c r="T68" s="29"/>
      <c r="U68" s="29"/>
      <c r="V68" s="29"/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144</v>
      </c>
      <c r="E69" s="34" t="s">
        <v>145</v>
      </c>
      <c r="F69" s="34" t="s">
        <v>950</v>
      </c>
      <c r="G69" s="34" t="s">
        <v>491</v>
      </c>
      <c r="H69" s="34" t="s">
        <v>133</v>
      </c>
      <c r="I69" s="34" t="str">
        <f t="shared" ref="I69:I70" si="17">$E$5</f>
        <v>RAN5#72 (Aug-16)</v>
      </c>
      <c r="J69" s="34" t="s">
        <v>133</v>
      </c>
      <c r="K69" s="293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ref="S69:S72" si="18">IF(AND(L69="",M69="",N69="",O69="",P69="",Q69="",R69=""),"",IF(L69&lt;&gt;"",L69*$L$36/$T69,0)+IF(M69&lt;&gt;"",M69*$M$36/$T69,0)+IF(N69&lt;&gt;"",N69*$N$36/$T69,0)+IF(O69&lt;&gt;"",O69*$O$36/$T69,0)+IF(P69&lt;&gt;"",P69*$P$36/$T69,0)+IF(Q69&lt;&gt;"",Q69*$Q$36/$T69,0)+IF(R69&lt;&gt;"",R69*$R$36/$T69,0))</f>
        <v>0</v>
      </c>
      <c r="T69" s="37">
        <f t="shared" ref="T69:T72" si="19">IF(L69&lt;&gt;"",$L$36,0)+IF(M69&lt;&gt;"",$M$36,0)+IF(N69&lt;&gt;"",$N$36,0)+IF(O69&lt;&gt;"",$O$36,0)+IF(P69&lt;&gt;"",$P$36,0)+IF(Q69&lt;&gt;"",$Q$36,0)+IF(R69&lt;&gt;"",$R$36,0)</f>
        <v>2</v>
      </c>
      <c r="U69" s="38">
        <f t="shared" ref="U69:U72" si="20">IF(S69&lt;&gt;"",S69*A69/$W$18,0)</f>
        <v>0</v>
      </c>
      <c r="V69" s="38">
        <f t="shared" ref="V69:V72" si="21">IF(S69&lt;&gt;"",S69*A69/$W$16,0)</f>
        <v>0</v>
      </c>
      <c r="W69" s="39">
        <f t="shared" ref="W69:W72" si="22">IF(S69&lt;&gt;"",A69,0)</f>
        <v>1</v>
      </c>
    </row>
    <row r="70" spans="1:23" ht="112.5" x14ac:dyDescent="0.25">
      <c r="A70" s="30">
        <v>1</v>
      </c>
      <c r="B70" s="33" t="s">
        <v>488</v>
      </c>
      <c r="C70" s="32" t="s">
        <v>2</v>
      </c>
      <c r="D70" s="51" t="s">
        <v>139</v>
      </c>
      <c r="E70" s="34" t="s">
        <v>323</v>
      </c>
      <c r="F70" s="34" t="s">
        <v>950</v>
      </c>
      <c r="G70" s="34" t="s">
        <v>494</v>
      </c>
      <c r="H70" s="34" t="s">
        <v>133</v>
      </c>
      <c r="I70" s="34" t="str">
        <f t="shared" si="17"/>
        <v>RAN5#72 (Aug-16)</v>
      </c>
      <c r="J70" s="34" t="s">
        <v>133</v>
      </c>
      <c r="K70" s="293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8"/>
        <v>0</v>
      </c>
      <c r="T70" s="37">
        <f t="shared" si="19"/>
        <v>2</v>
      </c>
      <c r="U70" s="38">
        <f t="shared" si="20"/>
        <v>0</v>
      </c>
      <c r="V70" s="38">
        <f t="shared" si="21"/>
        <v>0</v>
      </c>
      <c r="W70" s="39">
        <f t="shared" si="22"/>
        <v>1</v>
      </c>
    </row>
    <row r="71" spans="1:23" ht="45" x14ac:dyDescent="0.25">
      <c r="A71" s="30">
        <v>1</v>
      </c>
      <c r="B71" s="33" t="s">
        <v>488</v>
      </c>
      <c r="C71" s="32" t="s">
        <v>2</v>
      </c>
      <c r="D71" s="51" t="s">
        <v>498</v>
      </c>
      <c r="E71" s="34" t="s">
        <v>499</v>
      </c>
      <c r="F71" s="34" t="s">
        <v>950</v>
      </c>
      <c r="G71" s="34" t="s">
        <v>500</v>
      </c>
      <c r="H71" s="34" t="s">
        <v>133</v>
      </c>
      <c r="I71" s="34" t="s">
        <v>133</v>
      </c>
      <c r="J71" s="34" t="s">
        <v>133</v>
      </c>
      <c r="K71" s="293" t="s">
        <v>133</v>
      </c>
      <c r="L71" s="35"/>
      <c r="M71" s="35"/>
      <c r="N71" s="35"/>
      <c r="O71" s="35"/>
      <c r="P71" s="35"/>
      <c r="Q71" s="35"/>
      <c r="R71" s="35"/>
      <c r="S71" s="36" t="str">
        <f t="shared" si="18"/>
        <v/>
      </c>
      <c r="T71" s="37">
        <f t="shared" si="19"/>
        <v>0</v>
      </c>
      <c r="U71" s="38">
        <f t="shared" si="20"/>
        <v>0</v>
      </c>
      <c r="V71" s="38">
        <f t="shared" si="21"/>
        <v>0</v>
      </c>
      <c r="W71" s="39">
        <f t="shared" si="22"/>
        <v>0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950</v>
      </c>
      <c r="G72" s="34" t="s">
        <v>506</v>
      </c>
      <c r="H72" s="34" t="s">
        <v>133</v>
      </c>
      <c r="I72" s="34" t="str">
        <f>$E$5</f>
        <v>RAN5#72 (Aug-16)</v>
      </c>
      <c r="J72" s="34" t="s">
        <v>133</v>
      </c>
      <c r="K72" s="293" t="s">
        <v>133</v>
      </c>
      <c r="L72" s="35"/>
      <c r="M72" s="35"/>
      <c r="N72" s="35"/>
      <c r="O72" s="35"/>
      <c r="P72" s="35"/>
      <c r="Q72" s="35">
        <v>0</v>
      </c>
      <c r="R72" s="35"/>
      <c r="S72" s="36">
        <f t="shared" si="18"/>
        <v>0</v>
      </c>
      <c r="T72" s="37">
        <f t="shared" si="19"/>
        <v>2</v>
      </c>
      <c r="U72" s="38">
        <f t="shared" si="20"/>
        <v>0</v>
      </c>
      <c r="V72" s="38">
        <f t="shared" si="21"/>
        <v>0</v>
      </c>
      <c r="W72" s="39">
        <f t="shared" si="22"/>
        <v>1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294"/>
      <c r="L74" s="41"/>
      <c r="M74" s="43"/>
    </row>
    <row r="75" spans="1:23" ht="15.75" x14ac:dyDescent="0.25">
      <c r="B75" s="45" t="s">
        <v>566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91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92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93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90" x14ac:dyDescent="0.25">
      <c r="A80" s="48">
        <v>1</v>
      </c>
      <c r="B80" s="55" t="s">
        <v>515</v>
      </c>
      <c r="C80" s="32" t="s">
        <v>334</v>
      </c>
      <c r="D80" s="32" t="s">
        <v>339</v>
      </c>
      <c r="E80" s="34" t="s">
        <v>340</v>
      </c>
      <c r="F80" s="34" t="s">
        <v>952</v>
      </c>
      <c r="G80" s="34" t="s">
        <v>518</v>
      </c>
      <c r="H80" s="34" t="s">
        <v>133</v>
      </c>
      <c r="I80" s="34" t="str">
        <f t="shared" ref="I80:I84" si="23">$E$5</f>
        <v>RAN5#72 (Aug-16)</v>
      </c>
      <c r="J80" s="34" t="s">
        <v>133</v>
      </c>
      <c r="K80" s="293" t="s">
        <v>133</v>
      </c>
      <c r="L80" s="35"/>
      <c r="M80" s="35"/>
      <c r="N80" s="35"/>
      <c r="O80" s="35"/>
      <c r="P80" s="35">
        <v>0</v>
      </c>
      <c r="Q80" s="35"/>
      <c r="R80" s="35">
        <v>0</v>
      </c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4" si="24">IF(L80&lt;&gt;"",$L$36,0)+IF(M80&lt;&gt;"",$M$36,0)+IF(N80&lt;&gt;"",$N$36,0)+IF(O80&lt;&gt;"",$O$36,0)+IF(P80&lt;&gt;"",$P$36,0)+IF(Q80&lt;&gt;"",$Q$36,0)+IF(R80&lt;&gt;"",$R$36,0)</f>
        <v>4</v>
      </c>
      <c r="U80" s="38">
        <f>IF(S80&lt;&gt;"",S80*A80/$W$19,0)</f>
        <v>0</v>
      </c>
      <c r="V80" s="38">
        <f t="shared" ref="V80:V84" si="25">IF(S80&lt;&gt;"",S80*A80/$W$16,0)</f>
        <v>0</v>
      </c>
      <c r="W80" s="39">
        <f t="shared" ref="W80:W84" si="26">IF(S80&lt;&gt;"",A80,0)</f>
        <v>1</v>
      </c>
    </row>
    <row r="81" spans="1:23" ht="90" x14ac:dyDescent="0.25">
      <c r="A81" s="48">
        <v>1</v>
      </c>
      <c r="B81" s="55" t="s">
        <v>515</v>
      </c>
      <c r="C81" s="32" t="s">
        <v>334</v>
      </c>
      <c r="D81" s="32" t="s">
        <v>343</v>
      </c>
      <c r="E81" s="34" t="s">
        <v>344</v>
      </c>
      <c r="F81" s="34" t="s">
        <v>951</v>
      </c>
      <c r="G81" s="34" t="s">
        <v>518</v>
      </c>
      <c r="H81" s="34" t="s">
        <v>133</v>
      </c>
      <c r="I81" s="34" t="str">
        <f t="shared" si="23"/>
        <v>RAN5#72 (Aug-16)</v>
      </c>
      <c r="J81" s="34" t="s">
        <v>133</v>
      </c>
      <c r="K81" s="293" t="s">
        <v>133</v>
      </c>
      <c r="L81" s="35"/>
      <c r="M81" s="35"/>
      <c r="N81" s="35"/>
      <c r="O81" s="35"/>
      <c r="P81" s="35">
        <v>0</v>
      </c>
      <c r="Q81" s="35"/>
      <c r="R81" s="35">
        <v>0</v>
      </c>
      <c r="S81" s="36">
        <f t="shared" ref="S81:S84" si="27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4"/>
        <v>4</v>
      </c>
      <c r="U81" s="38">
        <f t="shared" ref="U81:U84" si="28">IF(S81&lt;&gt;"",S81*A81/$W$19,0)</f>
        <v>0</v>
      </c>
      <c r="V81" s="38">
        <f t="shared" si="25"/>
        <v>0</v>
      </c>
      <c r="W81" s="39">
        <f t="shared" si="26"/>
        <v>1</v>
      </c>
    </row>
    <row r="82" spans="1:23" ht="90" x14ac:dyDescent="0.25">
      <c r="A82" s="48">
        <v>1</v>
      </c>
      <c r="B82" s="55" t="s">
        <v>515</v>
      </c>
      <c r="C82" s="32" t="s">
        <v>334</v>
      </c>
      <c r="D82" s="32" t="s">
        <v>347</v>
      </c>
      <c r="E82" s="34" t="s">
        <v>348</v>
      </c>
      <c r="F82" s="34" t="s">
        <v>952</v>
      </c>
      <c r="G82" s="34" t="s">
        <v>518</v>
      </c>
      <c r="H82" s="34" t="s">
        <v>133</v>
      </c>
      <c r="I82" s="34" t="str">
        <f t="shared" si="23"/>
        <v>RAN5#72 (Aug-16)</v>
      </c>
      <c r="J82" s="34" t="s">
        <v>133</v>
      </c>
      <c r="K82" s="293" t="s">
        <v>133</v>
      </c>
      <c r="L82" s="35"/>
      <c r="M82" s="35"/>
      <c r="N82" s="35"/>
      <c r="O82" s="35"/>
      <c r="P82" s="35">
        <v>0</v>
      </c>
      <c r="Q82" s="35"/>
      <c r="R82" s="35">
        <v>0</v>
      </c>
      <c r="S82" s="36">
        <f t="shared" si="27"/>
        <v>0</v>
      </c>
      <c r="T82" s="37">
        <f t="shared" si="24"/>
        <v>4</v>
      </c>
      <c r="U82" s="38">
        <f t="shared" si="28"/>
        <v>0</v>
      </c>
      <c r="V82" s="38">
        <f t="shared" si="25"/>
        <v>0</v>
      </c>
      <c r="W82" s="39">
        <f t="shared" si="26"/>
        <v>1</v>
      </c>
    </row>
    <row r="83" spans="1:23" ht="90" x14ac:dyDescent="0.25">
      <c r="A83" s="48">
        <v>1</v>
      </c>
      <c r="B83" s="55" t="s">
        <v>515</v>
      </c>
      <c r="C83" s="32" t="s">
        <v>334</v>
      </c>
      <c r="D83" s="32" t="s">
        <v>351</v>
      </c>
      <c r="E83" s="34" t="s">
        <v>352</v>
      </c>
      <c r="F83" s="34" t="s">
        <v>951</v>
      </c>
      <c r="G83" s="34" t="s">
        <v>518</v>
      </c>
      <c r="H83" s="34" t="s">
        <v>133</v>
      </c>
      <c r="I83" s="34" t="str">
        <f t="shared" si="23"/>
        <v>RAN5#72 (Aug-16)</v>
      </c>
      <c r="J83" s="34" t="s">
        <v>133</v>
      </c>
      <c r="K83" s="293" t="s">
        <v>133</v>
      </c>
      <c r="L83" s="35"/>
      <c r="M83" s="35"/>
      <c r="N83" s="35"/>
      <c r="O83" s="35"/>
      <c r="P83" s="35">
        <v>0</v>
      </c>
      <c r="Q83" s="35"/>
      <c r="R83" s="35">
        <v>0</v>
      </c>
      <c r="S83" s="36">
        <f t="shared" si="27"/>
        <v>0</v>
      </c>
      <c r="T83" s="37">
        <f t="shared" si="24"/>
        <v>4</v>
      </c>
      <c r="U83" s="38">
        <f t="shared" si="28"/>
        <v>0</v>
      </c>
      <c r="V83" s="38">
        <f t="shared" si="25"/>
        <v>0</v>
      </c>
      <c r="W83" s="39">
        <f t="shared" si="26"/>
        <v>1</v>
      </c>
    </row>
    <row r="84" spans="1:23" ht="45" x14ac:dyDescent="0.25">
      <c r="A84" s="48">
        <v>1</v>
      </c>
      <c r="B84" s="55" t="s">
        <v>519</v>
      </c>
      <c r="C84" s="32" t="s">
        <v>366</v>
      </c>
      <c r="D84" s="32" t="s">
        <v>367</v>
      </c>
      <c r="E84" s="34" t="s">
        <v>368</v>
      </c>
      <c r="F84" s="34" t="s">
        <v>950</v>
      </c>
      <c r="G84" s="34" t="s">
        <v>522</v>
      </c>
      <c r="H84" s="34" t="s">
        <v>133</v>
      </c>
      <c r="I84" s="34" t="str">
        <f t="shared" si="23"/>
        <v>RAN5#72 (Aug-16)</v>
      </c>
      <c r="J84" s="34" t="s">
        <v>133</v>
      </c>
      <c r="K84" s="293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 t="shared" si="27"/>
        <v>0</v>
      </c>
      <c r="T84" s="37">
        <f t="shared" si="24"/>
        <v>2</v>
      </c>
      <c r="U84" s="38">
        <f t="shared" si="28"/>
        <v>0</v>
      </c>
      <c r="V84" s="38">
        <f t="shared" si="25"/>
        <v>0</v>
      </c>
      <c r="W84" s="39">
        <f t="shared" si="26"/>
        <v>1</v>
      </c>
    </row>
    <row r="85" spans="1:23" ht="15" x14ac:dyDescent="0.25">
      <c r="A85" s="56"/>
      <c r="B85" s="165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57"/>
      <c r="B86" s="153" t="s">
        <v>523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950</v>
      </c>
      <c r="G87" s="34" t="s">
        <v>527</v>
      </c>
      <c r="H87" s="34" t="s">
        <v>133</v>
      </c>
      <c r="I87" s="34" t="str">
        <f>$E$5</f>
        <v>RAN5#72 (Aug-16)</v>
      </c>
      <c r="J87" s="34" t="s">
        <v>133</v>
      </c>
      <c r="K87" s="293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ref="S87:S90" si="29">IF(AND(L87="",M87="",N87="",O87="",P87="",Q87="",R87=""),"",IF(L87&lt;&gt;"",L87*$L$78/$T87,0)+IF(M87&lt;&gt;"",M87*$M$78/$T87,0)+IF(N87&lt;&gt;"",N87*$N$78/$T87,0)+IF(O87&lt;&gt;"",O87*$O$78/$T87,0)+IF(P87&lt;&gt;"",P87*$P$78/$T87,0)+IF(Q87&lt;&gt;"",Q87*$Q$78/$T87,0)+IF(R87&lt;&gt;"",R87*$R$78/$T87,0))</f>
        <v>0</v>
      </c>
      <c r="T87" s="37">
        <f t="shared" ref="T87:T90" si="30">IF(L87&lt;&gt;"",$L$36,0)+IF(M87&lt;&gt;"",$M$36,0)+IF(N87&lt;&gt;"",$N$36,0)+IF(O87&lt;&gt;"",$O$36,0)+IF(P87&lt;&gt;"",$P$36,0)+IF(Q87&lt;&gt;"",$Q$36,0)+IF(R87&lt;&gt;"",$R$36,0)</f>
        <v>2</v>
      </c>
      <c r="U87" s="38">
        <f t="shared" ref="U87:U90" si="31">IF(S87&lt;&gt;"",S87*A87/$W$19,0)</f>
        <v>0</v>
      </c>
      <c r="V87" s="38">
        <f t="shared" ref="V87:V90" si="32">IF(S87&lt;&gt;"",S87*A87/$W$16,0)</f>
        <v>0</v>
      </c>
      <c r="W87" s="39">
        <f t="shared" ref="W87:W90" si="33">IF(S87&lt;&gt;"",A87,0)</f>
        <v>1</v>
      </c>
    </row>
    <row r="88" spans="1:23" ht="56.25" x14ac:dyDescent="0.25">
      <c r="A88" s="30">
        <v>1</v>
      </c>
      <c r="B88" s="58" t="s">
        <v>524</v>
      </c>
      <c r="C88" s="32" t="s">
        <v>334</v>
      </c>
      <c r="D88" s="51" t="s">
        <v>498</v>
      </c>
      <c r="E88" s="34" t="s">
        <v>531</v>
      </c>
      <c r="F88" s="34" t="s">
        <v>950</v>
      </c>
      <c r="G88" s="34" t="s">
        <v>532</v>
      </c>
      <c r="H88" s="34" t="s">
        <v>133</v>
      </c>
      <c r="I88" s="34" t="s">
        <v>133</v>
      </c>
      <c r="J88" s="34" t="s">
        <v>133</v>
      </c>
      <c r="K88" s="293" t="s">
        <v>133</v>
      </c>
      <c r="L88" s="35"/>
      <c r="M88" s="35"/>
      <c r="N88" s="35"/>
      <c r="O88" s="35"/>
      <c r="P88" s="35"/>
      <c r="Q88" s="35"/>
      <c r="R88" s="35"/>
      <c r="S88" s="36" t="str">
        <f t="shared" si="29"/>
        <v/>
      </c>
      <c r="T88" s="37">
        <f t="shared" si="30"/>
        <v>0</v>
      </c>
      <c r="U88" s="38">
        <f t="shared" si="31"/>
        <v>0</v>
      </c>
      <c r="V88" s="38">
        <f t="shared" si="32"/>
        <v>0</v>
      </c>
      <c r="W88" s="39">
        <f t="shared" si="33"/>
        <v>0</v>
      </c>
    </row>
    <row r="89" spans="1:23" ht="45" x14ac:dyDescent="0.25">
      <c r="A89" s="30">
        <v>1</v>
      </c>
      <c r="B89" s="58" t="s">
        <v>524</v>
      </c>
      <c r="C89" s="32" t="s">
        <v>334</v>
      </c>
      <c r="D89" s="51" t="s">
        <v>330</v>
      </c>
      <c r="E89" s="34" t="s">
        <v>364</v>
      </c>
      <c r="F89" s="34" t="s">
        <v>950</v>
      </c>
      <c r="G89" s="34" t="s">
        <v>536</v>
      </c>
      <c r="H89" s="34" t="s">
        <v>133</v>
      </c>
      <c r="I89" s="34" t="str">
        <f t="shared" ref="I89:I90" si="34">$E$5</f>
        <v>RAN5#72 (Aug-16)</v>
      </c>
      <c r="J89" s="34" t="s">
        <v>133</v>
      </c>
      <c r="K89" s="293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29"/>
        <v>0</v>
      </c>
      <c r="T89" s="37">
        <f t="shared" si="30"/>
        <v>2</v>
      </c>
      <c r="U89" s="38">
        <f t="shared" si="31"/>
        <v>0</v>
      </c>
      <c r="V89" s="38">
        <f t="shared" si="32"/>
        <v>0</v>
      </c>
      <c r="W89" s="39">
        <f t="shared" si="33"/>
        <v>1</v>
      </c>
    </row>
    <row r="90" spans="1:23" ht="56.25" x14ac:dyDescent="0.25">
      <c r="A90" s="30">
        <v>1</v>
      </c>
      <c r="B90" s="58" t="s">
        <v>538</v>
      </c>
      <c r="C90" s="32" t="s">
        <v>371</v>
      </c>
      <c r="D90" s="51" t="s">
        <v>139</v>
      </c>
      <c r="E90" s="34" t="s">
        <v>372</v>
      </c>
      <c r="F90" s="34" t="s">
        <v>950</v>
      </c>
      <c r="G90" s="34" t="s">
        <v>539</v>
      </c>
      <c r="H90" s="34" t="s">
        <v>133</v>
      </c>
      <c r="I90" s="34" t="str">
        <f t="shared" si="34"/>
        <v>RAN5#72 (Aug-16)</v>
      </c>
      <c r="J90" s="34" t="s">
        <v>133</v>
      </c>
      <c r="K90" s="293" t="s">
        <v>133</v>
      </c>
      <c r="L90" s="35"/>
      <c r="M90" s="35"/>
      <c r="N90" s="35"/>
      <c r="O90" s="35"/>
      <c r="P90" s="35"/>
      <c r="Q90" s="35">
        <v>0</v>
      </c>
      <c r="R90" s="35"/>
      <c r="S90" s="36">
        <f t="shared" si="29"/>
        <v>0</v>
      </c>
      <c r="T90" s="37">
        <f t="shared" si="30"/>
        <v>2</v>
      </c>
      <c r="U90" s="38">
        <f t="shared" si="31"/>
        <v>0</v>
      </c>
      <c r="V90" s="38">
        <f t="shared" si="32"/>
        <v>0</v>
      </c>
      <c r="W90" s="39">
        <f t="shared" si="33"/>
        <v>1</v>
      </c>
    </row>
    <row r="91" spans="1:23" ht="15" x14ac:dyDescent="0.25">
      <c r="A91" s="40"/>
      <c r="B91" s="156" t="s">
        <v>544</v>
      </c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8"/>
      <c r="T91" s="37"/>
      <c r="U91" s="38"/>
      <c r="V91" s="38"/>
    </row>
    <row r="92" spans="1:23" ht="15" x14ac:dyDescent="0.25">
      <c r="A92" s="59"/>
    </row>
    <row r="93" spans="1:23" ht="15.75" x14ac:dyDescent="0.25">
      <c r="A93" s="59"/>
      <c r="B93" s="45" t="s">
        <v>545</v>
      </c>
    </row>
    <row r="94" spans="1:23" ht="15" x14ac:dyDescent="0.25">
      <c r="A94" s="198" t="s">
        <v>434</v>
      </c>
      <c r="B94" s="168" t="s">
        <v>0</v>
      </c>
      <c r="C94" s="159" t="s">
        <v>129</v>
      </c>
      <c r="D94" s="168" t="s">
        <v>426</v>
      </c>
      <c r="E94" s="168" t="s">
        <v>427</v>
      </c>
      <c r="F94" s="168" t="s">
        <v>428</v>
      </c>
      <c r="G94" s="168" t="s">
        <v>429</v>
      </c>
      <c r="H94" s="168" t="s">
        <v>406</v>
      </c>
      <c r="I94" s="168" t="s">
        <v>430</v>
      </c>
      <c r="J94" s="168" t="s">
        <v>431</v>
      </c>
      <c r="K94" s="191" t="s">
        <v>1</v>
      </c>
      <c r="L94" s="217" t="s">
        <v>435</v>
      </c>
      <c r="M94" s="218"/>
      <c r="N94" s="218"/>
      <c r="O94" s="218"/>
      <c r="P94" s="218"/>
      <c r="Q94" s="218"/>
      <c r="R94" s="219"/>
      <c r="S94" s="168" t="s">
        <v>432</v>
      </c>
      <c r="T94" s="190"/>
      <c r="U94" s="190" t="s">
        <v>437</v>
      </c>
      <c r="V94" s="190" t="s">
        <v>438</v>
      </c>
    </row>
    <row r="95" spans="1:23" ht="33.75" x14ac:dyDescent="0.25">
      <c r="A95" s="199"/>
      <c r="B95" s="169"/>
      <c r="C95" s="160"/>
      <c r="D95" s="169"/>
      <c r="E95" s="169"/>
      <c r="F95" s="169"/>
      <c r="G95" s="169"/>
      <c r="H95" s="169"/>
      <c r="I95" s="169"/>
      <c r="J95" s="169"/>
      <c r="K95" s="192"/>
      <c r="L95" s="22" t="s">
        <v>546</v>
      </c>
      <c r="M95" s="22" t="s">
        <v>547</v>
      </c>
      <c r="N95" s="22" t="s">
        <v>548</v>
      </c>
      <c r="O95" s="22" t="s">
        <v>468</v>
      </c>
      <c r="P95" s="22" t="s">
        <v>443</v>
      </c>
      <c r="Q95" s="60"/>
      <c r="R95" s="60"/>
      <c r="S95" s="169"/>
      <c r="T95" s="190"/>
      <c r="U95" s="190"/>
      <c r="V95" s="190"/>
    </row>
    <row r="96" spans="1:23" ht="15" x14ac:dyDescent="0.25">
      <c r="A96" s="200"/>
      <c r="B96" s="170"/>
      <c r="C96" s="171"/>
      <c r="D96" s="170"/>
      <c r="E96" s="170"/>
      <c r="F96" s="170"/>
      <c r="G96" s="170"/>
      <c r="H96" s="170"/>
      <c r="I96" s="170"/>
      <c r="J96" s="170"/>
      <c r="K96" s="193"/>
      <c r="L96" s="24">
        <v>2</v>
      </c>
      <c r="M96" s="24">
        <v>5</v>
      </c>
      <c r="N96" s="24">
        <v>2</v>
      </c>
      <c r="O96" s="24">
        <v>1</v>
      </c>
      <c r="P96" s="24">
        <v>1</v>
      </c>
      <c r="Q96" s="61">
        <v>1</v>
      </c>
      <c r="R96" s="61">
        <v>1</v>
      </c>
      <c r="S96" s="27" t="s">
        <v>444</v>
      </c>
      <c r="T96" s="190"/>
      <c r="U96" s="190"/>
      <c r="V96" s="190"/>
    </row>
    <row r="97" spans="1:23" ht="15" x14ac:dyDescent="0.25">
      <c r="A97" s="47"/>
      <c r="B97" s="162" t="s">
        <v>549</v>
      </c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4"/>
      <c r="T97" s="29"/>
      <c r="U97" s="29"/>
      <c r="V97" s="29"/>
    </row>
    <row r="98" spans="1:23" ht="15" x14ac:dyDescent="0.25">
      <c r="A98" s="48">
        <v>1</v>
      </c>
      <c r="B98" s="33" t="s">
        <v>550</v>
      </c>
      <c r="C98" s="32" t="s">
        <v>551</v>
      </c>
      <c r="D98" s="49" t="s">
        <v>133</v>
      </c>
      <c r="E98" s="34" t="s">
        <v>552</v>
      </c>
      <c r="F98" s="34"/>
      <c r="G98" s="34"/>
      <c r="H98" s="34"/>
      <c r="I98" s="34"/>
      <c r="J98" s="34"/>
      <c r="K98" s="293"/>
      <c r="L98" s="35"/>
      <c r="M98" s="35"/>
      <c r="N98" s="35"/>
      <c r="O98" s="35"/>
      <c r="P98" s="35"/>
      <c r="Q98" s="35"/>
      <c r="R98" s="35"/>
      <c r="S98" s="36" t="str">
        <f>IF(AND(L98="",M98="",N98="",O98="",P98="",Q98="",R98=""),"",IF(L98&lt;&gt;"",L98*$L$96/$T98,0)+IF(M98&lt;&gt;"",M98*$M$96/$T98,0)+IF(N98&lt;&gt;"",N98*$N$96/$T98,0)+IF(O98&lt;&gt;"",O98*$O$96/$T98,0)+IF(P98&lt;&gt;"",P98*$P$96/$T98,0)+IF(Q98&lt;&gt;"",Q98*$Q$96/$T98,0)+IF(R98&lt;&gt;"",R98*$R$96/$T98,0))</f>
        <v/>
      </c>
      <c r="T98" s="37">
        <f>IF(L98&lt;&gt;"",$L$96,0)+IF(M98&lt;&gt;"",$M$96,0)+IF(N98&lt;&gt;"",$N$96,0)+IF(O98&lt;&gt;"",$O$96,0)+IF(P98&lt;&gt;"",$P$96,0) + IF(Q98&lt;&gt;"",$Q$96,0) + IF(R98&lt;&gt;"",$R$96,0)</f>
        <v>0</v>
      </c>
      <c r="U98" s="38">
        <f>IF(S98&lt;&gt;"",S98*A98/$W$20,0)</f>
        <v>0</v>
      </c>
      <c r="V98" s="38">
        <f>IF(S98&lt;&gt;"",S98*A98/$W$16,0)</f>
        <v>0</v>
      </c>
      <c r="W98" s="39">
        <f>IF(S98&lt;&gt;"",A98,0)</f>
        <v>0</v>
      </c>
    </row>
    <row r="99" spans="1:23" ht="15" x14ac:dyDescent="0.25">
      <c r="A99" s="56"/>
      <c r="B99" s="165" t="s">
        <v>553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7"/>
      <c r="T99" s="37"/>
      <c r="U99" s="38"/>
      <c r="V99" s="38"/>
    </row>
    <row r="100" spans="1:23" ht="15" x14ac:dyDescent="0.25">
      <c r="A100" s="28"/>
      <c r="B100" s="153" t="s">
        <v>554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5"/>
      <c r="T100" s="29"/>
      <c r="U100" s="29"/>
      <c r="V100" s="29"/>
    </row>
    <row r="101" spans="1:23" ht="45" x14ac:dyDescent="0.25">
      <c r="A101" s="30">
        <v>1</v>
      </c>
      <c r="B101" s="33" t="s">
        <v>555</v>
      </c>
      <c r="C101" s="32" t="s">
        <v>556</v>
      </c>
      <c r="D101" s="32" t="s">
        <v>139</v>
      </c>
      <c r="E101" s="34" t="s">
        <v>557</v>
      </c>
      <c r="F101" s="34" t="s">
        <v>950</v>
      </c>
      <c r="G101" s="34" t="s">
        <v>559</v>
      </c>
      <c r="H101" s="34" t="s">
        <v>133</v>
      </c>
      <c r="I101" s="34" t="str">
        <f>$E$5</f>
        <v>RAN5#72 (Aug-16)</v>
      </c>
      <c r="J101" s="34" t="s">
        <v>133</v>
      </c>
      <c r="K101" s="293" t="s">
        <v>133</v>
      </c>
      <c r="L101" s="35"/>
      <c r="M101" s="35"/>
      <c r="N101" s="35"/>
      <c r="O101" s="35">
        <v>0</v>
      </c>
      <c r="P101" s="35"/>
      <c r="Q101" s="35"/>
      <c r="R101" s="35"/>
      <c r="S101" s="36">
        <f t="shared" ref="S101" si="35">IF(AND(L101="",M101="",N101="",O101="",P101="",Q101="",R101=""),"",IF(L101&lt;&gt;"",L101*$L$96/$T101,0)+IF(M101&lt;&gt;"",M101*$M$96/$T101,0)+IF(N101&lt;&gt;"",N101*$N$96/$T101,0)+IF(O101&lt;&gt;"",O101*$O$96/$T101,0)+IF(P101&lt;&gt;"",P101*$P$96/$T101,0)+IF(Q101&lt;&gt;"",Q101*$Q$96/$T101,0)+IF(R101&lt;&gt;"",R101*$R$96/$T101,0))</f>
        <v>0</v>
      </c>
      <c r="T101" s="37">
        <f t="shared" ref="T101" si="36">IF(L101&lt;&gt;"",$L$96,0)+IF(M101&lt;&gt;"",$M$96,0)+IF(N101&lt;&gt;"",$N$96,0)+IF(O101&lt;&gt;"",$O$96,0)+IF(P101&lt;&gt;"",$P$96,0) + IF(Q101&lt;&gt;"",$Q$96,0) + IF(R101&lt;&gt;"",$R$96,0)</f>
        <v>1</v>
      </c>
      <c r="U101" s="38">
        <f>IF(S101&lt;&gt;"",S101*A101/$W$20,0)</f>
        <v>0</v>
      </c>
      <c r="V101" s="38">
        <f>IF(S101&lt;&gt;"",S101*A101/$W$16,0)</f>
        <v>0</v>
      </c>
      <c r="W101" s="39">
        <f>IF(S101&lt;&gt;"",A101,0)</f>
        <v>1</v>
      </c>
    </row>
    <row r="102" spans="1:23" ht="15" x14ac:dyDescent="0.25">
      <c r="A102" s="40"/>
      <c r="B102" s="156" t="s">
        <v>560</v>
      </c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8"/>
      <c r="T102" s="37"/>
      <c r="U102" s="38"/>
      <c r="V102" s="38"/>
    </row>
  </sheetData>
  <sheetProtection sheet="1" objects="1" scenarios="1" insertRows="0" deleteRows="0"/>
  <autoFilter ref="B23:S102"/>
  <mergeCells count="109">
    <mergeCell ref="B100:S100"/>
    <mergeCell ref="B102:S102"/>
    <mergeCell ref="S94:S95"/>
    <mergeCell ref="T94:T96"/>
    <mergeCell ref="U94:U96"/>
    <mergeCell ref="V94:V96"/>
    <mergeCell ref="B97:S97"/>
    <mergeCell ref="B99:S99"/>
    <mergeCell ref="G94:G96"/>
    <mergeCell ref="H94:H96"/>
    <mergeCell ref="I94:I96"/>
    <mergeCell ref="J94:J96"/>
    <mergeCell ref="K94:K96"/>
    <mergeCell ref="L94:R94"/>
    <mergeCell ref="A94:A96"/>
    <mergeCell ref="B94:B96"/>
    <mergeCell ref="C94:C96"/>
    <mergeCell ref="D94:D96"/>
    <mergeCell ref="E94:E96"/>
    <mergeCell ref="F94:F96"/>
    <mergeCell ref="U76:U78"/>
    <mergeCell ref="V76:V78"/>
    <mergeCell ref="B79:S79"/>
    <mergeCell ref="B85:S85"/>
    <mergeCell ref="B86:S86"/>
    <mergeCell ref="B91:S91"/>
    <mergeCell ref="I76:I78"/>
    <mergeCell ref="J76:J78"/>
    <mergeCell ref="K76:K78"/>
    <mergeCell ref="L76:R76"/>
    <mergeCell ref="S76:S77"/>
    <mergeCell ref="T76:T78"/>
    <mergeCell ref="B68:S68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29 S30 L38:S54 L56:S67 L70:S72 L80:S84 L88:S90">
    <cfRule type="expression" dxfId="2802" priority="53" stopIfTrue="1">
      <formula>L29=""</formula>
    </cfRule>
    <cfRule type="expression" dxfId="2801" priority="54" stopIfTrue="1">
      <formula>L29&lt;=0</formula>
    </cfRule>
    <cfRule type="expression" dxfId="2800" priority="55" stopIfTrue="1">
      <formula>L29&lt;1</formula>
    </cfRule>
    <cfRule type="expression" dxfId="2799" priority="56">
      <formula>L29&gt;=1</formula>
    </cfRule>
  </conditionalFormatting>
  <conditionalFormatting sqref="S29">
    <cfRule type="expression" dxfId="2798" priority="49" stopIfTrue="1">
      <formula>S29=""</formula>
    </cfRule>
    <cfRule type="expression" dxfId="2797" priority="50" stopIfTrue="1">
      <formula>S29&lt;=0</formula>
    </cfRule>
    <cfRule type="expression" dxfId="2796" priority="51" stopIfTrue="1">
      <formula>S29&lt;1</formula>
    </cfRule>
    <cfRule type="expression" dxfId="2795" priority="52">
      <formula>S29&gt;=1</formula>
    </cfRule>
  </conditionalFormatting>
  <conditionalFormatting sqref="E16:E20">
    <cfRule type="expression" dxfId="2794" priority="57">
      <formula>$E16&lt;=0</formula>
    </cfRule>
    <cfRule type="expression" dxfId="2793" priority="58">
      <formula>$E16&lt;1</formula>
    </cfRule>
    <cfRule type="expression" dxfId="2792" priority="59">
      <formula>$E16&gt;=0.9999999</formula>
    </cfRule>
  </conditionalFormatting>
  <conditionalFormatting sqref="L30:R30">
    <cfRule type="expression" dxfId="2791" priority="45" stopIfTrue="1">
      <formula>L30=""</formula>
    </cfRule>
    <cfRule type="expression" dxfId="2790" priority="46" stopIfTrue="1">
      <formula>L30&lt;=0</formula>
    </cfRule>
    <cfRule type="expression" dxfId="2789" priority="47" stopIfTrue="1">
      <formula>L30&lt;1</formula>
    </cfRule>
    <cfRule type="expression" dxfId="2788" priority="48">
      <formula>L30&gt;=1</formula>
    </cfRule>
  </conditionalFormatting>
  <conditionalFormatting sqref="L69:R69">
    <cfRule type="expression" dxfId="2787" priority="41" stopIfTrue="1">
      <formula>L69=""</formula>
    </cfRule>
    <cfRule type="expression" dxfId="2786" priority="42" stopIfTrue="1">
      <formula>L69&lt;=0</formula>
    </cfRule>
    <cfRule type="expression" dxfId="2785" priority="43" stopIfTrue="1">
      <formula>L69&lt;1</formula>
    </cfRule>
    <cfRule type="expression" dxfId="2784" priority="44">
      <formula>L69&gt;=1</formula>
    </cfRule>
  </conditionalFormatting>
  <conditionalFormatting sqref="S69">
    <cfRule type="expression" dxfId="2783" priority="37" stopIfTrue="1">
      <formula>S69=""</formula>
    </cfRule>
    <cfRule type="expression" dxfId="2782" priority="38" stopIfTrue="1">
      <formula>S69&lt;=0</formula>
    </cfRule>
    <cfRule type="expression" dxfId="2781" priority="39" stopIfTrue="1">
      <formula>S69&lt;1</formula>
    </cfRule>
    <cfRule type="expression" dxfId="2780" priority="40">
      <formula>S69&gt;=1</formula>
    </cfRule>
  </conditionalFormatting>
  <conditionalFormatting sqref="S87">
    <cfRule type="expression" dxfId="2779" priority="33" stopIfTrue="1">
      <formula>S87=""</formula>
    </cfRule>
    <cfRule type="expression" dxfId="2778" priority="34" stopIfTrue="1">
      <formula>S87&lt;=0</formula>
    </cfRule>
    <cfRule type="expression" dxfId="2777" priority="35" stopIfTrue="1">
      <formula>S87&lt;1</formula>
    </cfRule>
    <cfRule type="expression" dxfId="2776" priority="36">
      <formula>S87&gt;=1</formula>
    </cfRule>
  </conditionalFormatting>
  <conditionalFormatting sqref="L98:R98">
    <cfRule type="expression" dxfId="2775" priority="29" stopIfTrue="1">
      <formula>L98=""</formula>
    </cfRule>
    <cfRule type="expression" dxfId="2774" priority="30" stopIfTrue="1">
      <formula>L98&lt;=0</formula>
    </cfRule>
    <cfRule type="expression" dxfId="2773" priority="31" stopIfTrue="1">
      <formula>L98&lt;1</formula>
    </cfRule>
    <cfRule type="expression" dxfId="2772" priority="32">
      <formula>L98&gt;=1</formula>
    </cfRule>
  </conditionalFormatting>
  <conditionalFormatting sqref="N101:O101 Q101:R101">
    <cfRule type="expression" dxfId="2771" priority="25" stopIfTrue="1">
      <formula>N101=""</formula>
    </cfRule>
    <cfRule type="expression" dxfId="2770" priority="26" stopIfTrue="1">
      <formula>N101&lt;=0</formula>
    </cfRule>
    <cfRule type="expression" dxfId="2769" priority="27" stopIfTrue="1">
      <formula>N101&lt;1</formula>
    </cfRule>
    <cfRule type="expression" dxfId="2768" priority="28">
      <formula>N101&gt;=1</formula>
    </cfRule>
  </conditionalFormatting>
  <conditionalFormatting sqref="S98">
    <cfRule type="expression" dxfId="2767" priority="21" stopIfTrue="1">
      <formula>S98=""</formula>
    </cfRule>
    <cfRule type="expression" dxfId="2766" priority="22" stopIfTrue="1">
      <formula>S98&lt;=0</formula>
    </cfRule>
    <cfRule type="expression" dxfId="2765" priority="23" stopIfTrue="1">
      <formula>S98&lt;1</formula>
    </cfRule>
    <cfRule type="expression" dxfId="2764" priority="24">
      <formula>S98&gt;=1</formula>
    </cfRule>
  </conditionalFormatting>
  <conditionalFormatting sqref="S101">
    <cfRule type="expression" dxfId="2763" priority="17" stopIfTrue="1">
      <formula>S101=""</formula>
    </cfRule>
    <cfRule type="expression" dxfId="2762" priority="18" stopIfTrue="1">
      <formula>S101&lt;=0</formula>
    </cfRule>
    <cfRule type="expression" dxfId="2761" priority="19" stopIfTrue="1">
      <formula>S101&lt;1</formula>
    </cfRule>
    <cfRule type="expression" dxfId="2760" priority="20">
      <formula>S101&gt;=1</formula>
    </cfRule>
  </conditionalFormatting>
  <conditionalFormatting sqref="L101:R101">
    <cfRule type="expression" dxfId="2759" priority="13" stopIfTrue="1">
      <formula>L101=""</formula>
    </cfRule>
    <cfRule type="expression" dxfId="2758" priority="14" stopIfTrue="1">
      <formula>L101&lt;=0</formula>
    </cfRule>
    <cfRule type="expression" dxfId="2757" priority="15" stopIfTrue="1">
      <formula>L101&lt;1</formula>
    </cfRule>
    <cfRule type="expression" dxfId="2756" priority="16">
      <formula>L101&gt;=1</formula>
    </cfRule>
  </conditionalFormatting>
  <conditionalFormatting sqref="L87:R87">
    <cfRule type="expression" dxfId="2755" priority="9" stopIfTrue="1">
      <formula>L87=""</formula>
    </cfRule>
    <cfRule type="expression" dxfId="2754" priority="10" stopIfTrue="1">
      <formula>L87&lt;=0</formula>
    </cfRule>
    <cfRule type="expression" dxfId="2753" priority="11" stopIfTrue="1">
      <formula>L87&lt;1</formula>
    </cfRule>
    <cfRule type="expression" dxfId="2752" priority="12">
      <formula>L87&gt;=1</formula>
    </cfRule>
  </conditionalFormatting>
  <conditionalFormatting sqref="M101">
    <cfRule type="expression" dxfId="2751" priority="5" stopIfTrue="1">
      <formula>M101=""</formula>
    </cfRule>
    <cfRule type="expression" dxfId="2750" priority="6" stopIfTrue="1">
      <formula>M101&lt;=0</formula>
    </cfRule>
    <cfRule type="expression" dxfId="2749" priority="7" stopIfTrue="1">
      <formula>M101&lt;1</formula>
    </cfRule>
    <cfRule type="expression" dxfId="2748" priority="8">
      <formula>M101&gt;=1</formula>
    </cfRule>
  </conditionalFormatting>
  <conditionalFormatting sqref="P101">
    <cfRule type="expression" dxfId="2747" priority="1" stopIfTrue="1">
      <formula>P101=""</formula>
    </cfRule>
    <cfRule type="expression" dxfId="2746" priority="2" stopIfTrue="1">
      <formula>P101&lt;=0</formula>
    </cfRule>
    <cfRule type="expression" dxfId="2745" priority="3" stopIfTrue="1">
      <formula>P101&lt;1</formula>
    </cfRule>
    <cfRule type="expression" dxfId="2744" priority="4">
      <formula>P101&gt;=1</formula>
    </cfRule>
  </conditionalFormatting>
  <dataValidations count="1">
    <dataValidation type="list" allowBlank="1" showInputMessage="1" showErrorMessage="1" sqref="L38:R54 L56:R67 L101:R101 L98:R98 L29:R30 L69:R72 L80:R84 L87:R90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zoomScale="80" zoomScaleNormal="80" workbookViewId="0">
      <selection activeCell="G29" sqref="G29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CA_20A-40A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302" t="s">
        <v>111</v>
      </c>
      <c r="F2" s="302"/>
      <c r="G2" s="302"/>
      <c r="H2" s="302"/>
      <c r="I2" s="302"/>
      <c r="J2" s="302"/>
      <c r="K2" s="302"/>
      <c r="L2" s="302"/>
      <c r="M2" s="1"/>
      <c r="N2" s="1"/>
      <c r="O2" s="1"/>
      <c r="P2" s="1"/>
      <c r="Q2" s="1"/>
      <c r="R2" s="1"/>
      <c r="S2" s="1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626</v>
      </c>
      <c r="F4" s="229"/>
      <c r="G4" s="229"/>
      <c r="H4" s="229"/>
      <c r="I4" s="229"/>
      <c r="J4" s="229"/>
      <c r="K4" s="229"/>
      <c r="L4" s="229"/>
      <c r="M4" s="1"/>
      <c r="N4" s="1"/>
      <c r="O4" s="1"/>
      <c r="P4" s="1"/>
      <c r="Q4" s="1"/>
      <c r="R4" s="1"/>
      <c r="S4" s="1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9" t="s">
        <v>582</v>
      </c>
      <c r="F5" s="229"/>
      <c r="G5" s="229"/>
      <c r="H5" s="229"/>
      <c r="I5" s="229"/>
      <c r="J5" s="229"/>
      <c r="K5" s="229"/>
      <c r="L5" s="229"/>
      <c r="M5" s="1"/>
      <c r="N5" s="1"/>
      <c r="O5" s="1"/>
      <c r="P5" s="1"/>
      <c r="Q5" s="1"/>
      <c r="R5" s="1"/>
      <c r="S5" s="1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9" t="s">
        <v>5</v>
      </c>
      <c r="F6" s="229"/>
      <c r="G6" s="229"/>
      <c r="H6" s="229"/>
      <c r="I6" s="229"/>
      <c r="J6" s="229"/>
      <c r="K6" s="229"/>
      <c r="L6" s="229"/>
      <c r="M6" s="1"/>
      <c r="N6" s="1"/>
      <c r="O6" s="1"/>
      <c r="P6" s="1"/>
      <c r="Q6" s="1"/>
      <c r="R6" s="1"/>
      <c r="S6" s="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953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ROUND(SUM(V29:V88),8)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ROUND(SUM(U38:U61),8)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ROUND(SUM(U68:U71)+SUM(U73:U77),8)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ROUND(IF(ISERROR(SUM(U84:U85)),0,SUM(U84:U85))+IF(ISERROR(SUM(U87:U88)),0,SUM(U87:U88)),8)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953</v>
      </c>
      <c r="G29" s="34" t="s">
        <v>451</v>
      </c>
      <c r="H29" s="34" t="s">
        <v>133</v>
      </c>
      <c r="I29" s="34" t="str">
        <f>$E$5</f>
        <v>RAN5#72 (Aug-16)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>IF(L29&lt;&gt;"",$L$27,0)+IF(M29&lt;&gt;"",$M$27,0)+IF(N29&lt;&gt;"",$N$27,0)+IF(O29&lt;&gt;"",$O$27,0)+IF(P29&lt;&gt;"",$P$27,0)+IF(Q29&lt;&gt;"",$Q$27,0)+IF(R29&lt;&gt;"",$R$27,0)</f>
        <v>2</v>
      </c>
      <c r="U29" s="38">
        <f>IF(S29&lt;&gt;"",S29*A29/$W$17,0)</f>
        <v>0</v>
      </c>
      <c r="V29" s="38">
        <f>IF(S29&lt;&gt;"",S29*A29/$W$16,0)</f>
        <v>0</v>
      </c>
      <c r="W29" s="39">
        <f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953</v>
      </c>
      <c r="G30" s="34" t="s">
        <v>453</v>
      </c>
      <c r="H30" s="34" t="s">
        <v>133</v>
      </c>
      <c r="I30" s="34" t="str">
        <f>$E$5</f>
        <v>RAN5#72 (Aug-16)</v>
      </c>
      <c r="J30" s="34" t="s">
        <v>133</v>
      </c>
      <c r="K30" s="34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>IF(AND(L30="",M30="",N30="",O30="",P30="",Q30="",R30=""),"",IF(L30&lt;&gt;"",L30*$L$27/$T30,0)+IF(M30&lt;&gt;"",M30*$M$27/$T30,0)+IF(N30&lt;&gt;"",N30*$N$27/$T30,0)+IF(O30&lt;&gt;"",O30*$O$27/$T30,0)+IF(P30&lt;&gt;"",P30*$P$27/$T30,0)+IF(Q30&lt;&gt;"",Q30*$Q$27/$T30,0)+IF(R30&lt;&gt;"",R30*$R$27/$T30,0))</f>
        <v>0</v>
      </c>
      <c r="T30" s="37">
        <f>IF(L30&lt;&gt;"",$L$27,0)+IF(M30&lt;&gt;"",$M$27,0)+IF(N30&lt;&gt;"",$N$27,0)+IF(O30&lt;&gt;"",$O$27,0)+IF(P30&lt;&gt;"",$P$27,0)+IF(Q30&lt;&gt;"",$Q$27,0)+IF(R30&lt;&gt;"",$R$27,0)</f>
        <v>1</v>
      </c>
      <c r="U30" s="38">
        <f>IF(S30&lt;&gt;"",S30*A30/$W$17,0)</f>
        <v>0</v>
      </c>
      <c r="V30" s="38">
        <f>IF(S30&lt;&gt;"",S30*A30/$W$16,0)</f>
        <v>0</v>
      </c>
      <c r="W30" s="39">
        <f>IF(S30&lt;&gt;"",A30,0)</f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953</v>
      </c>
      <c r="G38" s="34" t="s">
        <v>471</v>
      </c>
      <c r="H38" s="34" t="s">
        <v>133</v>
      </c>
      <c r="I38" s="34" t="str">
        <f t="shared" ref="I38:I46" si="0">$E$5</f>
        <v>RAN5#72 (Aug-16)</v>
      </c>
      <c r="J38" s="34" t="s">
        <v>133</v>
      </c>
      <c r="K38" s="34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46" si="1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6" si="2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3">IF(S38&lt;&gt;"",S38*A38/$W$18,0)</f>
        <v>0</v>
      </c>
      <c r="V38" s="38">
        <f t="shared" ref="V38:V46" si="4">IF(S38&lt;&gt;"",S38*A38/$W$16,0)</f>
        <v>0</v>
      </c>
      <c r="W38" s="39">
        <f t="shared" ref="W38:W46" si="5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953</v>
      </c>
      <c r="G39" s="34" t="s">
        <v>474</v>
      </c>
      <c r="H39" s="34" t="s">
        <v>133</v>
      </c>
      <c r="I39" s="34" t="str">
        <f t="shared" si="0"/>
        <v>RAN5#72 (Aug-16)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1"/>
        <v>0</v>
      </c>
      <c r="T39" s="37">
        <f t="shared" si="2"/>
        <v>10</v>
      </c>
      <c r="U39" s="38">
        <f t="shared" si="3"/>
        <v>0</v>
      </c>
      <c r="V39" s="38">
        <f t="shared" si="4"/>
        <v>0</v>
      </c>
      <c r="W39" s="39">
        <f t="shared" si="5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953</v>
      </c>
      <c r="G40" s="34" t="s">
        <v>477</v>
      </c>
      <c r="H40" s="34" t="s">
        <v>133</v>
      </c>
      <c r="I40" s="34" t="str">
        <f t="shared" si="0"/>
        <v>RAN5#72 (Aug-16)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1"/>
        <v>0</v>
      </c>
      <c r="T40" s="37">
        <f t="shared" si="2"/>
        <v>10</v>
      </c>
      <c r="U40" s="38">
        <f t="shared" si="3"/>
        <v>0</v>
      </c>
      <c r="V40" s="38">
        <f t="shared" si="4"/>
        <v>0</v>
      </c>
      <c r="W40" s="39">
        <f t="shared" si="5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953</v>
      </c>
      <c r="G41" s="34" t="s">
        <v>477</v>
      </c>
      <c r="H41" s="34" t="s">
        <v>133</v>
      </c>
      <c r="I41" s="34" t="str">
        <f t="shared" si="0"/>
        <v>RAN5#72 (Aug-16)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1"/>
        <v>0</v>
      </c>
      <c r="T41" s="37">
        <f t="shared" si="2"/>
        <v>10</v>
      </c>
      <c r="U41" s="38">
        <f t="shared" si="3"/>
        <v>0</v>
      </c>
      <c r="V41" s="38">
        <f t="shared" si="4"/>
        <v>0</v>
      </c>
      <c r="W41" s="39">
        <f t="shared" si="5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953</v>
      </c>
      <c r="G42" s="34" t="s">
        <v>477</v>
      </c>
      <c r="H42" s="34" t="s">
        <v>133</v>
      </c>
      <c r="I42" s="34" t="str">
        <f t="shared" si="0"/>
        <v>RAN5#72 (Aug-16)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1"/>
        <v>0</v>
      </c>
      <c r="T42" s="37">
        <f t="shared" si="2"/>
        <v>10</v>
      </c>
      <c r="U42" s="38">
        <f t="shared" si="3"/>
        <v>0</v>
      </c>
      <c r="V42" s="38">
        <f t="shared" si="4"/>
        <v>0</v>
      </c>
      <c r="W42" s="39">
        <f t="shared" si="5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953</v>
      </c>
      <c r="G43" s="34" t="s">
        <v>477</v>
      </c>
      <c r="H43" s="34" t="s">
        <v>133</v>
      </c>
      <c r="I43" s="34" t="str">
        <f t="shared" si="0"/>
        <v>RAN5#72 (Aug-16)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1"/>
        <v>0</v>
      </c>
      <c r="T43" s="37">
        <f t="shared" si="2"/>
        <v>10</v>
      </c>
      <c r="U43" s="38">
        <f t="shared" si="3"/>
        <v>0</v>
      </c>
      <c r="V43" s="38">
        <f t="shared" si="4"/>
        <v>0</v>
      </c>
      <c r="W43" s="39">
        <f t="shared" si="5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953</v>
      </c>
      <c r="G44" s="34" t="s">
        <v>477</v>
      </c>
      <c r="H44" s="34" t="s">
        <v>133</v>
      </c>
      <c r="I44" s="34" t="str">
        <f t="shared" si="0"/>
        <v>RAN5#72 (Aug-16)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1"/>
        <v>0</v>
      </c>
      <c r="T44" s="37">
        <f t="shared" si="2"/>
        <v>10</v>
      </c>
      <c r="U44" s="38">
        <f t="shared" si="3"/>
        <v>0</v>
      </c>
      <c r="V44" s="38">
        <f t="shared" si="4"/>
        <v>0</v>
      </c>
      <c r="W44" s="39">
        <f t="shared" si="5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953</v>
      </c>
      <c r="G45" s="34" t="s">
        <v>477</v>
      </c>
      <c r="H45" s="34" t="s">
        <v>133</v>
      </c>
      <c r="I45" s="34" t="str">
        <f t="shared" si="0"/>
        <v>RAN5#72 (Aug-16)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1"/>
        <v>0</v>
      </c>
      <c r="T45" s="37">
        <f t="shared" si="2"/>
        <v>10</v>
      </c>
      <c r="U45" s="38">
        <f t="shared" si="3"/>
        <v>0</v>
      </c>
      <c r="V45" s="38">
        <f t="shared" si="4"/>
        <v>0</v>
      </c>
      <c r="W45" s="39">
        <f t="shared" si="5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953</v>
      </c>
      <c r="G46" s="34" t="s">
        <v>477</v>
      </c>
      <c r="H46" s="34" t="s">
        <v>133</v>
      </c>
      <c r="I46" s="34" t="str">
        <f t="shared" si="0"/>
        <v>RAN5#72 (Aug-16)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1"/>
        <v>0</v>
      </c>
      <c r="T46" s="37">
        <f t="shared" si="2"/>
        <v>10</v>
      </c>
      <c r="U46" s="38">
        <f t="shared" si="3"/>
        <v>0</v>
      </c>
      <c r="V46" s="38">
        <f t="shared" si="4"/>
        <v>0</v>
      </c>
      <c r="W46" s="39">
        <f t="shared" si="5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953</v>
      </c>
      <c r="G48" s="34" t="s">
        <v>563</v>
      </c>
      <c r="H48" s="34" t="s">
        <v>133</v>
      </c>
      <c r="I48" s="34" t="str">
        <f t="shared" ref="I48:I55" si="6">$E$5</f>
        <v>RAN5#72 (Aug-16)</v>
      </c>
      <c r="J48" s="34" t="s">
        <v>133</v>
      </c>
      <c r="K48" s="34" t="s">
        <v>133</v>
      </c>
      <c r="L48" s="35"/>
      <c r="M48" s="35"/>
      <c r="N48" s="35"/>
      <c r="O48" s="35"/>
      <c r="P48" s="35"/>
      <c r="Q48" s="35"/>
      <c r="R48" s="35">
        <v>0</v>
      </c>
      <c r="S48" s="36">
        <f t="shared" ref="S48:S55" si="7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 t="shared" ref="T48:T55" si="8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9">IF(S48&lt;&gt;"",S48*A48/$W$18,0)</f>
        <v>0</v>
      </c>
      <c r="V48" s="38">
        <f t="shared" ref="V48:V55" si="10">IF(S48&lt;&gt;"",S48*A48/$W$16,0)</f>
        <v>0</v>
      </c>
      <c r="W48" s="39">
        <f t="shared" ref="W48:W55" si="11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266</v>
      </c>
      <c r="E49" s="34" t="s">
        <v>267</v>
      </c>
      <c r="F49" s="34" t="s">
        <v>953</v>
      </c>
      <c r="G49" s="53" t="s">
        <v>482</v>
      </c>
      <c r="H49" s="34" t="s">
        <v>133</v>
      </c>
      <c r="I49" s="34" t="str">
        <f t="shared" si="6"/>
        <v>RAN5#72 (Aug-16)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7"/>
        <v>0</v>
      </c>
      <c r="T49" s="37">
        <f t="shared" si="8"/>
        <v>10</v>
      </c>
      <c r="U49" s="38">
        <f t="shared" si="9"/>
        <v>0</v>
      </c>
      <c r="V49" s="38">
        <f t="shared" si="10"/>
        <v>0</v>
      </c>
      <c r="W49" s="39">
        <f t="shared" si="11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268</v>
      </c>
      <c r="E50" s="34" t="s">
        <v>269</v>
      </c>
      <c r="F50" s="34" t="s">
        <v>953</v>
      </c>
      <c r="G50" s="50" t="s">
        <v>482</v>
      </c>
      <c r="H50" s="34" t="s">
        <v>133</v>
      </c>
      <c r="I50" s="34" t="str">
        <f t="shared" si="6"/>
        <v>RAN5#72 (Aug-16)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7"/>
        <v>0</v>
      </c>
      <c r="T50" s="37">
        <f t="shared" si="8"/>
        <v>10</v>
      </c>
      <c r="U50" s="38">
        <f t="shared" si="9"/>
        <v>0</v>
      </c>
      <c r="V50" s="38">
        <f t="shared" si="10"/>
        <v>0</v>
      </c>
      <c r="W50" s="39">
        <f t="shared" si="11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288</v>
      </c>
      <c r="E51" s="34" t="s">
        <v>289</v>
      </c>
      <c r="F51" s="34" t="s">
        <v>953</v>
      </c>
      <c r="G51" s="50" t="s">
        <v>482</v>
      </c>
      <c r="H51" s="34" t="s">
        <v>133</v>
      </c>
      <c r="I51" s="34" t="str">
        <f t="shared" si="6"/>
        <v>RAN5#72 (Aug-16)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7"/>
        <v>0</v>
      </c>
      <c r="T51" s="37">
        <f t="shared" si="8"/>
        <v>10</v>
      </c>
      <c r="U51" s="38">
        <f t="shared" si="9"/>
        <v>0</v>
      </c>
      <c r="V51" s="38">
        <f t="shared" si="10"/>
        <v>0</v>
      </c>
      <c r="W51" s="39">
        <f t="shared" si="11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294</v>
      </c>
      <c r="E52" s="34" t="s">
        <v>295</v>
      </c>
      <c r="F52" s="34" t="s">
        <v>953</v>
      </c>
      <c r="G52" s="50" t="s">
        <v>482</v>
      </c>
      <c r="H52" s="34" t="s">
        <v>133</v>
      </c>
      <c r="I52" s="34" t="str">
        <f t="shared" si="6"/>
        <v>RAN5#72 (Aug-16)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7"/>
        <v>0</v>
      </c>
      <c r="T52" s="37">
        <f t="shared" si="8"/>
        <v>10</v>
      </c>
      <c r="U52" s="38">
        <f t="shared" si="9"/>
        <v>0</v>
      </c>
      <c r="V52" s="38">
        <f t="shared" si="10"/>
        <v>0</v>
      </c>
      <c r="W52" s="39">
        <f t="shared" si="11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953</v>
      </c>
      <c r="G53" s="50" t="s">
        <v>564</v>
      </c>
      <c r="H53" s="34" t="s">
        <v>133</v>
      </c>
      <c r="I53" s="34" t="str">
        <f t="shared" si="6"/>
        <v>RAN5#72 (Aug-16)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si="7"/>
        <v>0</v>
      </c>
      <c r="T53" s="37">
        <f t="shared" si="8"/>
        <v>2</v>
      </c>
      <c r="U53" s="38">
        <f t="shared" si="9"/>
        <v>0</v>
      </c>
      <c r="V53" s="38">
        <f t="shared" si="10"/>
        <v>0</v>
      </c>
      <c r="W53" s="39">
        <f t="shared" si="11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313</v>
      </c>
      <c r="E54" s="34" t="s">
        <v>314</v>
      </c>
      <c r="F54" s="34" t="s">
        <v>953</v>
      </c>
      <c r="G54" s="50" t="s">
        <v>482</v>
      </c>
      <c r="H54" s="34" t="s">
        <v>133</v>
      </c>
      <c r="I54" s="34" t="str">
        <f t="shared" si="6"/>
        <v>RAN5#72 (Aug-16)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7"/>
        <v>0</v>
      </c>
      <c r="T54" s="37">
        <f t="shared" si="8"/>
        <v>10</v>
      </c>
      <c r="U54" s="38">
        <f t="shared" si="9"/>
        <v>0</v>
      </c>
      <c r="V54" s="38">
        <f t="shared" si="10"/>
        <v>0</v>
      </c>
      <c r="W54" s="39">
        <f t="shared" si="11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319</v>
      </c>
      <c r="E55" s="34" t="s">
        <v>320</v>
      </c>
      <c r="F55" s="34" t="s">
        <v>953</v>
      </c>
      <c r="G55" s="50" t="s">
        <v>482</v>
      </c>
      <c r="H55" s="34" t="s">
        <v>133</v>
      </c>
      <c r="I55" s="34" t="str">
        <f t="shared" si="6"/>
        <v>RAN5#72 (Aug-16)</v>
      </c>
      <c r="J55" s="34" t="s">
        <v>133</v>
      </c>
      <c r="K55" s="34" t="s">
        <v>133</v>
      </c>
      <c r="L55" s="35">
        <v>0</v>
      </c>
      <c r="M55" s="35"/>
      <c r="N55" s="35">
        <v>0</v>
      </c>
      <c r="O55" s="35">
        <v>0</v>
      </c>
      <c r="P55" s="35">
        <v>0</v>
      </c>
      <c r="Q55" s="35"/>
      <c r="R55" s="35"/>
      <c r="S55" s="36">
        <f t="shared" si="7"/>
        <v>0</v>
      </c>
      <c r="T55" s="37">
        <f t="shared" si="8"/>
        <v>10</v>
      </c>
      <c r="U55" s="38">
        <f t="shared" si="9"/>
        <v>0</v>
      </c>
      <c r="V55" s="38">
        <f t="shared" si="10"/>
        <v>0</v>
      </c>
      <c r="W55" s="39">
        <f t="shared" si="11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953</v>
      </c>
      <c r="G57" s="34" t="s">
        <v>491</v>
      </c>
      <c r="H57" s="34" t="s">
        <v>133</v>
      </c>
      <c r="I57" s="34" t="str">
        <f t="shared" ref="I57:I58" si="12">$E$5</f>
        <v>RAN5#72 (Aug-16)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0</v>
      </c>
      <c r="T57" s="37">
        <f>IF(L57&lt;&gt;"",$L$36,0)+IF(M57&lt;&gt;"",$M$36,0)+IF(N57&lt;&gt;"",$N$36,0)+IF(O57&lt;&gt;"",$O$36,0)+IF(P57&lt;&gt;"",$P$36,0)+IF(Q57&lt;&gt;"",$Q$36,0)+IF(R57&lt;&gt;"",$R$36,0)</f>
        <v>2</v>
      </c>
      <c r="U57" s="38">
        <f>IF(S57&lt;&gt;"",S57*A57/$W$18,0)</f>
        <v>0</v>
      </c>
      <c r="V57" s="38">
        <f>IF(S57&lt;&gt;"",S57*A57/$W$16,0)</f>
        <v>0</v>
      </c>
      <c r="W57" s="39">
        <f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953</v>
      </c>
      <c r="G58" s="34" t="s">
        <v>494</v>
      </c>
      <c r="H58" s="34" t="s">
        <v>133</v>
      </c>
      <c r="I58" s="34" t="str">
        <f t="shared" si="12"/>
        <v>RAN5#72 (Aug-16)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>IF(AND(L58="",M58="",N58="",O58="",P58="",Q58="",R58=""),"",IF(L58&lt;&gt;"",L58*$L$36/$T58,0)+IF(M58&lt;&gt;"",M58*$M$36/$T58,0)+IF(N58&lt;&gt;"",N58*$N$36/$T58,0)+IF(O58&lt;&gt;"",O58*$O$36/$T58,0)+IF(P58&lt;&gt;"",P58*$P$36/$T58,0)+IF(Q58&lt;&gt;"",Q58*$Q$36/$T58,0)+IF(R58&lt;&gt;"",R58*$R$36/$T58,0))</f>
        <v>0</v>
      </c>
      <c r="T58" s="37">
        <f>IF(L58&lt;&gt;"",$L$36,0)+IF(M58&lt;&gt;"",$M$36,0)+IF(N58&lt;&gt;"",$N$36,0)+IF(O58&lt;&gt;"",$O$36,0)+IF(P58&lt;&gt;"",$P$36,0)+IF(Q58&lt;&gt;"",$Q$36,0)+IF(R58&lt;&gt;"",$R$36,0)</f>
        <v>2</v>
      </c>
      <c r="U58" s="38">
        <f>IF(S58&lt;&gt;"",S58*A58/$W$18,0)</f>
        <v>0</v>
      </c>
      <c r="V58" s="38">
        <f>IF(S58&lt;&gt;"",S58*A58/$W$16,0)</f>
        <v>0</v>
      </c>
      <c r="W58" s="39">
        <f>IF(S58&lt;&gt;"",A58,0)</f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953</v>
      </c>
      <c r="G59" s="34" t="s">
        <v>500</v>
      </c>
      <c r="H59" s="34" t="s">
        <v>133</v>
      </c>
      <c r="I59" s="34" t="s">
        <v>133</v>
      </c>
      <c r="J59" s="34" t="s">
        <v>133</v>
      </c>
      <c r="K59" s="34" t="s">
        <v>133</v>
      </c>
      <c r="L59" s="35"/>
      <c r="M59" s="35"/>
      <c r="N59" s="35"/>
      <c r="O59" s="35"/>
      <c r="P59" s="35"/>
      <c r="Q59" s="35"/>
      <c r="R59" s="35"/>
      <c r="S59" s="36" t="str">
        <f>IF(AND(L59="",M59="",N59="",O59="",P59="",Q59="",R59=""),"",IF(L59&lt;&gt;"",L59*$L$36/$T59,0)+IF(M59&lt;&gt;"",M59*$M$36/$T59,0)+IF(N59&lt;&gt;"",N59*$N$36/$T59,0)+IF(O59&lt;&gt;"",O59*$O$36/$T59,0)+IF(P59&lt;&gt;"",P59*$P$36/$T59,0)+IF(Q59&lt;&gt;"",Q59*$Q$36/$T59,0)+IF(R59&lt;&gt;"",R59*$R$36/$T59,0))</f>
        <v/>
      </c>
      <c r="T59" s="37">
        <f>IF(L59&lt;&gt;"",$L$36,0)+IF(M59&lt;&gt;"",$M$36,0)+IF(N59&lt;&gt;"",$N$36,0)+IF(O59&lt;&gt;"",$O$36,0)+IF(P59&lt;&gt;"",$P$36,0)+IF(Q59&lt;&gt;"",$Q$36,0)+IF(R59&lt;&gt;"",$R$36,0)</f>
        <v>0</v>
      </c>
      <c r="U59" s="38">
        <f>IF(S59&lt;&gt;"",S59*A59/$W$18,0)</f>
        <v>0</v>
      </c>
      <c r="V59" s="38">
        <f>IF(S59&lt;&gt;"",S59*A59/$W$16,0)</f>
        <v>0</v>
      </c>
      <c r="W59" s="39">
        <f>IF(S59&lt;&gt;"",A59,0)</f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953</v>
      </c>
      <c r="G60" s="34" t="s">
        <v>506</v>
      </c>
      <c r="H60" s="34" t="s">
        <v>133</v>
      </c>
      <c r="I60" s="34" t="str">
        <f>$E$5</f>
        <v>RAN5#72 (Aug-16)</v>
      </c>
      <c r="J60" s="34" t="s">
        <v>133</v>
      </c>
      <c r="K60" s="34" t="s">
        <v>133</v>
      </c>
      <c r="L60" s="35"/>
      <c r="M60" s="35"/>
      <c r="N60" s="35"/>
      <c r="O60" s="35"/>
      <c r="P60" s="35"/>
      <c r="Q60" s="35">
        <v>0</v>
      </c>
      <c r="R60" s="35"/>
      <c r="S60" s="36">
        <f>IF(AND(L60="",M60="",N60="",O60="",P60="",Q60="",R60=""),"",IF(L60&lt;&gt;"",L60*$L$36/$T60,0)+IF(M60&lt;&gt;"",M60*$M$36/$T60,0)+IF(N60&lt;&gt;"",N60*$N$36/$T60,0)+IF(O60&lt;&gt;"",O60*$O$36/$T60,0)+IF(P60&lt;&gt;"",P60*$P$36/$T60,0)+IF(Q60&lt;&gt;"",Q60*$Q$36/$T60,0)+IF(R60&lt;&gt;"",R60*$R$36/$T60,0))</f>
        <v>0</v>
      </c>
      <c r="T60" s="37">
        <f>IF(L60&lt;&gt;"",$L$36,0)+IF(M60&lt;&gt;"",$M$36,0)+IF(N60&lt;&gt;"",$N$36,0)+IF(O60&lt;&gt;"",$O$36,0)+IF(P60&lt;&gt;"",$P$36,0)+IF(Q60&lt;&gt;"",$Q$36,0)+IF(R60&lt;&gt;"",$R$36,0)</f>
        <v>2</v>
      </c>
      <c r="U60" s="38">
        <f>IF(S60&lt;&gt;"",S60*A60/$W$18,0)</f>
        <v>0</v>
      </c>
      <c r="V60" s="38">
        <f>IF(S60&lt;&gt;"",S60*A60/$W$16,0)</f>
        <v>0</v>
      </c>
      <c r="W60" s="39">
        <f>IF(S60&lt;&gt;"",A60,0)</f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339</v>
      </c>
      <c r="E68" s="34" t="s">
        <v>342</v>
      </c>
      <c r="F68" s="34" t="s">
        <v>953</v>
      </c>
      <c r="G68" s="34" t="s">
        <v>518</v>
      </c>
      <c r="H68" s="34" t="s">
        <v>133</v>
      </c>
      <c r="I68" s="34" t="str">
        <f t="shared" ref="I68:I69" si="13">$E$5</f>
        <v>RAN5#72 (Aug-16)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0</v>
      </c>
      <c r="T68" s="37">
        <f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</v>
      </c>
      <c r="V68" s="38">
        <f>IF(S68&lt;&gt;"",S68*A68/$W$16,0)</f>
        <v>0</v>
      </c>
      <c r="W68" s="39">
        <f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347</v>
      </c>
      <c r="E69" s="34" t="s">
        <v>350</v>
      </c>
      <c r="F69" s="34" t="s">
        <v>953</v>
      </c>
      <c r="G69" s="34" t="s">
        <v>518</v>
      </c>
      <c r="H69" s="34" t="s">
        <v>133</v>
      </c>
      <c r="I69" s="34" t="str">
        <f t="shared" si="13"/>
        <v>RAN5#72 (Aug-16)</v>
      </c>
      <c r="J69" s="34" t="s">
        <v>133</v>
      </c>
      <c r="K69" s="34" t="s">
        <v>133</v>
      </c>
      <c r="L69" s="35"/>
      <c r="M69" s="35"/>
      <c r="N69" s="35"/>
      <c r="O69" s="35"/>
      <c r="P69" s="35">
        <v>0</v>
      </c>
      <c r="Q69" s="35"/>
      <c r="R69" s="35">
        <v>0</v>
      </c>
      <c r="S69" s="36">
        <f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0</v>
      </c>
      <c r="T69" s="37">
        <f>IF(L69&lt;&gt;"",$L$36,0)+IF(M69&lt;&gt;"",$M$36,0)+IF(N69&lt;&gt;"",$N$36,0)+IF(O69&lt;&gt;"",$O$36,0)+IF(P69&lt;&gt;"",$P$36,0)+IF(Q69&lt;&gt;"",$Q$36,0)+IF(R69&lt;&gt;"",$R$36,0)</f>
        <v>4</v>
      </c>
      <c r="U69" s="38">
        <f>IF(S69&lt;&gt;"",S69*A69/$W$19,0)</f>
        <v>0</v>
      </c>
      <c r="V69" s="38">
        <f>IF(S69&lt;&gt;"",S69*A69/$W$16,0)</f>
        <v>0</v>
      </c>
      <c r="W69" s="39">
        <f>IF(S69&lt;&gt;"",A69,0)</f>
        <v>1</v>
      </c>
    </row>
    <row r="70" spans="1:23" ht="33.7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953</v>
      </c>
      <c r="G70" s="34" t="s">
        <v>522</v>
      </c>
      <c r="H70" s="34" t="s">
        <v>133</v>
      </c>
      <c r="I70" s="34" t="str">
        <f>$E$5</f>
        <v>RAN5#72 (Aug-16)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>IF(AND(L70="",M70="",N70="",O70="",P70="",Q70="",R70=""),"",IF(L70&lt;&gt;"",L70*$L$66/$T70,0)+IF(M70&lt;&gt;"",M70*$M$66/$T70,0)+IF(N70&lt;&gt;"",N70*$N$66/$T70,0)+IF(O70&lt;&gt;"",O70*$O$66/$T70,0)+IF(P70&lt;&gt;"",P70*$P$66/$T70,0)+IF(Q70&lt;&gt;"",Q70*$Q$66/$T70,0)+IF(R70&lt;&gt;"",R70*$R$66/$T70,0))</f>
        <v>0</v>
      </c>
      <c r="T70" s="37">
        <f>IF(L70&lt;&gt;"",$L$36,0)+IF(M70&lt;&gt;"",$M$36,0)+IF(N70&lt;&gt;"",$N$36,0)+IF(O70&lt;&gt;"",$O$36,0)+IF(P70&lt;&gt;"",$P$36,0)+IF(Q70&lt;&gt;"",$Q$36,0)+IF(R70&lt;&gt;"",$R$36,0)</f>
        <v>2</v>
      </c>
      <c r="U70" s="38">
        <f>IF(S70&lt;&gt;"",S70*A70/$W$19,0)</f>
        <v>0</v>
      </c>
      <c r="V70" s="38">
        <f>IF(S70&lt;&gt;"",S70*A70/$W$16,0)</f>
        <v>0</v>
      </c>
      <c r="W70" s="39">
        <f>IF(S70&lt;&gt;"",A70,0)</f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953</v>
      </c>
      <c r="G73" s="34" t="s">
        <v>527</v>
      </c>
      <c r="H73" s="34" t="s">
        <v>133</v>
      </c>
      <c r="I73" s="34" t="str">
        <f>$E$5</f>
        <v>RAN5#72 (Aug-16)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>
        <v>0</v>
      </c>
      <c r="S73" s="36">
        <f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0</v>
      </c>
      <c r="T73" s="37">
        <f>IF(L73&lt;&gt;"",$L$36,0)+IF(M73&lt;&gt;"",$M$36,0)+IF(N73&lt;&gt;"",$N$36,0)+IF(O73&lt;&gt;"",$O$36,0)+IF(P73&lt;&gt;"",$P$36,0)+IF(Q73&lt;&gt;"",$Q$36,0)+IF(R73&lt;&gt;"",$R$36,0)</f>
        <v>2</v>
      </c>
      <c r="U73" s="38">
        <f>IF(S73&lt;&gt;"",S73*A73/$W$19,0)</f>
        <v>0</v>
      </c>
      <c r="V73" s="38">
        <f>IF(S73&lt;&gt;"",S73*A73/$W$16,0)</f>
        <v>0</v>
      </c>
      <c r="W73" s="39">
        <f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953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/>
      <c r="S74" s="36" t="str">
        <f>IF(AND(L74="",M74="",N74="",O74="",P74="",Q74="",R74=""),"",IF(L74&lt;&gt;"",L74*$L$66/$T74,0)+IF(M74&lt;&gt;"",M74*$M$66/$T74,0)+IF(N74&lt;&gt;"",N74*$N$66/$T74,0)+IF(O74&lt;&gt;"",O74*$O$66/$T74,0)+IF(P74&lt;&gt;"",P74*$P$66/$T74,0)+IF(Q74&lt;&gt;"",Q74*$Q$66/$T74,0)+IF(R74&lt;&gt;"",R74*$R$66/$T74,0))</f>
        <v/>
      </c>
      <c r="T74" s="37">
        <f>IF(L74&lt;&gt;"",$L$36,0)+IF(M74&lt;&gt;"",$M$36,0)+IF(N74&lt;&gt;"",$N$36,0)+IF(O74&lt;&gt;"",$O$36,0)+IF(P74&lt;&gt;"",$P$36,0)+IF(Q74&lt;&gt;"",$Q$36,0)+IF(R74&lt;&gt;"",$R$36,0)</f>
        <v>0</v>
      </c>
      <c r="U74" s="38">
        <f>IF(S74&lt;&gt;"",S74*A74/$W$19,0)</f>
        <v>0</v>
      </c>
      <c r="V74" s="38">
        <f>IF(S74&lt;&gt;"",S74*A74/$W$16,0)</f>
        <v>0</v>
      </c>
      <c r="W74" s="39">
        <f>IF(S74&lt;&gt;"",A74,0)</f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953</v>
      </c>
      <c r="G75" s="34" t="s">
        <v>536</v>
      </c>
      <c r="H75" s="34" t="s">
        <v>133</v>
      </c>
      <c r="I75" s="34" t="str">
        <f t="shared" ref="I75:I76" si="14">$E$5</f>
        <v>RAN5#72 (Aug-16)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/>
      <c r="R75" s="35">
        <v>0</v>
      </c>
      <c r="S75" s="36">
        <f>IF(AND(L75="",M75="",N75="",O75="",P75="",Q75="",R75=""),"",IF(L75&lt;&gt;"",L75*$L$66/$T75,0)+IF(M75&lt;&gt;"",M75*$M$66/$T75,0)+IF(N75&lt;&gt;"",N75*$N$66/$T75,0)+IF(O75&lt;&gt;"",O75*$O$66/$T75,0)+IF(P75&lt;&gt;"",P75*$P$66/$T75,0)+IF(Q75&lt;&gt;"",Q75*$Q$66/$T75,0)+IF(R75&lt;&gt;"",R75*$R$66/$T75,0))</f>
        <v>0</v>
      </c>
      <c r="T75" s="37">
        <f>IF(L75&lt;&gt;"",$L$36,0)+IF(M75&lt;&gt;"",$M$36,0)+IF(N75&lt;&gt;"",$N$36,0)+IF(O75&lt;&gt;"",$O$36,0)+IF(P75&lt;&gt;"",$P$36,0)+IF(Q75&lt;&gt;"",$Q$36,0)+IF(R75&lt;&gt;"",$R$36,0)</f>
        <v>2</v>
      </c>
      <c r="U75" s="38">
        <f>IF(S75&lt;&gt;"",S75*A75/$W$19,0)</f>
        <v>0</v>
      </c>
      <c r="V75" s="38">
        <f>IF(S75&lt;&gt;"",S75*A75/$W$16,0)</f>
        <v>0</v>
      </c>
      <c r="W75" s="39">
        <f>IF(S75&lt;&gt;"",A75,0)</f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953</v>
      </c>
      <c r="G76" s="34" t="s">
        <v>539</v>
      </c>
      <c r="H76" s="34" t="s">
        <v>133</v>
      </c>
      <c r="I76" s="34" t="str">
        <f t="shared" si="14"/>
        <v>RAN5#72 (Aug-16)</v>
      </c>
      <c r="J76" s="34" t="s">
        <v>133</v>
      </c>
      <c r="K76" s="34" t="s">
        <v>133</v>
      </c>
      <c r="L76" s="35"/>
      <c r="M76" s="35"/>
      <c r="N76" s="35"/>
      <c r="O76" s="35"/>
      <c r="P76" s="35"/>
      <c r="Q76" s="35">
        <v>0</v>
      </c>
      <c r="R76" s="35"/>
      <c r="S76" s="36">
        <f>IF(AND(L76="",M76="",N76="",O76="",P76="",Q76="",R76=""),"",IF(L76&lt;&gt;"",L76*$L$66/$T76,0)+IF(M76&lt;&gt;"",M76*$M$66/$T76,0)+IF(N76&lt;&gt;"",N76*$N$66/$T76,0)+IF(O76&lt;&gt;"",O76*$O$66/$T76,0)+IF(P76&lt;&gt;"",P76*$P$66/$T76,0)+IF(Q76&lt;&gt;"",Q76*$Q$66/$T76,0)+IF(R76&lt;&gt;"",R76*$R$66/$T76,0))</f>
        <v>0</v>
      </c>
      <c r="T76" s="37">
        <f>IF(L76&lt;&gt;"",$L$36,0)+IF(M76&lt;&gt;"",$M$36,0)+IF(N76&lt;&gt;"",$N$36,0)+IF(O76&lt;&gt;"",$O$36,0)+IF(P76&lt;&gt;"",$P$36,0)+IF(Q76&lt;&gt;"",$Q$36,0)+IF(R76&lt;&gt;"",$R$36,0)</f>
        <v>2</v>
      </c>
      <c r="U76" s="38">
        <f>IF(S76&lt;&gt;"",S76*A76/$W$19,0)</f>
        <v>0</v>
      </c>
      <c r="V76" s="38">
        <f>IF(S76&lt;&gt;"",S76*A76/$W$16,0)</f>
        <v>0</v>
      </c>
      <c r="W76" s="39">
        <f>IF(S76&lt;&gt;"",A76,0)</f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58" t="s">
        <v>555</v>
      </c>
      <c r="C87" s="32" t="s">
        <v>556</v>
      </c>
      <c r="D87" s="51" t="s">
        <v>139</v>
      </c>
      <c r="E87" s="34" t="s">
        <v>557</v>
      </c>
      <c r="F87" s="34" t="s">
        <v>953</v>
      </c>
      <c r="G87" s="34" t="s">
        <v>559</v>
      </c>
      <c r="H87" s="34" t="s">
        <v>133</v>
      </c>
      <c r="I87" s="34" t="str">
        <f>$E$5</f>
        <v>RAN5#72 (Aug-16)</v>
      </c>
      <c r="J87" s="34" t="s">
        <v>133</v>
      </c>
      <c r="K87" s="34" t="s">
        <v>133</v>
      </c>
      <c r="L87" s="35"/>
      <c r="M87" s="35"/>
      <c r="N87" s="35"/>
      <c r="O87" s="35">
        <v>0</v>
      </c>
      <c r="P87" s="35"/>
      <c r="Q87" s="35"/>
      <c r="R87" s="35"/>
      <c r="S87" s="36">
        <f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0</v>
      </c>
      <c r="T87" s="37">
        <f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0</v>
      </c>
      <c r="V87" s="38">
        <f>IF(S87&lt;&gt;"",S87*A87/$W$16,0)</f>
        <v>0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L48:S55">
    <cfRule type="expression" dxfId="2743" priority="57" stopIfTrue="1">
      <formula>L29=""</formula>
    </cfRule>
    <cfRule type="expression" dxfId="2742" priority="58" stopIfTrue="1">
      <formula>L29&lt;=0</formula>
    </cfRule>
    <cfRule type="expression" dxfId="2741" priority="59" stopIfTrue="1">
      <formula>L29&lt;1</formula>
    </cfRule>
    <cfRule type="expression" dxfId="2740" priority="60">
      <formula>L29&gt;=1</formula>
    </cfRule>
  </conditionalFormatting>
  <conditionalFormatting sqref="S29">
    <cfRule type="expression" dxfId="2739" priority="53" stopIfTrue="1">
      <formula>S29=""</formula>
    </cfRule>
    <cfRule type="expression" dxfId="2738" priority="54" stopIfTrue="1">
      <formula>S29&lt;=0</formula>
    </cfRule>
    <cfRule type="expression" dxfId="2737" priority="55" stopIfTrue="1">
      <formula>S29&lt;1</formula>
    </cfRule>
    <cfRule type="expression" dxfId="2736" priority="56">
      <formula>S29&gt;=1</formula>
    </cfRule>
  </conditionalFormatting>
  <conditionalFormatting sqref="E16:E20">
    <cfRule type="expression" dxfId="2735" priority="61">
      <formula>$E16&lt;=0</formula>
    </cfRule>
    <cfRule type="expression" dxfId="2734" priority="62">
      <formula>$E16&lt;1</formula>
    </cfRule>
    <cfRule type="expression" dxfId="2733" priority="63">
      <formula>$E16&gt;=0.9999999</formula>
    </cfRule>
  </conditionalFormatting>
  <conditionalFormatting sqref="S30">
    <cfRule type="expression" dxfId="2732" priority="49" stopIfTrue="1">
      <formula>S30=""</formula>
    </cfRule>
    <cfRule type="expression" dxfId="2731" priority="50" stopIfTrue="1">
      <formula>S30&lt;=0</formula>
    </cfRule>
    <cfRule type="expression" dxfId="2730" priority="51" stopIfTrue="1">
      <formula>S30&lt;1</formula>
    </cfRule>
    <cfRule type="expression" dxfId="2729" priority="52">
      <formula>S30&gt;=1</formula>
    </cfRule>
  </conditionalFormatting>
  <conditionalFormatting sqref="S38:S46">
    <cfRule type="expression" dxfId="2728" priority="41" stopIfTrue="1">
      <formula>S38=""</formula>
    </cfRule>
    <cfRule type="expression" dxfId="2727" priority="42" stopIfTrue="1">
      <formula>S38&lt;=0</formula>
    </cfRule>
    <cfRule type="expression" dxfId="2726" priority="43" stopIfTrue="1">
      <formula>S38&lt;1</formula>
    </cfRule>
    <cfRule type="expression" dxfId="2725" priority="44">
      <formula>S38&gt;=1</formula>
    </cfRule>
  </conditionalFormatting>
  <conditionalFormatting sqref="L38:R46">
    <cfRule type="expression" dxfId="2724" priority="45" stopIfTrue="1">
      <formula>L38=""</formula>
    </cfRule>
    <cfRule type="expression" dxfId="2723" priority="46" stopIfTrue="1">
      <formula>L38&lt;=0</formula>
    </cfRule>
    <cfRule type="expression" dxfId="2722" priority="47" stopIfTrue="1">
      <formula>L38&lt;1</formula>
    </cfRule>
    <cfRule type="expression" dxfId="2721" priority="48">
      <formula>L38&gt;=1</formula>
    </cfRule>
  </conditionalFormatting>
  <conditionalFormatting sqref="L57:R60">
    <cfRule type="expression" dxfId="2720" priority="37" stopIfTrue="1">
      <formula>L57=""</formula>
    </cfRule>
    <cfRule type="expression" dxfId="2719" priority="38" stopIfTrue="1">
      <formula>L57&lt;=0</formula>
    </cfRule>
    <cfRule type="expression" dxfId="2718" priority="39" stopIfTrue="1">
      <formula>L57&lt;1</formula>
    </cfRule>
    <cfRule type="expression" dxfId="2717" priority="40">
      <formula>L57&gt;=1</formula>
    </cfRule>
  </conditionalFormatting>
  <conditionalFormatting sqref="S57:S60">
    <cfRule type="expression" dxfId="2716" priority="33" stopIfTrue="1">
      <formula>S57=""</formula>
    </cfRule>
    <cfRule type="expression" dxfId="2715" priority="34" stopIfTrue="1">
      <formula>S57&lt;=0</formula>
    </cfRule>
    <cfRule type="expression" dxfId="2714" priority="35" stopIfTrue="1">
      <formula>S57&lt;1</formula>
    </cfRule>
    <cfRule type="expression" dxfId="2713" priority="36">
      <formula>S57&gt;=1</formula>
    </cfRule>
  </conditionalFormatting>
  <conditionalFormatting sqref="L68:R70">
    <cfRule type="expression" dxfId="2712" priority="29" stopIfTrue="1">
      <formula>L68=""</formula>
    </cfRule>
    <cfRule type="expression" dxfId="2711" priority="30" stopIfTrue="1">
      <formula>L68&lt;=0</formula>
    </cfRule>
    <cfRule type="expression" dxfId="2710" priority="31" stopIfTrue="1">
      <formula>L68&lt;1</formula>
    </cfRule>
    <cfRule type="expression" dxfId="2709" priority="32">
      <formula>L68&gt;=1</formula>
    </cfRule>
  </conditionalFormatting>
  <conditionalFormatting sqref="S68:S70">
    <cfRule type="expression" dxfId="2708" priority="25" stopIfTrue="1">
      <formula>S68=""</formula>
    </cfRule>
    <cfRule type="expression" dxfId="2707" priority="26" stopIfTrue="1">
      <formula>S68&lt;=0</formula>
    </cfRule>
    <cfRule type="expression" dxfId="2706" priority="27" stopIfTrue="1">
      <formula>S68&lt;1</formula>
    </cfRule>
    <cfRule type="expression" dxfId="2705" priority="28">
      <formula>S68&gt;=1</formula>
    </cfRule>
  </conditionalFormatting>
  <conditionalFormatting sqref="S73:S76">
    <cfRule type="expression" dxfId="2704" priority="21" stopIfTrue="1">
      <formula>S73=""</formula>
    </cfRule>
    <cfRule type="expression" dxfId="2703" priority="22" stopIfTrue="1">
      <formula>S73&lt;=0</formula>
    </cfRule>
    <cfRule type="expression" dxfId="2702" priority="23" stopIfTrue="1">
      <formula>S73&lt;1</formula>
    </cfRule>
    <cfRule type="expression" dxfId="2701" priority="24">
      <formula>S73&gt;=1</formula>
    </cfRule>
  </conditionalFormatting>
  <conditionalFormatting sqref="L84:R84">
    <cfRule type="expression" dxfId="2700" priority="17" stopIfTrue="1">
      <formula>L84=""</formula>
    </cfRule>
    <cfRule type="expression" dxfId="2699" priority="18" stopIfTrue="1">
      <formula>L84&lt;=0</formula>
    </cfRule>
    <cfRule type="expression" dxfId="2698" priority="19" stopIfTrue="1">
      <formula>L84&lt;1</formula>
    </cfRule>
    <cfRule type="expression" dxfId="2697" priority="20">
      <formula>L84&gt;=1</formula>
    </cfRule>
  </conditionalFormatting>
  <conditionalFormatting sqref="S84">
    <cfRule type="expression" dxfId="2696" priority="13" stopIfTrue="1">
      <formula>S84=""</formula>
    </cfRule>
    <cfRule type="expression" dxfId="2695" priority="14" stopIfTrue="1">
      <formula>S84&lt;=0</formula>
    </cfRule>
    <cfRule type="expression" dxfId="2694" priority="15" stopIfTrue="1">
      <formula>S84&lt;1</formula>
    </cfRule>
    <cfRule type="expression" dxfId="2693" priority="16">
      <formula>S84&gt;=1</formula>
    </cfRule>
  </conditionalFormatting>
  <conditionalFormatting sqref="S87">
    <cfRule type="expression" dxfId="2692" priority="9" stopIfTrue="1">
      <formula>S87=""</formula>
    </cfRule>
    <cfRule type="expression" dxfId="2691" priority="10" stopIfTrue="1">
      <formula>S87&lt;=0</formula>
    </cfRule>
    <cfRule type="expression" dxfId="2690" priority="11" stopIfTrue="1">
      <formula>S87&lt;1</formula>
    </cfRule>
    <cfRule type="expression" dxfId="2689" priority="12">
      <formula>S87&gt;=1</formula>
    </cfRule>
  </conditionalFormatting>
  <conditionalFormatting sqref="L73:R76">
    <cfRule type="expression" dxfId="2688" priority="5" stopIfTrue="1">
      <formula>L73=""</formula>
    </cfRule>
    <cfRule type="expression" dxfId="2687" priority="6" stopIfTrue="1">
      <formula>L73&lt;=0</formula>
    </cfRule>
    <cfRule type="expression" dxfId="2686" priority="7" stopIfTrue="1">
      <formula>L73&lt;1</formula>
    </cfRule>
    <cfRule type="expression" dxfId="2685" priority="8">
      <formula>L73&gt;=1</formula>
    </cfRule>
  </conditionalFormatting>
  <conditionalFormatting sqref="L87:R87">
    <cfRule type="expression" dxfId="2684" priority="1" stopIfTrue="1">
      <formula>L87=""</formula>
    </cfRule>
    <cfRule type="expression" dxfId="2683" priority="2" stopIfTrue="1">
      <formula>L87&lt;=0</formula>
    </cfRule>
    <cfRule type="expression" dxfId="2682" priority="3" stopIfTrue="1">
      <formula>L87&lt;1</formula>
    </cfRule>
    <cfRule type="expression" dxfId="2681" priority="4">
      <formula>L87&gt;=1</formula>
    </cfRule>
  </conditionalFormatting>
  <dataValidations count="1">
    <dataValidation type="list" allowBlank="1" showInputMessage="1" showErrorMessage="1" sqref="L29:R30 L38:R46 L48:R55 L57:R60 L73:R76 L84:R84 L68:R70 L87:R8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zoomScale="80" zoomScaleNormal="80" workbookViewId="0">
      <selection activeCell="B87" sqref="A1:S87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4.5703125" style="46" customWidth="1"/>
    <col min="6" max="6" width="18.140625" style="46" customWidth="1"/>
    <col min="7" max="7" width="44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152" customWidth="1"/>
    <col min="12" max="12" width="6.5703125" style="44" customWidth="1"/>
    <col min="13" max="13" width="6.42578125" style="44" customWidth="1"/>
    <col min="14" max="16" width="6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CA_20A-67A (2DL/1UL SDL)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625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01" t="s">
        <v>6</v>
      </c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01" t="s">
        <v>626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01" t="s">
        <v>627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04" t="s">
        <v>5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140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15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140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140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140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128"/>
      <c r="G15" s="129"/>
      <c r="H15" s="7"/>
      <c r="I15" s="7"/>
      <c r="J15" s="7"/>
      <c r="K15" s="140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30">
        <f>ROUND(SUM(V29:V87),8)</f>
        <v>1</v>
      </c>
      <c r="F16" s="131"/>
      <c r="G16" s="14"/>
      <c r="H16" s="11"/>
      <c r="I16" s="11"/>
      <c r="J16" s="11"/>
      <c r="K16" s="14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2">
        <f>ROUND(SUM(U29:U31),8)</f>
        <v>1</v>
      </c>
      <c r="F17" s="14"/>
      <c r="G17" s="14"/>
      <c r="H17" s="11"/>
      <c r="I17" s="11"/>
      <c r="J17" s="11"/>
      <c r="K17" s="14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2">
        <f>ROUND(SUM(U38:U61),8)</f>
        <v>1</v>
      </c>
      <c r="F18" s="14"/>
      <c r="G18" s="14"/>
      <c r="H18" s="11"/>
      <c r="I18" s="11"/>
      <c r="J18" s="11"/>
      <c r="K18" s="14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2">
        <f>ROUND(SUM(U68:U71)+SUM(U73:U76),8)</f>
        <v>1</v>
      </c>
      <c r="F19" s="14"/>
      <c r="G19" s="14"/>
      <c r="H19" s="11"/>
      <c r="I19" s="11"/>
      <c r="J19" s="11"/>
      <c r="K19" s="14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SUM(W68:W76)</f>
        <v>5</v>
      </c>
    </row>
    <row r="20" spans="1:23" x14ac:dyDescent="0.25">
      <c r="A20" s="2"/>
      <c r="B20" s="201" t="s">
        <v>421</v>
      </c>
      <c r="C20" s="202"/>
      <c r="D20" s="202"/>
      <c r="E20" s="132">
        <f>ROUND(IF(ISERROR(SUM(U83:U84)),0,SUM(U83:U84))+IF(ISERROR(SUM(U86:U87)),0,SUM(U86:U87)),8)</f>
        <v>1</v>
      </c>
      <c r="F20" s="14"/>
      <c r="G20" s="14"/>
      <c r="H20" s="11"/>
      <c r="I20" s="11"/>
      <c r="J20" s="11"/>
      <c r="K20" s="14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4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18.7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42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43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140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628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91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92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93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122" t="s">
        <v>446</v>
      </c>
      <c r="C29" s="118" t="s">
        <v>130</v>
      </c>
      <c r="D29" s="122" t="s">
        <v>131</v>
      </c>
      <c r="E29" s="119" t="s">
        <v>134</v>
      </c>
      <c r="F29" s="119" t="s">
        <v>15</v>
      </c>
      <c r="G29" s="119" t="s">
        <v>629</v>
      </c>
      <c r="H29" s="118" t="s">
        <v>6</v>
      </c>
      <c r="I29" s="119" t="str">
        <f>$E$5</f>
        <v>RAN5#71 (May-16)</v>
      </c>
      <c r="J29" s="118" t="s">
        <v>630</v>
      </c>
      <c r="K29" s="144" t="s">
        <v>133</v>
      </c>
      <c r="L29" s="120">
        <v>1</v>
      </c>
      <c r="M29" s="120">
        <v>1</v>
      </c>
      <c r="N29" s="120"/>
      <c r="O29" s="120"/>
      <c r="P29" s="120"/>
      <c r="Q29" s="120"/>
      <c r="R29" s="120"/>
      <c r="S29" s="36">
        <f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>IF(L29&lt;&gt;"",$L$27,0)+IF(M29&lt;&gt;"",$M$27,0)+IF(N29&lt;&gt;"",$N$27,0)+IF(O29&lt;&gt;"",$O$27,0)+IF(P29&lt;&gt;"",$P$27,0)+IF(Q29&lt;&gt;"",$Q$27,0)+IF(R29&lt;&gt;"",$R$27,0)</f>
        <v>2</v>
      </c>
      <c r="U29" s="38">
        <f>IF(S29&lt;&gt;"",S29*A29/$W$17,0)</f>
        <v>0.5</v>
      </c>
      <c r="V29" s="38">
        <f>IF(S29&lt;&gt;"",S29*A29/$W$16,0)</f>
        <v>3.5714285714285712E-2</v>
      </c>
      <c r="W29" s="39">
        <f>IF(S29&lt;&gt;"",A29,0)</f>
        <v>1</v>
      </c>
    </row>
    <row r="30" spans="1:23" ht="22.5" x14ac:dyDescent="0.25">
      <c r="A30" s="30">
        <v>1</v>
      </c>
      <c r="B30" s="122" t="s">
        <v>446</v>
      </c>
      <c r="C30" s="118" t="s">
        <v>130</v>
      </c>
      <c r="D30" s="122" t="s">
        <v>137</v>
      </c>
      <c r="E30" s="119" t="s">
        <v>138</v>
      </c>
      <c r="F30" s="119" t="s">
        <v>15</v>
      </c>
      <c r="G30" s="119" t="s">
        <v>453</v>
      </c>
      <c r="H30" s="118" t="s">
        <v>6</v>
      </c>
      <c r="I30" s="119" t="str">
        <f>$E$5</f>
        <v>RAN5#71 (May-16)</v>
      </c>
      <c r="J30" s="118" t="s">
        <v>631</v>
      </c>
      <c r="K30" s="144" t="s">
        <v>133</v>
      </c>
      <c r="L30" s="120">
        <v>1</v>
      </c>
      <c r="M30" s="120"/>
      <c r="N30" s="120"/>
      <c r="O30" s="120"/>
      <c r="P30" s="120"/>
      <c r="Q30" s="120"/>
      <c r="R30" s="120"/>
      <c r="S30" s="36">
        <f>IF(AND(L30="",M30="",N30="",O30="",P30="",Q30="",R30=""),"",IF(L30&lt;&gt;"",L30*$L$27/$T30,0)+IF(M30&lt;&gt;"",M30*$M$27/$T30,0)+IF(N30&lt;&gt;"",N30*$N$27/$T30,0)+IF(O30&lt;&gt;"",O30*$O$27/$T30,0)+IF(P30&lt;&gt;"",P30*$P$27/$T30,0)+IF(Q30&lt;&gt;"",Q30*$Q$27/$T30,0)+IF(R30&lt;&gt;"",R30*$R$27/$T30,0))</f>
        <v>1</v>
      </c>
      <c r="T30" s="37">
        <f>IF(L30&lt;&gt;"",$L$27,0)+IF(M30&lt;&gt;"",$M$27,0)+IF(N30&lt;&gt;"",$N$27,0)+IF(O30&lt;&gt;"",$O$27,0)+IF(P30&lt;&gt;"",$P$27,0)+IF(Q30&lt;&gt;"",$Q$27,0)+IF(R30&lt;&gt;"",$R$27,0)</f>
        <v>1</v>
      </c>
      <c r="U30" s="38">
        <f>IF(S30&lt;&gt;"",S30*A30/$W$17,0)</f>
        <v>0.5</v>
      </c>
      <c r="V30" s="38">
        <f>IF(S30&lt;&gt;"",S30*A30/$W$16,0)</f>
        <v>3.5714285714285712E-2</v>
      </c>
      <c r="W30" s="39">
        <f>IF(S30&lt;&gt;"",A30,0)</f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1"/>
      <c r="I32" s="41"/>
      <c r="J32" s="41"/>
      <c r="K32" s="145"/>
      <c r="L32" s="41"/>
      <c r="M32" s="43"/>
    </row>
    <row r="33" spans="1:23" ht="15.75" x14ac:dyDescent="0.25">
      <c r="B33" s="45" t="s">
        <v>461</v>
      </c>
      <c r="H33" s="5"/>
      <c r="I33" s="5"/>
      <c r="J33" s="5"/>
      <c r="K33" s="146"/>
    </row>
    <row r="34" spans="1:23" x14ac:dyDescent="0.25">
      <c r="A34" s="178" t="s">
        <v>434</v>
      </c>
      <c r="B34" s="159" t="s">
        <v>0</v>
      </c>
      <c r="C34" s="159" t="s">
        <v>129</v>
      </c>
      <c r="D34" s="159" t="s">
        <v>426</v>
      </c>
      <c r="E34" s="168" t="s">
        <v>427</v>
      </c>
      <c r="F34" s="168" t="s">
        <v>628</v>
      </c>
      <c r="G34" s="168" t="s">
        <v>429</v>
      </c>
      <c r="H34" s="159" t="s">
        <v>406</v>
      </c>
      <c r="I34" s="159" t="s">
        <v>430</v>
      </c>
      <c r="J34" s="159" t="s">
        <v>431</v>
      </c>
      <c r="K34" s="172" t="s">
        <v>1</v>
      </c>
      <c r="L34" s="181" t="s">
        <v>435</v>
      </c>
      <c r="M34" s="182"/>
      <c r="N34" s="182"/>
      <c r="O34" s="182"/>
      <c r="P34" s="182"/>
      <c r="Q34" s="182"/>
      <c r="R34" s="183"/>
      <c r="S34" s="159" t="s">
        <v>432</v>
      </c>
      <c r="T34" s="161" t="s">
        <v>436</v>
      </c>
      <c r="U34" s="161" t="s">
        <v>437</v>
      </c>
      <c r="V34" s="161" t="s">
        <v>438</v>
      </c>
      <c r="W34" s="161" t="s">
        <v>462</v>
      </c>
    </row>
    <row r="35" spans="1:23" ht="33.75" x14ac:dyDescent="0.25">
      <c r="A35" s="179"/>
      <c r="B35" s="160"/>
      <c r="C35" s="160"/>
      <c r="D35" s="160"/>
      <c r="E35" s="169"/>
      <c r="F35" s="169"/>
      <c r="G35" s="169"/>
      <c r="H35" s="160"/>
      <c r="I35" s="160"/>
      <c r="J35" s="160"/>
      <c r="K35" s="173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0"/>
      <c r="T35" s="161"/>
      <c r="U35" s="161"/>
      <c r="V35" s="161"/>
      <c r="W35" s="161"/>
    </row>
    <row r="36" spans="1:23" x14ac:dyDescent="0.25">
      <c r="A36" s="180"/>
      <c r="B36" s="171"/>
      <c r="C36" s="171"/>
      <c r="D36" s="171"/>
      <c r="E36" s="170"/>
      <c r="F36" s="170"/>
      <c r="G36" s="170"/>
      <c r="H36" s="171"/>
      <c r="I36" s="171"/>
      <c r="J36" s="171"/>
      <c r="K36" s="174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133" t="s">
        <v>444</v>
      </c>
      <c r="T36" s="161"/>
      <c r="U36" s="161"/>
      <c r="V36" s="161"/>
      <c r="W36" s="161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22.5" x14ac:dyDescent="0.25">
      <c r="A38" s="48">
        <v>1</v>
      </c>
      <c r="B38" s="122" t="s">
        <v>470</v>
      </c>
      <c r="C38" s="118" t="s">
        <v>2</v>
      </c>
      <c r="D38" s="123" t="s">
        <v>148</v>
      </c>
      <c r="E38" s="119" t="s">
        <v>149</v>
      </c>
      <c r="F38" s="119" t="s">
        <v>15</v>
      </c>
      <c r="G38" s="119" t="s">
        <v>471</v>
      </c>
      <c r="H38" s="118" t="s">
        <v>133</v>
      </c>
      <c r="I38" s="119" t="str">
        <f t="shared" ref="I38:I47" si="0">$E$5</f>
        <v>RAN5#71 (May-16)</v>
      </c>
      <c r="J38" s="118" t="s">
        <v>632</v>
      </c>
      <c r="K38" s="144" t="s">
        <v>133</v>
      </c>
      <c r="L38" s="120">
        <v>1</v>
      </c>
      <c r="M38" s="120"/>
      <c r="N38" s="120"/>
      <c r="O38" s="120"/>
      <c r="P38" s="120"/>
      <c r="Q38" s="120"/>
      <c r="R38" s="120"/>
      <c r="S38" s="36">
        <f t="shared" ref="S38:S47" si="1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7" si="2">IF(L38&lt;&gt;"",$L$36,0)+IF(M38&lt;&gt;"",$M$36,0)+IF(N38&lt;&gt;"",$N$36,0)+IF(O38&lt;&gt;"",$O$36,0)+IF(P38&lt;&gt;"",$P$36,0)+IF(Q38&lt;&gt;"",$Q$36,0)+IF(R38&lt;&gt;"",$R$36,0)</f>
        <v>1</v>
      </c>
      <c r="U38" s="38">
        <f t="shared" ref="U38:U47" si="3">IF(S38&lt;&gt;"",S38*A38/$W$18,0)</f>
        <v>0.05</v>
      </c>
      <c r="V38" s="38">
        <f t="shared" ref="V38:V47" si="4">IF(S38&lt;&gt;"",S38*A38/$W$16,0)</f>
        <v>3.5714285714285712E-2</v>
      </c>
      <c r="W38" s="39">
        <f t="shared" ref="W38:W47" si="5">IF(S38&lt;&gt;"",A38,0)</f>
        <v>1</v>
      </c>
    </row>
    <row r="39" spans="1:23" ht="90" x14ac:dyDescent="0.25">
      <c r="A39" s="48">
        <v>1</v>
      </c>
      <c r="B39" s="122" t="s">
        <v>472</v>
      </c>
      <c r="C39" s="118" t="s">
        <v>2</v>
      </c>
      <c r="D39" s="123" t="s">
        <v>153</v>
      </c>
      <c r="E39" s="119" t="s">
        <v>154</v>
      </c>
      <c r="F39" s="119" t="s">
        <v>15</v>
      </c>
      <c r="G39" s="119" t="s">
        <v>474</v>
      </c>
      <c r="H39" s="118" t="s">
        <v>133</v>
      </c>
      <c r="I39" s="119" t="str">
        <f t="shared" si="0"/>
        <v>RAN5#71 (May-16)</v>
      </c>
      <c r="J39" s="147" t="s">
        <v>648</v>
      </c>
      <c r="K39" s="148" t="s">
        <v>649</v>
      </c>
      <c r="L39" s="120">
        <v>1</v>
      </c>
      <c r="M39" s="120"/>
      <c r="N39" s="120">
        <v>1</v>
      </c>
      <c r="O39" s="120">
        <v>1</v>
      </c>
      <c r="P39" s="120">
        <v>1</v>
      </c>
      <c r="Q39" s="120"/>
      <c r="R39" s="120"/>
      <c r="S39" s="36">
        <f t="shared" si="1"/>
        <v>1</v>
      </c>
      <c r="T39" s="37">
        <f t="shared" si="2"/>
        <v>10</v>
      </c>
      <c r="U39" s="38">
        <f t="shared" si="3"/>
        <v>0.05</v>
      </c>
      <c r="V39" s="38">
        <f t="shared" si="4"/>
        <v>3.5714285714285712E-2</v>
      </c>
      <c r="W39" s="39">
        <f t="shared" si="5"/>
        <v>1</v>
      </c>
    </row>
    <row r="40" spans="1:23" ht="45" x14ac:dyDescent="0.25">
      <c r="A40" s="48">
        <v>1</v>
      </c>
      <c r="B40" s="122" t="s">
        <v>472</v>
      </c>
      <c r="C40" s="118" t="s">
        <v>2</v>
      </c>
      <c r="D40" s="118" t="s">
        <v>162</v>
      </c>
      <c r="E40" s="119" t="s">
        <v>163</v>
      </c>
      <c r="F40" s="119" t="s">
        <v>15</v>
      </c>
      <c r="G40" s="119" t="s">
        <v>477</v>
      </c>
      <c r="H40" s="118" t="s">
        <v>133</v>
      </c>
      <c r="I40" s="119" t="str">
        <f t="shared" si="0"/>
        <v>RAN5#71 (May-16)</v>
      </c>
      <c r="J40" s="118" t="s">
        <v>133</v>
      </c>
      <c r="K40" s="144" t="s">
        <v>633</v>
      </c>
      <c r="L40" s="120">
        <v>1</v>
      </c>
      <c r="M40" s="120"/>
      <c r="N40" s="120">
        <v>1</v>
      </c>
      <c r="O40" s="120">
        <v>1</v>
      </c>
      <c r="P40" s="120">
        <v>1</v>
      </c>
      <c r="Q40" s="120"/>
      <c r="R40" s="120"/>
      <c r="S40" s="36">
        <f t="shared" si="1"/>
        <v>1</v>
      </c>
      <c r="T40" s="37">
        <f t="shared" si="2"/>
        <v>10</v>
      </c>
      <c r="U40" s="38">
        <f t="shared" si="3"/>
        <v>0.05</v>
      </c>
      <c r="V40" s="38">
        <f t="shared" si="4"/>
        <v>3.5714285714285712E-2</v>
      </c>
      <c r="W40" s="39">
        <f t="shared" si="5"/>
        <v>1</v>
      </c>
    </row>
    <row r="41" spans="1:23" ht="45" x14ac:dyDescent="0.25">
      <c r="A41" s="48">
        <v>1</v>
      </c>
      <c r="B41" s="122" t="s">
        <v>472</v>
      </c>
      <c r="C41" s="118" t="s">
        <v>2</v>
      </c>
      <c r="D41" s="118" t="s">
        <v>171</v>
      </c>
      <c r="E41" s="119" t="s">
        <v>172</v>
      </c>
      <c r="F41" s="119" t="s">
        <v>15</v>
      </c>
      <c r="G41" s="119" t="s">
        <v>477</v>
      </c>
      <c r="H41" s="118" t="s">
        <v>133</v>
      </c>
      <c r="I41" s="119" t="str">
        <f t="shared" si="0"/>
        <v>RAN5#71 (May-16)</v>
      </c>
      <c r="J41" s="118" t="s">
        <v>133</v>
      </c>
      <c r="K41" s="144" t="s">
        <v>633</v>
      </c>
      <c r="L41" s="120">
        <v>1</v>
      </c>
      <c r="M41" s="120"/>
      <c r="N41" s="120">
        <v>1</v>
      </c>
      <c r="O41" s="120">
        <v>1</v>
      </c>
      <c r="P41" s="120">
        <v>1</v>
      </c>
      <c r="Q41" s="120"/>
      <c r="R41" s="120"/>
      <c r="S41" s="36">
        <f t="shared" si="1"/>
        <v>1</v>
      </c>
      <c r="T41" s="37">
        <f t="shared" si="2"/>
        <v>10</v>
      </c>
      <c r="U41" s="38">
        <f t="shared" si="3"/>
        <v>0.05</v>
      </c>
      <c r="V41" s="38">
        <f t="shared" si="4"/>
        <v>3.5714285714285712E-2</v>
      </c>
      <c r="W41" s="39">
        <f t="shared" si="5"/>
        <v>1</v>
      </c>
    </row>
    <row r="42" spans="1:23" ht="45" x14ac:dyDescent="0.25">
      <c r="A42" s="48">
        <v>1</v>
      </c>
      <c r="B42" s="122" t="s">
        <v>472</v>
      </c>
      <c r="C42" s="118" t="s">
        <v>2</v>
      </c>
      <c r="D42" s="118" t="s">
        <v>180</v>
      </c>
      <c r="E42" s="119" t="s">
        <v>181</v>
      </c>
      <c r="F42" s="119" t="s">
        <v>15</v>
      </c>
      <c r="G42" s="119" t="s">
        <v>477</v>
      </c>
      <c r="H42" s="118" t="s">
        <v>133</v>
      </c>
      <c r="I42" s="119" t="str">
        <f t="shared" si="0"/>
        <v>RAN5#71 (May-16)</v>
      </c>
      <c r="J42" s="118" t="s">
        <v>133</v>
      </c>
      <c r="K42" s="144" t="s">
        <v>633</v>
      </c>
      <c r="L42" s="120">
        <v>1</v>
      </c>
      <c r="M42" s="120"/>
      <c r="N42" s="120">
        <v>1</v>
      </c>
      <c r="O42" s="120">
        <v>1</v>
      </c>
      <c r="P42" s="120">
        <v>1</v>
      </c>
      <c r="Q42" s="120"/>
      <c r="R42" s="120"/>
      <c r="S42" s="36">
        <f t="shared" si="1"/>
        <v>1</v>
      </c>
      <c r="T42" s="37">
        <f t="shared" si="2"/>
        <v>10</v>
      </c>
      <c r="U42" s="38">
        <f t="shared" si="3"/>
        <v>0.05</v>
      </c>
      <c r="V42" s="38">
        <f t="shared" si="4"/>
        <v>3.5714285714285712E-2</v>
      </c>
      <c r="W42" s="39">
        <f t="shared" si="5"/>
        <v>1</v>
      </c>
    </row>
    <row r="43" spans="1:23" ht="45" x14ac:dyDescent="0.25">
      <c r="A43" s="48">
        <v>1</v>
      </c>
      <c r="B43" s="122" t="s">
        <v>472</v>
      </c>
      <c r="C43" s="118" t="s">
        <v>2</v>
      </c>
      <c r="D43" s="118" t="s">
        <v>189</v>
      </c>
      <c r="E43" s="119" t="s">
        <v>190</v>
      </c>
      <c r="F43" s="119" t="s">
        <v>15</v>
      </c>
      <c r="G43" s="119" t="s">
        <v>477</v>
      </c>
      <c r="H43" s="118" t="s">
        <v>133</v>
      </c>
      <c r="I43" s="119" t="str">
        <f t="shared" si="0"/>
        <v>RAN5#71 (May-16)</v>
      </c>
      <c r="J43" s="118" t="s">
        <v>133</v>
      </c>
      <c r="K43" s="144" t="s">
        <v>633</v>
      </c>
      <c r="L43" s="120">
        <v>1</v>
      </c>
      <c r="M43" s="120"/>
      <c r="N43" s="120">
        <v>1</v>
      </c>
      <c r="O43" s="120">
        <v>1</v>
      </c>
      <c r="P43" s="120">
        <v>1</v>
      </c>
      <c r="Q43" s="120"/>
      <c r="R43" s="120"/>
      <c r="S43" s="36">
        <f t="shared" si="1"/>
        <v>1</v>
      </c>
      <c r="T43" s="37">
        <f t="shared" si="2"/>
        <v>10</v>
      </c>
      <c r="U43" s="38">
        <f t="shared" si="3"/>
        <v>0.05</v>
      </c>
      <c r="V43" s="38">
        <f t="shared" si="4"/>
        <v>3.5714285714285712E-2</v>
      </c>
      <c r="W43" s="39">
        <f t="shared" si="5"/>
        <v>1</v>
      </c>
    </row>
    <row r="44" spans="1:23" ht="45" x14ac:dyDescent="0.25">
      <c r="A44" s="48">
        <v>1</v>
      </c>
      <c r="B44" s="122" t="s">
        <v>472</v>
      </c>
      <c r="C44" s="118" t="s">
        <v>2</v>
      </c>
      <c r="D44" s="118" t="s">
        <v>198</v>
      </c>
      <c r="E44" s="119" t="s">
        <v>199</v>
      </c>
      <c r="F44" s="119" t="s">
        <v>15</v>
      </c>
      <c r="G44" s="119" t="s">
        <v>477</v>
      </c>
      <c r="H44" s="118" t="s">
        <v>133</v>
      </c>
      <c r="I44" s="119" t="str">
        <f t="shared" si="0"/>
        <v>RAN5#71 (May-16)</v>
      </c>
      <c r="J44" s="118" t="s">
        <v>133</v>
      </c>
      <c r="K44" s="144" t="s">
        <v>633</v>
      </c>
      <c r="L44" s="120">
        <v>1</v>
      </c>
      <c r="M44" s="120"/>
      <c r="N44" s="120">
        <v>1</v>
      </c>
      <c r="O44" s="120">
        <v>1</v>
      </c>
      <c r="P44" s="120">
        <v>1</v>
      </c>
      <c r="Q44" s="120"/>
      <c r="R44" s="120"/>
      <c r="S44" s="36">
        <f t="shared" si="1"/>
        <v>1</v>
      </c>
      <c r="T44" s="37">
        <f t="shared" si="2"/>
        <v>10</v>
      </c>
      <c r="U44" s="38">
        <f t="shared" si="3"/>
        <v>0.05</v>
      </c>
      <c r="V44" s="38">
        <f t="shared" si="4"/>
        <v>3.5714285714285712E-2</v>
      </c>
      <c r="W44" s="39">
        <f t="shared" si="5"/>
        <v>1</v>
      </c>
    </row>
    <row r="45" spans="1:23" ht="45" x14ac:dyDescent="0.25">
      <c r="A45" s="48">
        <v>1</v>
      </c>
      <c r="B45" s="122" t="s">
        <v>472</v>
      </c>
      <c r="C45" s="118" t="s">
        <v>2</v>
      </c>
      <c r="D45" s="118" t="s">
        <v>207</v>
      </c>
      <c r="E45" s="119" t="s">
        <v>208</v>
      </c>
      <c r="F45" s="119" t="s">
        <v>15</v>
      </c>
      <c r="G45" s="119" t="s">
        <v>477</v>
      </c>
      <c r="H45" s="118" t="s">
        <v>133</v>
      </c>
      <c r="I45" s="119" t="str">
        <f t="shared" si="0"/>
        <v>RAN5#71 (May-16)</v>
      </c>
      <c r="J45" s="118" t="s">
        <v>133</v>
      </c>
      <c r="K45" s="144" t="s">
        <v>633</v>
      </c>
      <c r="L45" s="120">
        <v>1</v>
      </c>
      <c r="M45" s="120"/>
      <c r="N45" s="120">
        <v>1</v>
      </c>
      <c r="O45" s="120">
        <v>1</v>
      </c>
      <c r="P45" s="120">
        <v>1</v>
      </c>
      <c r="Q45" s="120"/>
      <c r="R45" s="120"/>
      <c r="S45" s="36">
        <f t="shared" si="1"/>
        <v>1</v>
      </c>
      <c r="T45" s="37">
        <f t="shared" si="2"/>
        <v>10</v>
      </c>
      <c r="U45" s="38">
        <f t="shared" si="3"/>
        <v>0.05</v>
      </c>
      <c r="V45" s="38">
        <f t="shared" si="4"/>
        <v>3.5714285714285712E-2</v>
      </c>
      <c r="W45" s="39">
        <f t="shared" si="5"/>
        <v>1</v>
      </c>
    </row>
    <row r="46" spans="1:23" ht="45" x14ac:dyDescent="0.25">
      <c r="A46" s="48">
        <v>1</v>
      </c>
      <c r="B46" s="122" t="s">
        <v>472</v>
      </c>
      <c r="C46" s="118" t="s">
        <v>2</v>
      </c>
      <c r="D46" s="118" t="s">
        <v>216</v>
      </c>
      <c r="E46" s="119" t="s">
        <v>217</v>
      </c>
      <c r="F46" s="119" t="s">
        <v>15</v>
      </c>
      <c r="G46" s="119" t="s">
        <v>477</v>
      </c>
      <c r="H46" s="118" t="s">
        <v>133</v>
      </c>
      <c r="I46" s="119" t="str">
        <f t="shared" si="0"/>
        <v>RAN5#71 (May-16)</v>
      </c>
      <c r="J46" s="118" t="s">
        <v>133</v>
      </c>
      <c r="K46" s="144" t="s">
        <v>633</v>
      </c>
      <c r="L46" s="120">
        <v>1</v>
      </c>
      <c r="M46" s="120"/>
      <c r="N46" s="120">
        <v>1</v>
      </c>
      <c r="O46" s="120">
        <v>1</v>
      </c>
      <c r="P46" s="120">
        <v>1</v>
      </c>
      <c r="Q46" s="120"/>
      <c r="R46" s="120"/>
      <c r="S46" s="36">
        <f t="shared" si="1"/>
        <v>1</v>
      </c>
      <c r="T46" s="37">
        <f t="shared" si="2"/>
        <v>10</v>
      </c>
      <c r="U46" s="38">
        <f t="shared" si="3"/>
        <v>0.05</v>
      </c>
      <c r="V46" s="38">
        <f t="shared" si="4"/>
        <v>3.5714285714285712E-2</v>
      </c>
      <c r="W46" s="39">
        <f t="shared" si="5"/>
        <v>1</v>
      </c>
    </row>
    <row r="47" spans="1:23" ht="45" x14ac:dyDescent="0.25">
      <c r="A47" s="48">
        <v>1</v>
      </c>
      <c r="B47" s="122" t="s">
        <v>472</v>
      </c>
      <c r="C47" s="118" t="s">
        <v>2</v>
      </c>
      <c r="D47" s="118" t="s">
        <v>222</v>
      </c>
      <c r="E47" s="119" t="s">
        <v>223</v>
      </c>
      <c r="F47" s="119" t="s">
        <v>15</v>
      </c>
      <c r="G47" s="119" t="s">
        <v>477</v>
      </c>
      <c r="H47" s="118" t="s">
        <v>133</v>
      </c>
      <c r="I47" s="119" t="str">
        <f t="shared" si="0"/>
        <v>RAN5#71 (May-16)</v>
      </c>
      <c r="J47" s="118" t="s">
        <v>133</v>
      </c>
      <c r="K47" s="144" t="s">
        <v>633</v>
      </c>
      <c r="L47" s="120">
        <v>1</v>
      </c>
      <c r="M47" s="120"/>
      <c r="N47" s="120">
        <v>1</v>
      </c>
      <c r="O47" s="120">
        <v>1</v>
      </c>
      <c r="P47" s="120">
        <v>1</v>
      </c>
      <c r="Q47" s="120"/>
      <c r="R47" s="120"/>
      <c r="S47" s="36">
        <f t="shared" si="1"/>
        <v>1</v>
      </c>
      <c r="T47" s="37">
        <f t="shared" si="2"/>
        <v>10</v>
      </c>
      <c r="U47" s="38">
        <f t="shared" si="3"/>
        <v>0.05</v>
      </c>
      <c r="V47" s="38">
        <f t="shared" si="4"/>
        <v>3.5714285714285712E-2</v>
      </c>
      <c r="W47" s="39">
        <f t="shared" si="5"/>
        <v>1</v>
      </c>
    </row>
    <row r="48" spans="1:23" ht="15" x14ac:dyDescent="0.25">
      <c r="A48" s="47"/>
      <c r="B48" s="187" t="s">
        <v>479</v>
      </c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9"/>
      <c r="T48" s="29"/>
      <c r="U48" s="29"/>
      <c r="V48" s="29"/>
    </row>
    <row r="49" spans="1:23" ht="33.75" x14ac:dyDescent="0.25">
      <c r="A49" s="48">
        <v>1</v>
      </c>
      <c r="B49" s="122" t="s">
        <v>480</v>
      </c>
      <c r="C49" s="118" t="s">
        <v>2</v>
      </c>
      <c r="D49" s="118" t="s">
        <v>224</v>
      </c>
      <c r="E49" s="119" t="s">
        <v>225</v>
      </c>
      <c r="F49" s="119" t="s">
        <v>15</v>
      </c>
      <c r="G49" s="149" t="s">
        <v>650</v>
      </c>
      <c r="H49" s="118" t="s">
        <v>133</v>
      </c>
      <c r="I49" s="119" t="str">
        <f t="shared" ref="I49:I55" si="6">$E$5</f>
        <v>RAN5#71 (May-16)</v>
      </c>
      <c r="J49" s="118" t="s">
        <v>133</v>
      </c>
      <c r="K49" s="144" t="s">
        <v>633</v>
      </c>
      <c r="L49" s="120"/>
      <c r="M49" s="120"/>
      <c r="N49" s="120"/>
      <c r="O49" s="120"/>
      <c r="P49" s="120"/>
      <c r="Q49" s="120"/>
      <c r="R49" s="120">
        <v>1</v>
      </c>
      <c r="S49" s="36">
        <f t="shared" ref="S49:S55" si="7">IF(AND(L49="",M49="",N49="",O49="",P49="",Q49="",R49=""),"",IF(L49&lt;&gt;"",L49*$L$36/$T49,0)+IF(M49&lt;&gt;"",M49*$M$36/$T49,0)+IF(N49&lt;&gt;"",N49*$N$36/$T49,0)+IF(O49&lt;&gt;"",O49*$O$36/$T49,0)+IF(P49&lt;&gt;"",P49*$P$36/$T49,0)+IF(Q49&lt;&gt;"",Q49*$Q$36/$T49,0)+IF(R49&lt;&gt;"",R49*$R$36/$T49,0))</f>
        <v>1</v>
      </c>
      <c r="T49" s="37">
        <f t="shared" ref="T49:T55" si="8">IF(L49&lt;&gt;"",$L$36,0)+IF(M49&lt;&gt;"",$M$36,0)+IF(N49&lt;&gt;"",$N$36,0)+IF(O49&lt;&gt;"",$O$36,0)+IF(P49&lt;&gt;"",$P$36,0)+IF(Q49&lt;&gt;"",$Q$36,0)+IF(R49&lt;&gt;"",$R$36,0)</f>
        <v>2</v>
      </c>
      <c r="U49" s="38">
        <f t="shared" ref="U49:U55" si="9">IF(S49&lt;&gt;"",S49*A49/$W$18,0)</f>
        <v>0.05</v>
      </c>
      <c r="V49" s="38">
        <f t="shared" ref="V49:V55" si="10">IF(S49&lt;&gt;"",S49*A49/$W$16,0)</f>
        <v>3.5714285714285712E-2</v>
      </c>
      <c r="W49" s="39">
        <f t="shared" ref="W49:W55" si="11">IF(S49&lt;&gt;"",A49,0)</f>
        <v>1</v>
      </c>
    </row>
    <row r="50" spans="1:23" ht="22.5" x14ac:dyDescent="0.25">
      <c r="A50" s="48">
        <v>1</v>
      </c>
      <c r="B50" s="122" t="s">
        <v>480</v>
      </c>
      <c r="C50" s="118" t="s">
        <v>2</v>
      </c>
      <c r="D50" s="118" t="s">
        <v>228</v>
      </c>
      <c r="E50" s="119" t="s">
        <v>229</v>
      </c>
      <c r="F50" s="119" t="s">
        <v>15</v>
      </c>
      <c r="G50" s="134" t="s">
        <v>482</v>
      </c>
      <c r="H50" s="118" t="s">
        <v>133</v>
      </c>
      <c r="I50" s="119" t="str">
        <f t="shared" si="6"/>
        <v>RAN5#71 (May-16)</v>
      </c>
      <c r="J50" s="118" t="s">
        <v>133</v>
      </c>
      <c r="K50" s="144" t="s">
        <v>633</v>
      </c>
      <c r="L50" s="120">
        <v>1</v>
      </c>
      <c r="M50" s="120"/>
      <c r="N50" s="120">
        <v>1</v>
      </c>
      <c r="O50" s="120">
        <v>1</v>
      </c>
      <c r="P50" s="120">
        <v>1</v>
      </c>
      <c r="Q50" s="120"/>
      <c r="R50" s="120"/>
      <c r="S50" s="36">
        <f t="shared" si="7"/>
        <v>1</v>
      </c>
      <c r="T50" s="37">
        <f t="shared" si="8"/>
        <v>10</v>
      </c>
      <c r="U50" s="38">
        <f t="shared" si="9"/>
        <v>0.05</v>
      </c>
      <c r="V50" s="38">
        <f t="shared" si="10"/>
        <v>3.5714285714285712E-2</v>
      </c>
      <c r="W50" s="39">
        <f t="shared" si="11"/>
        <v>1</v>
      </c>
    </row>
    <row r="51" spans="1:23" ht="22.5" x14ac:dyDescent="0.25">
      <c r="A51" s="48">
        <v>1</v>
      </c>
      <c r="B51" s="122" t="s">
        <v>480</v>
      </c>
      <c r="C51" s="118" t="s">
        <v>2</v>
      </c>
      <c r="D51" s="118" t="s">
        <v>234</v>
      </c>
      <c r="E51" s="119" t="s">
        <v>235</v>
      </c>
      <c r="F51" s="119" t="s">
        <v>15</v>
      </c>
      <c r="G51" s="124" t="s">
        <v>482</v>
      </c>
      <c r="H51" s="118" t="s">
        <v>133</v>
      </c>
      <c r="I51" s="119" t="str">
        <f t="shared" si="6"/>
        <v>RAN5#71 (May-16)</v>
      </c>
      <c r="J51" s="118" t="s">
        <v>133</v>
      </c>
      <c r="K51" s="144" t="s">
        <v>633</v>
      </c>
      <c r="L51" s="120">
        <v>1</v>
      </c>
      <c r="M51" s="120"/>
      <c r="N51" s="120">
        <v>1</v>
      </c>
      <c r="O51" s="120">
        <v>1</v>
      </c>
      <c r="P51" s="120">
        <v>1</v>
      </c>
      <c r="Q51" s="120"/>
      <c r="R51" s="120"/>
      <c r="S51" s="36">
        <f t="shared" si="7"/>
        <v>1</v>
      </c>
      <c r="T51" s="37">
        <f t="shared" si="8"/>
        <v>10</v>
      </c>
      <c r="U51" s="38">
        <f t="shared" si="9"/>
        <v>0.05</v>
      </c>
      <c r="V51" s="38">
        <f t="shared" si="10"/>
        <v>3.5714285714285712E-2</v>
      </c>
      <c r="W51" s="39">
        <f t="shared" si="11"/>
        <v>1</v>
      </c>
    </row>
    <row r="52" spans="1:23" ht="33.75" x14ac:dyDescent="0.25">
      <c r="A52" s="48">
        <v>1</v>
      </c>
      <c r="B52" s="122" t="s">
        <v>480</v>
      </c>
      <c r="C52" s="118" t="s">
        <v>2</v>
      </c>
      <c r="D52" s="118" t="s">
        <v>240</v>
      </c>
      <c r="E52" s="119" t="s">
        <v>241</v>
      </c>
      <c r="F52" s="119" t="s">
        <v>15</v>
      </c>
      <c r="G52" s="124" t="s">
        <v>482</v>
      </c>
      <c r="H52" s="118" t="s">
        <v>133</v>
      </c>
      <c r="I52" s="119" t="str">
        <f t="shared" si="6"/>
        <v>RAN5#71 (May-16)</v>
      </c>
      <c r="J52" s="118" t="s">
        <v>133</v>
      </c>
      <c r="K52" s="144" t="s">
        <v>633</v>
      </c>
      <c r="L52" s="120">
        <v>1</v>
      </c>
      <c r="M52" s="120"/>
      <c r="N52" s="120">
        <v>1</v>
      </c>
      <c r="O52" s="120">
        <v>1</v>
      </c>
      <c r="P52" s="120">
        <v>1</v>
      </c>
      <c r="Q52" s="120"/>
      <c r="R52" s="120"/>
      <c r="S52" s="36">
        <f t="shared" si="7"/>
        <v>1</v>
      </c>
      <c r="T52" s="37">
        <f t="shared" si="8"/>
        <v>10</v>
      </c>
      <c r="U52" s="38">
        <f t="shared" si="9"/>
        <v>0.05</v>
      </c>
      <c r="V52" s="38">
        <f t="shared" si="10"/>
        <v>3.5714285714285712E-2</v>
      </c>
      <c r="W52" s="39">
        <f t="shared" si="11"/>
        <v>1</v>
      </c>
    </row>
    <row r="53" spans="1:23" ht="22.5" x14ac:dyDescent="0.25">
      <c r="A53" s="48">
        <v>1</v>
      </c>
      <c r="B53" s="122" t="s">
        <v>480</v>
      </c>
      <c r="C53" s="118" t="s">
        <v>2</v>
      </c>
      <c r="D53" s="118" t="s">
        <v>276</v>
      </c>
      <c r="E53" s="119" t="s">
        <v>277</v>
      </c>
      <c r="F53" s="119" t="s">
        <v>15</v>
      </c>
      <c r="G53" s="124" t="s">
        <v>482</v>
      </c>
      <c r="H53" s="118" t="s">
        <v>133</v>
      </c>
      <c r="I53" s="119" t="str">
        <f t="shared" si="6"/>
        <v>RAN5#71 (May-16)</v>
      </c>
      <c r="J53" s="118" t="s">
        <v>133</v>
      </c>
      <c r="K53" s="144" t="s">
        <v>633</v>
      </c>
      <c r="L53" s="120">
        <v>1</v>
      </c>
      <c r="M53" s="120"/>
      <c r="N53" s="120">
        <v>1</v>
      </c>
      <c r="O53" s="120">
        <v>1</v>
      </c>
      <c r="P53" s="120">
        <v>1</v>
      </c>
      <c r="Q53" s="120"/>
      <c r="R53" s="120"/>
      <c r="S53" s="36">
        <f t="shared" si="7"/>
        <v>1</v>
      </c>
      <c r="T53" s="37">
        <f t="shared" si="8"/>
        <v>10</v>
      </c>
      <c r="U53" s="38">
        <f t="shared" si="9"/>
        <v>0.05</v>
      </c>
      <c r="V53" s="38">
        <f t="shared" si="10"/>
        <v>3.5714285714285712E-2</v>
      </c>
      <c r="W53" s="39">
        <f t="shared" si="11"/>
        <v>1</v>
      </c>
    </row>
    <row r="54" spans="1:23" ht="33.75" x14ac:dyDescent="0.25">
      <c r="A54" s="48">
        <v>1</v>
      </c>
      <c r="B54" s="122" t="s">
        <v>485</v>
      </c>
      <c r="C54" s="118" t="s">
        <v>2</v>
      </c>
      <c r="D54" s="118" t="s">
        <v>298</v>
      </c>
      <c r="E54" s="119" t="s">
        <v>225</v>
      </c>
      <c r="F54" s="119" t="s">
        <v>15</v>
      </c>
      <c r="G54" s="150" t="s">
        <v>651</v>
      </c>
      <c r="H54" s="118" t="s">
        <v>133</v>
      </c>
      <c r="I54" s="119" t="str">
        <f t="shared" si="6"/>
        <v>RAN5#71 (May-16)</v>
      </c>
      <c r="J54" s="118" t="s">
        <v>133</v>
      </c>
      <c r="K54" s="144" t="s">
        <v>633</v>
      </c>
      <c r="L54" s="120"/>
      <c r="M54" s="120"/>
      <c r="N54" s="120"/>
      <c r="O54" s="120"/>
      <c r="P54" s="120"/>
      <c r="Q54" s="120"/>
      <c r="R54" s="120">
        <v>1</v>
      </c>
      <c r="S54" s="36">
        <f t="shared" si="7"/>
        <v>1</v>
      </c>
      <c r="T54" s="37">
        <f t="shared" si="8"/>
        <v>2</v>
      </c>
      <c r="U54" s="38">
        <f t="shared" si="9"/>
        <v>0.05</v>
      </c>
      <c r="V54" s="38">
        <f t="shared" si="10"/>
        <v>3.5714285714285712E-2</v>
      </c>
      <c r="W54" s="39">
        <f t="shared" si="11"/>
        <v>1</v>
      </c>
    </row>
    <row r="55" spans="1:23" ht="33.75" x14ac:dyDescent="0.25">
      <c r="A55" s="48">
        <v>1</v>
      </c>
      <c r="B55" s="122" t="s">
        <v>485</v>
      </c>
      <c r="C55" s="118" t="s">
        <v>2</v>
      </c>
      <c r="D55" s="118" t="s">
        <v>301</v>
      </c>
      <c r="E55" s="119" t="s">
        <v>302</v>
      </c>
      <c r="F55" s="119" t="s">
        <v>15</v>
      </c>
      <c r="G55" s="124" t="s">
        <v>482</v>
      </c>
      <c r="H55" s="118" t="s">
        <v>133</v>
      </c>
      <c r="I55" s="119" t="str">
        <f t="shared" si="6"/>
        <v>RAN5#71 (May-16)</v>
      </c>
      <c r="J55" s="118" t="s">
        <v>133</v>
      </c>
      <c r="K55" s="144" t="s">
        <v>633</v>
      </c>
      <c r="L55" s="120">
        <v>1</v>
      </c>
      <c r="M55" s="120"/>
      <c r="N55" s="120">
        <v>1</v>
      </c>
      <c r="O55" s="120">
        <v>1</v>
      </c>
      <c r="P55" s="120">
        <v>1</v>
      </c>
      <c r="Q55" s="120"/>
      <c r="R55" s="120"/>
      <c r="S55" s="36">
        <f t="shared" si="7"/>
        <v>1</v>
      </c>
      <c r="T55" s="37">
        <f t="shared" si="8"/>
        <v>10</v>
      </c>
      <c r="U55" s="38">
        <f t="shared" si="9"/>
        <v>0.05</v>
      </c>
      <c r="V55" s="38">
        <f t="shared" si="10"/>
        <v>3.5714285714285712E-2</v>
      </c>
      <c r="W55" s="39">
        <f t="shared" si="11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22.5" x14ac:dyDescent="0.25">
      <c r="A57" s="30">
        <v>1</v>
      </c>
      <c r="B57" s="122" t="s">
        <v>488</v>
      </c>
      <c r="C57" s="118" t="s">
        <v>2</v>
      </c>
      <c r="D57" s="125" t="s">
        <v>144</v>
      </c>
      <c r="E57" s="119" t="s">
        <v>145</v>
      </c>
      <c r="F57" s="119" t="s">
        <v>634</v>
      </c>
      <c r="G57" s="119" t="s">
        <v>635</v>
      </c>
      <c r="H57" s="118" t="s">
        <v>133</v>
      </c>
      <c r="I57" s="119" t="str">
        <f>$E$5</f>
        <v>RAN5#71 (May-16)</v>
      </c>
      <c r="J57" s="124" t="s">
        <v>652</v>
      </c>
      <c r="K57" s="151"/>
      <c r="L57" s="120"/>
      <c r="M57" s="120"/>
      <c r="N57" s="120"/>
      <c r="O57" s="120"/>
      <c r="P57" s="120"/>
      <c r="Q57" s="120"/>
      <c r="R57" s="120">
        <v>1</v>
      </c>
      <c r="S57" s="36">
        <f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1</v>
      </c>
      <c r="T57" s="37">
        <f>IF(L57&lt;&gt;"",$L$36,0)+IF(M57&lt;&gt;"",$M$36,0)+IF(N57&lt;&gt;"",$N$36,0)+IF(O57&lt;&gt;"",$O$36,0)+IF(P57&lt;&gt;"",$P$36,0)+IF(Q57&lt;&gt;"",$Q$36,0)+IF(R57&lt;&gt;"",$R$36,0)</f>
        <v>2</v>
      </c>
      <c r="U57" s="38">
        <f>IF(S57&lt;&gt;"",S57*A57/$W$18,0)</f>
        <v>0.05</v>
      </c>
      <c r="V57" s="38">
        <f>IF(S57&lt;&gt;"",S57*A57/$W$16,0)</f>
        <v>3.5714285714285712E-2</v>
      </c>
      <c r="W57" s="39">
        <f>IF(S57&lt;&gt;"",A57,0)</f>
        <v>1</v>
      </c>
    </row>
    <row r="58" spans="1:23" ht="67.5" x14ac:dyDescent="0.25">
      <c r="A58" s="30">
        <v>1</v>
      </c>
      <c r="B58" s="122" t="s">
        <v>488</v>
      </c>
      <c r="C58" s="118" t="s">
        <v>2</v>
      </c>
      <c r="D58" s="127" t="s">
        <v>139</v>
      </c>
      <c r="E58" s="134" t="s">
        <v>323</v>
      </c>
      <c r="F58" s="134" t="s">
        <v>15</v>
      </c>
      <c r="G58" s="119" t="s">
        <v>494</v>
      </c>
      <c r="H58" s="118" t="s">
        <v>133</v>
      </c>
      <c r="I58" s="119" t="str">
        <f>$E$5</f>
        <v>RAN5#71 (May-16)</v>
      </c>
      <c r="J58" s="118" t="s">
        <v>133</v>
      </c>
      <c r="K58" s="144" t="s">
        <v>633</v>
      </c>
      <c r="L58" s="120"/>
      <c r="M58" s="120"/>
      <c r="N58" s="120"/>
      <c r="O58" s="120"/>
      <c r="P58" s="120"/>
      <c r="Q58" s="120"/>
      <c r="R58" s="120">
        <v>1</v>
      </c>
      <c r="S58" s="36">
        <f>IF(AND(L58="",M58="",N58="",O58="",P58="",Q58="",R58=""),"",IF(L58&lt;&gt;"",L58*$L$36/$T58,0)+IF(M58&lt;&gt;"",M58*$M$36/$T58,0)+IF(N58&lt;&gt;"",N58*$N$36/$T58,0)+IF(O58&lt;&gt;"",O58*$O$36/$T58,0)+IF(P58&lt;&gt;"",P58*$P$36/$T58,0)+IF(Q58&lt;&gt;"",Q58*$Q$36/$T58,0)+IF(R58&lt;&gt;"",R58*$R$36/$T58,0))</f>
        <v>1</v>
      </c>
      <c r="T58" s="37">
        <f>IF(L58&lt;&gt;"",$L$36,0)+IF(M58&lt;&gt;"",$M$36,0)+IF(N58&lt;&gt;"",$N$36,0)+IF(O58&lt;&gt;"",$O$36,0)+IF(P58&lt;&gt;"",$P$36,0)+IF(Q58&lt;&gt;"",$Q$36,0)+IF(R58&lt;&gt;"",$R$36,0)</f>
        <v>2</v>
      </c>
      <c r="U58" s="38">
        <f>IF(S58&lt;&gt;"",S58*A58/$W$18,0)</f>
        <v>0.05</v>
      </c>
      <c r="V58" s="38">
        <f>IF(S58&lt;&gt;"",S58*A58/$W$16,0)</f>
        <v>3.5714285714285712E-2</v>
      </c>
      <c r="W58" s="39">
        <f>IF(S58&lt;&gt;"",A58,0)</f>
        <v>1</v>
      </c>
    </row>
    <row r="59" spans="1:23" ht="33.75" x14ac:dyDescent="0.25">
      <c r="A59" s="30">
        <v>1</v>
      </c>
      <c r="B59" s="122" t="s">
        <v>488</v>
      </c>
      <c r="C59" s="118" t="s">
        <v>2</v>
      </c>
      <c r="D59" s="125" t="s">
        <v>498</v>
      </c>
      <c r="E59" s="119" t="s">
        <v>499</v>
      </c>
      <c r="F59" s="119" t="s">
        <v>15</v>
      </c>
      <c r="G59" s="119" t="s">
        <v>500</v>
      </c>
      <c r="H59" s="118" t="s">
        <v>133</v>
      </c>
      <c r="I59" s="119"/>
      <c r="J59" s="118" t="s">
        <v>133</v>
      </c>
      <c r="K59" s="144" t="s">
        <v>133</v>
      </c>
      <c r="L59" s="120"/>
      <c r="M59" s="120"/>
      <c r="N59" s="120"/>
      <c r="O59" s="120"/>
      <c r="P59" s="120"/>
      <c r="Q59" s="120"/>
      <c r="R59" s="120"/>
      <c r="S59" s="36" t="str">
        <f>IF(AND(L59="",M59="",N59="",O59="",P59="",Q59="",R59=""),"",IF(L59&lt;&gt;"",L59*$L$36/$T59,0)+IF(M59&lt;&gt;"",M59*$M$36/$T59,0)+IF(N59&lt;&gt;"",N59*$N$36/$T59,0)+IF(O59&lt;&gt;"",O59*$O$36/$T59,0)+IF(P59&lt;&gt;"",P59*$P$36/$T59,0)+IF(Q59&lt;&gt;"",Q59*$Q$36/$T59,0)+IF(R59&lt;&gt;"",R59*$R$36/$T59,0))</f>
        <v/>
      </c>
      <c r="T59" s="37">
        <f>IF(L59&lt;&gt;"",$L$36,0)+IF(M59&lt;&gt;"",$M$36,0)+IF(N59&lt;&gt;"",$N$36,0)+IF(O59&lt;&gt;"",$O$36,0)+IF(P59&lt;&gt;"",$P$36,0)+IF(Q59&lt;&gt;"",$Q$36,0)+IF(R59&lt;&gt;"",$R$36,0)</f>
        <v>0</v>
      </c>
      <c r="U59" s="38">
        <f>IF(S59&lt;&gt;"",S59*A59/$W$18,0)</f>
        <v>0</v>
      </c>
      <c r="V59" s="38">
        <f>IF(S59&lt;&gt;"",S59*A59/$W$16,0)</f>
        <v>0</v>
      </c>
      <c r="W59" s="39">
        <f>IF(S59&lt;&gt;"",A59,0)</f>
        <v>0</v>
      </c>
    </row>
    <row r="60" spans="1:23" ht="33.75" x14ac:dyDescent="0.25">
      <c r="A60" s="30">
        <v>1</v>
      </c>
      <c r="B60" s="122" t="s">
        <v>505</v>
      </c>
      <c r="C60" s="118" t="s">
        <v>332</v>
      </c>
      <c r="D60" s="125" t="s">
        <v>139</v>
      </c>
      <c r="E60" s="119" t="s">
        <v>333</v>
      </c>
      <c r="F60" s="119" t="s">
        <v>15</v>
      </c>
      <c r="G60" s="119" t="s">
        <v>506</v>
      </c>
      <c r="H60" s="118" t="s">
        <v>133</v>
      </c>
      <c r="I60" s="119" t="str">
        <f>$E$5</f>
        <v>RAN5#71 (May-16)</v>
      </c>
      <c r="J60" s="118" t="s">
        <v>636</v>
      </c>
      <c r="K60" s="144" t="s">
        <v>133</v>
      </c>
      <c r="L60" s="120"/>
      <c r="M60" s="120"/>
      <c r="N60" s="120"/>
      <c r="O60" s="120"/>
      <c r="P60" s="120"/>
      <c r="Q60" s="120">
        <v>1</v>
      </c>
      <c r="R60" s="120"/>
      <c r="S60" s="36">
        <f>IF(AND(L60="",M60="",N60="",O60="",P60="",Q60="",R60=""),"",IF(L60&lt;&gt;"",L60*$L$36/$T60,0)+IF(M60&lt;&gt;"",M60*$M$36/$T60,0)+IF(N60&lt;&gt;"",N60*$N$36/$T60,0)+IF(O60&lt;&gt;"",O60*$O$36/$T60,0)+IF(P60&lt;&gt;"",P60*$P$36/$T60,0)+IF(Q60&lt;&gt;"",Q60*$Q$36/$T60,0)+IF(R60&lt;&gt;"",R60*$R$36/$T60,0))</f>
        <v>1</v>
      </c>
      <c r="T60" s="37">
        <f>IF(L60&lt;&gt;"",$L$36,0)+IF(M60&lt;&gt;"",$M$36,0)+IF(N60&lt;&gt;"",$N$36,0)+IF(O60&lt;&gt;"",$O$36,0)+IF(P60&lt;&gt;"",$P$36,0)+IF(Q60&lt;&gt;"",$Q$36,0)+IF(R60&lt;&gt;"",$R$36,0)</f>
        <v>2</v>
      </c>
      <c r="U60" s="38">
        <f>IF(S60&lt;&gt;"",S60*A60/$W$18,0)</f>
        <v>0.05</v>
      </c>
      <c r="V60" s="38">
        <f>IF(S60&lt;&gt;"",S60*A60/$W$16,0)</f>
        <v>3.5714285714285712E-2</v>
      </c>
      <c r="W60" s="39">
        <f>IF(S60&lt;&gt;"",A60,0)</f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1"/>
      <c r="I62" s="41"/>
      <c r="J62" s="41"/>
      <c r="K62" s="145"/>
      <c r="L62" s="41"/>
      <c r="M62" s="43"/>
    </row>
    <row r="63" spans="1:23" ht="15.75" x14ac:dyDescent="0.25">
      <c r="B63" s="45" t="s">
        <v>511</v>
      </c>
      <c r="H63" s="5"/>
      <c r="I63" s="5"/>
      <c r="J63" s="5"/>
      <c r="K63" s="146"/>
    </row>
    <row r="64" spans="1:23" ht="15" x14ac:dyDescent="0.25">
      <c r="A64" s="178" t="s">
        <v>434</v>
      </c>
      <c r="B64" s="159" t="s">
        <v>0</v>
      </c>
      <c r="C64" s="159" t="s">
        <v>129</v>
      </c>
      <c r="D64" s="159" t="s">
        <v>426</v>
      </c>
      <c r="E64" s="168" t="s">
        <v>427</v>
      </c>
      <c r="F64" s="168" t="s">
        <v>628</v>
      </c>
      <c r="G64" s="168" t="s">
        <v>429</v>
      </c>
      <c r="H64" s="159" t="s">
        <v>406</v>
      </c>
      <c r="I64" s="159" t="s">
        <v>430</v>
      </c>
      <c r="J64" s="159" t="s">
        <v>431</v>
      </c>
      <c r="K64" s="172" t="s">
        <v>1</v>
      </c>
      <c r="L64" s="181" t="s">
        <v>435</v>
      </c>
      <c r="M64" s="182"/>
      <c r="N64" s="182"/>
      <c r="O64" s="182"/>
      <c r="P64" s="182"/>
      <c r="Q64" s="182"/>
      <c r="R64" s="183"/>
      <c r="S64" s="159" t="s">
        <v>432</v>
      </c>
      <c r="T64" s="161" t="s">
        <v>436</v>
      </c>
      <c r="U64" s="161" t="s">
        <v>437</v>
      </c>
      <c r="V64" s="161" t="s">
        <v>512</v>
      </c>
    </row>
    <row r="65" spans="1:23" ht="33.75" x14ac:dyDescent="0.25">
      <c r="A65" s="179"/>
      <c r="B65" s="160"/>
      <c r="C65" s="160"/>
      <c r="D65" s="160"/>
      <c r="E65" s="169"/>
      <c r="F65" s="169"/>
      <c r="G65" s="169"/>
      <c r="H65" s="160"/>
      <c r="I65" s="160"/>
      <c r="J65" s="160"/>
      <c r="K65" s="173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0"/>
      <c r="T65" s="161"/>
      <c r="U65" s="161"/>
      <c r="V65" s="161"/>
    </row>
    <row r="66" spans="1:23" ht="15" x14ac:dyDescent="0.25">
      <c r="A66" s="180"/>
      <c r="B66" s="171"/>
      <c r="C66" s="171"/>
      <c r="D66" s="171"/>
      <c r="E66" s="170"/>
      <c r="F66" s="170"/>
      <c r="G66" s="170"/>
      <c r="H66" s="171"/>
      <c r="I66" s="171"/>
      <c r="J66" s="171"/>
      <c r="K66" s="174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133" t="s">
        <v>444</v>
      </c>
      <c r="T66" s="161"/>
      <c r="U66" s="161"/>
      <c r="V66" s="161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67.5" x14ac:dyDescent="0.25">
      <c r="A68" s="48">
        <v>1</v>
      </c>
      <c r="B68" s="117" t="s">
        <v>515</v>
      </c>
      <c r="C68" s="118" t="s">
        <v>334</v>
      </c>
      <c r="D68" s="118" t="s">
        <v>337</v>
      </c>
      <c r="E68" s="119" t="s">
        <v>340</v>
      </c>
      <c r="F68" s="119" t="s">
        <v>15</v>
      </c>
      <c r="G68" s="119" t="s">
        <v>518</v>
      </c>
      <c r="H68" s="118" t="s">
        <v>133</v>
      </c>
      <c r="I68" s="119" t="str">
        <f>$E$5</f>
        <v>RAN5#71 (May-16)</v>
      </c>
      <c r="J68" s="118" t="s">
        <v>133</v>
      </c>
      <c r="K68" s="144" t="s">
        <v>653</v>
      </c>
      <c r="L68" s="120"/>
      <c r="M68" s="120"/>
      <c r="N68" s="120"/>
      <c r="O68" s="120"/>
      <c r="P68" s="120">
        <v>1</v>
      </c>
      <c r="Q68" s="120"/>
      <c r="R68" s="120">
        <v>1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1</v>
      </c>
      <c r="T68" s="37">
        <f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0.2</v>
      </c>
      <c r="V68" s="38">
        <f>IF(S68&lt;&gt;"",S68*A68/$W$16,0)</f>
        <v>3.5714285714285712E-2</v>
      </c>
      <c r="W68" s="39">
        <f>IF(S68&lt;&gt;"",A68,0)</f>
        <v>1</v>
      </c>
    </row>
    <row r="69" spans="1:23" ht="56.25" x14ac:dyDescent="0.25">
      <c r="A69" s="48">
        <v>1</v>
      </c>
      <c r="B69" s="117" t="s">
        <v>515</v>
      </c>
      <c r="C69" s="118" t="s">
        <v>334</v>
      </c>
      <c r="D69" s="118" t="s">
        <v>637</v>
      </c>
      <c r="E69" s="119" t="s">
        <v>348</v>
      </c>
      <c r="F69" s="119" t="s">
        <v>15</v>
      </c>
      <c r="G69" s="119" t="s">
        <v>518</v>
      </c>
      <c r="H69" s="118" t="s">
        <v>133</v>
      </c>
      <c r="I69" s="119" t="str">
        <f>$E$5</f>
        <v>RAN5#71 (May-16)</v>
      </c>
      <c r="J69" s="118" t="s">
        <v>133</v>
      </c>
      <c r="K69" s="144" t="s">
        <v>653</v>
      </c>
      <c r="L69" s="120"/>
      <c r="M69" s="120"/>
      <c r="N69" s="120"/>
      <c r="O69" s="120"/>
      <c r="P69" s="120">
        <v>1</v>
      </c>
      <c r="Q69" s="120"/>
      <c r="R69" s="120">
        <v>1</v>
      </c>
      <c r="S69" s="36">
        <f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1</v>
      </c>
      <c r="T69" s="37">
        <f>IF(L69&lt;&gt;"",$L$36,0)+IF(M69&lt;&gt;"",$M$36,0)+IF(N69&lt;&gt;"",$N$36,0)+IF(O69&lt;&gt;"",$O$36,0)+IF(P69&lt;&gt;"",$P$36,0)+IF(Q69&lt;&gt;"",$Q$36,0)+IF(R69&lt;&gt;"",$R$36,0)</f>
        <v>4</v>
      </c>
      <c r="U69" s="38">
        <f>IF(S69&lt;&gt;"",S69*A69/$W$19,0)</f>
        <v>0.2</v>
      </c>
      <c r="V69" s="38">
        <f>IF(S69&lt;&gt;"",S69*A69/$W$16,0)</f>
        <v>3.5714285714285712E-2</v>
      </c>
      <c r="W69" s="39">
        <f>IF(S69&lt;&gt;"",A69,0)</f>
        <v>1</v>
      </c>
    </row>
    <row r="70" spans="1:23" ht="33.75" x14ac:dyDescent="0.25">
      <c r="A70" s="48">
        <v>1</v>
      </c>
      <c r="B70" s="117" t="s">
        <v>519</v>
      </c>
      <c r="C70" s="118" t="s">
        <v>366</v>
      </c>
      <c r="D70" s="125" t="s">
        <v>367</v>
      </c>
      <c r="E70" s="119" t="s">
        <v>368</v>
      </c>
      <c r="F70" s="119" t="s">
        <v>15</v>
      </c>
      <c r="G70" s="119" t="s">
        <v>522</v>
      </c>
      <c r="H70" s="118" t="s">
        <v>133</v>
      </c>
      <c r="I70" s="119" t="str">
        <f>$E$5</f>
        <v>RAN5#71 (May-16)</v>
      </c>
      <c r="J70" s="118" t="s">
        <v>133</v>
      </c>
      <c r="K70" s="144" t="s">
        <v>653</v>
      </c>
      <c r="L70" s="120"/>
      <c r="M70" s="120"/>
      <c r="N70" s="120"/>
      <c r="O70" s="120"/>
      <c r="P70" s="120"/>
      <c r="Q70" s="120"/>
      <c r="R70" s="120">
        <v>1</v>
      </c>
      <c r="S70" s="36">
        <f>IF(AND(L70="",M70="",N70="",O70="",P70="",Q70="",R70=""),"",IF(L70&lt;&gt;"",L70*$L$66/$T70,0)+IF(M70&lt;&gt;"",M70*$M$66/$T70,0)+IF(N70&lt;&gt;"",N70*$N$66/$T70,0)+IF(O70&lt;&gt;"",O70*$O$66/$T70,0)+IF(P70&lt;&gt;"",P70*$P$66/$T70,0)+IF(Q70&lt;&gt;"",Q70*$Q$66/$T70,0)+IF(R70&lt;&gt;"",R70*$R$66/$T70,0))</f>
        <v>1</v>
      </c>
      <c r="T70" s="37">
        <f>IF(L70&lt;&gt;"",$L$36,0)+IF(M70&lt;&gt;"",$M$36,0)+IF(N70&lt;&gt;"",$N$36,0)+IF(O70&lt;&gt;"",$O$36,0)+IF(P70&lt;&gt;"",$P$36,0)+IF(Q70&lt;&gt;"",$Q$36,0)+IF(R70&lt;&gt;"",$R$36,0)</f>
        <v>2</v>
      </c>
      <c r="U70" s="38">
        <f>IF(S70&lt;&gt;"",S70*A70/$W$19,0)</f>
        <v>0.2</v>
      </c>
      <c r="V70" s="38">
        <f>IF(S70&lt;&gt;"",S70*A70/$W$16,0)</f>
        <v>3.5714285714285712E-2</v>
      </c>
      <c r="W70" s="39">
        <f>IF(S70&lt;&gt;"",A70,0)</f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22.5" x14ac:dyDescent="0.25">
      <c r="A73" s="30">
        <v>1</v>
      </c>
      <c r="B73" s="117" t="s">
        <v>524</v>
      </c>
      <c r="C73" s="118" t="s">
        <v>334</v>
      </c>
      <c r="D73" s="125" t="s">
        <v>8</v>
      </c>
      <c r="E73" s="119" t="s">
        <v>336</v>
      </c>
      <c r="F73" s="119" t="s">
        <v>15</v>
      </c>
      <c r="G73" s="119" t="s">
        <v>527</v>
      </c>
      <c r="H73" s="118" t="s">
        <v>133</v>
      </c>
      <c r="I73" s="119" t="str">
        <f>$E$5</f>
        <v>RAN5#71 (May-16)</v>
      </c>
      <c r="J73" s="118" t="s">
        <v>133</v>
      </c>
      <c r="K73" s="148" t="s">
        <v>654</v>
      </c>
      <c r="L73" s="120"/>
      <c r="M73" s="120"/>
      <c r="N73" s="120"/>
      <c r="O73" s="120"/>
      <c r="P73" s="120"/>
      <c r="Q73" s="120"/>
      <c r="R73" s="120">
        <v>1</v>
      </c>
      <c r="S73" s="36">
        <f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1</v>
      </c>
      <c r="T73" s="37">
        <f>IF(L73&lt;&gt;"",$L$36,0)+IF(M73&lt;&gt;"",$M$36,0)+IF(N73&lt;&gt;"",$N$36,0)+IF(O73&lt;&gt;"",$O$36,0)+IF(P73&lt;&gt;"",$P$36,0)+IF(Q73&lt;&gt;"",$Q$36,0)+IF(R73&lt;&gt;"",$R$36,0)</f>
        <v>2</v>
      </c>
      <c r="U73" s="38">
        <f>IF(S73&lt;&gt;"",S73*A73/$W$19,0)</f>
        <v>0.2</v>
      </c>
      <c r="V73" s="38">
        <f>IF(S73&lt;&gt;"",S73*A73/$W$16,0)</f>
        <v>3.5714285714285712E-2</v>
      </c>
      <c r="W73" s="39">
        <f>IF(S73&lt;&gt;"",A73,0)</f>
        <v>1</v>
      </c>
    </row>
    <row r="74" spans="1:23" ht="33.75" x14ac:dyDescent="0.25">
      <c r="A74" s="30">
        <v>1</v>
      </c>
      <c r="B74" s="117" t="s">
        <v>524</v>
      </c>
      <c r="C74" s="118" t="s">
        <v>334</v>
      </c>
      <c r="D74" s="125" t="s">
        <v>498</v>
      </c>
      <c r="E74" s="119" t="s">
        <v>531</v>
      </c>
      <c r="F74" s="119" t="s">
        <v>15</v>
      </c>
      <c r="G74" s="119" t="s">
        <v>532</v>
      </c>
      <c r="H74" s="118" t="s">
        <v>133</v>
      </c>
      <c r="I74" s="119"/>
      <c r="J74" s="118" t="s">
        <v>133</v>
      </c>
      <c r="K74" s="144" t="s">
        <v>133</v>
      </c>
      <c r="L74" s="120"/>
      <c r="M74" s="120"/>
      <c r="N74" s="120"/>
      <c r="O74" s="120"/>
      <c r="P74" s="120"/>
      <c r="Q74" s="120"/>
      <c r="R74" s="120"/>
      <c r="S74" s="36" t="s">
        <v>133</v>
      </c>
      <c r="T74" s="37">
        <f>IF(L74&lt;&gt;"",$L$36,0)+IF(M74&lt;&gt;"",$M$36,0)+IF(N74&lt;&gt;"",$N$36,0)+IF(O74&lt;&gt;"",$O$36,0)+IF(P74&lt;&gt;"",$P$36,0)+IF(Q74&lt;&gt;"",$Q$36,0)+IF(R74&lt;&gt;"",$R$36,0)</f>
        <v>0</v>
      </c>
      <c r="U74" s="38">
        <f>IF(S74&lt;&gt;"",S74*A74/$W$19,0)</f>
        <v>0</v>
      </c>
      <c r="V74" s="38">
        <f>IF(S74&lt;&gt;"",S74*A74/$W$16,0)</f>
        <v>0</v>
      </c>
      <c r="W74" s="39">
        <f>IF(S74&lt;&gt;"",A74,0)</f>
        <v>0</v>
      </c>
    </row>
    <row r="75" spans="1:23" ht="22.5" x14ac:dyDescent="0.25">
      <c r="A75" s="30">
        <v>1</v>
      </c>
      <c r="B75" s="117" t="s">
        <v>524</v>
      </c>
      <c r="C75" s="118" t="s">
        <v>334</v>
      </c>
      <c r="D75" s="125" t="s">
        <v>330</v>
      </c>
      <c r="E75" s="119" t="s">
        <v>364</v>
      </c>
      <c r="F75" s="119" t="s">
        <v>15</v>
      </c>
      <c r="G75" s="119" t="s">
        <v>536</v>
      </c>
      <c r="H75" s="118" t="s">
        <v>133</v>
      </c>
      <c r="I75" s="119" t="str">
        <f>$E$5</f>
        <v>RAN5#71 (May-16)</v>
      </c>
      <c r="J75" s="118" t="s">
        <v>133</v>
      </c>
      <c r="K75" s="144" t="s">
        <v>653</v>
      </c>
      <c r="L75" s="120"/>
      <c r="M75" s="120"/>
      <c r="N75" s="120"/>
      <c r="O75" s="120"/>
      <c r="P75" s="120"/>
      <c r="Q75" s="120"/>
      <c r="R75" s="120">
        <v>1</v>
      </c>
      <c r="S75" s="36">
        <f>IF(AND(L75="",M75="",N75="",O75="",P75="",Q75="",R75=""),"",IF(L75&lt;&gt;"",L75*$L$66/$T75,0)+IF(M75&lt;&gt;"",M75*$M$66/$T75,0)+IF(N75&lt;&gt;"",N75*$N$66/$T75,0)+IF(O75&lt;&gt;"",O75*$O$66/$T75,0)+IF(P75&lt;&gt;"",P75*$P$66/$T75,0)+IF(Q75&lt;&gt;"",Q75*$Q$66/$T75,0)+IF(R75&lt;&gt;"",R75*$R$66/$T75,0))</f>
        <v>1</v>
      </c>
      <c r="T75" s="37">
        <f>IF(L75&lt;&gt;"",$L$36,0)+IF(M75&lt;&gt;"",$M$36,0)+IF(N75&lt;&gt;"",$N$36,0)+IF(O75&lt;&gt;"",$O$36,0)+IF(P75&lt;&gt;"",$P$36,0)+IF(Q75&lt;&gt;"",$Q$36,0)+IF(R75&lt;&gt;"",$R$36,0)</f>
        <v>2</v>
      </c>
      <c r="U75" s="38">
        <f>IF(S75&lt;&gt;"",S75*A75/$W$19,0)</f>
        <v>0.2</v>
      </c>
      <c r="V75" s="38">
        <f>IF(S75&lt;&gt;"",S75*A75/$W$16,0)</f>
        <v>3.5714285714285712E-2</v>
      </c>
      <c r="W75" s="39">
        <f>IF(S75&lt;&gt;"",A75,0)</f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  <c r="H77" s="5"/>
      <c r="I77" s="5"/>
      <c r="J77" s="5"/>
      <c r="K77" s="146"/>
    </row>
    <row r="78" spans="1:23" ht="15.75" x14ac:dyDescent="0.25">
      <c r="A78" s="59"/>
      <c r="B78" s="45" t="s">
        <v>545</v>
      </c>
      <c r="H78" s="5"/>
      <c r="I78" s="5"/>
      <c r="J78" s="5"/>
      <c r="K78" s="146"/>
    </row>
    <row r="79" spans="1:23" ht="15" x14ac:dyDescent="0.25">
      <c r="A79" s="178" t="s">
        <v>434</v>
      </c>
      <c r="B79" s="159" t="s">
        <v>0</v>
      </c>
      <c r="C79" s="159" t="s">
        <v>129</v>
      </c>
      <c r="D79" s="159" t="s">
        <v>426</v>
      </c>
      <c r="E79" s="168" t="s">
        <v>427</v>
      </c>
      <c r="F79" s="168" t="s">
        <v>628</v>
      </c>
      <c r="G79" s="168" t="s">
        <v>429</v>
      </c>
      <c r="H79" s="159" t="s">
        <v>406</v>
      </c>
      <c r="I79" s="159" t="s">
        <v>430</v>
      </c>
      <c r="J79" s="159" t="s">
        <v>431</v>
      </c>
      <c r="K79" s="172" t="s">
        <v>1</v>
      </c>
      <c r="L79" s="175" t="s">
        <v>435</v>
      </c>
      <c r="M79" s="176"/>
      <c r="N79" s="176"/>
      <c r="O79" s="176"/>
      <c r="P79" s="176"/>
      <c r="Q79" s="176"/>
      <c r="R79" s="177"/>
      <c r="S79" s="159" t="s">
        <v>432</v>
      </c>
      <c r="T79" s="161"/>
      <c r="U79" s="161" t="s">
        <v>437</v>
      </c>
      <c r="V79" s="161" t="s">
        <v>438</v>
      </c>
    </row>
    <row r="80" spans="1:23" ht="33.75" x14ac:dyDescent="0.25">
      <c r="A80" s="179"/>
      <c r="B80" s="160"/>
      <c r="C80" s="160"/>
      <c r="D80" s="160"/>
      <c r="E80" s="169"/>
      <c r="F80" s="169"/>
      <c r="G80" s="169"/>
      <c r="H80" s="160"/>
      <c r="I80" s="160"/>
      <c r="J80" s="160"/>
      <c r="K80" s="173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135"/>
      <c r="R80" s="135"/>
      <c r="S80" s="160"/>
      <c r="T80" s="161"/>
      <c r="U80" s="161"/>
      <c r="V80" s="161"/>
    </row>
    <row r="81" spans="1:23" ht="15" x14ac:dyDescent="0.25">
      <c r="A81" s="180"/>
      <c r="B81" s="171"/>
      <c r="C81" s="171"/>
      <c r="D81" s="171"/>
      <c r="E81" s="170"/>
      <c r="F81" s="170"/>
      <c r="G81" s="170"/>
      <c r="H81" s="171"/>
      <c r="I81" s="171"/>
      <c r="J81" s="171"/>
      <c r="K81" s="174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133" t="s">
        <v>444</v>
      </c>
      <c r="T81" s="161"/>
      <c r="U81" s="161"/>
      <c r="V81" s="161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122" t="s">
        <v>550</v>
      </c>
      <c r="C83" s="118" t="s">
        <v>551</v>
      </c>
      <c r="D83" s="123" t="s">
        <v>133</v>
      </c>
      <c r="E83" s="119" t="s">
        <v>552</v>
      </c>
      <c r="F83" s="119"/>
      <c r="G83" s="119"/>
      <c r="H83" s="118" t="s">
        <v>133</v>
      </c>
      <c r="I83" s="118" t="s">
        <v>133</v>
      </c>
      <c r="J83" s="118" t="s">
        <v>133</v>
      </c>
      <c r="K83" s="144" t="s">
        <v>133</v>
      </c>
      <c r="L83" s="120"/>
      <c r="M83" s="120"/>
      <c r="N83" s="120"/>
      <c r="O83" s="120"/>
      <c r="P83" s="120"/>
      <c r="Q83" s="120"/>
      <c r="R83" s="120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33.75" x14ac:dyDescent="0.25">
      <c r="A86" s="30">
        <v>1</v>
      </c>
      <c r="B86" s="122" t="s">
        <v>555</v>
      </c>
      <c r="C86" s="118" t="s">
        <v>556</v>
      </c>
      <c r="D86" s="118" t="s">
        <v>139</v>
      </c>
      <c r="E86" s="119" t="s">
        <v>638</v>
      </c>
      <c r="F86" s="119" t="s">
        <v>15</v>
      </c>
      <c r="G86" s="119" t="s">
        <v>559</v>
      </c>
      <c r="H86" s="118" t="s">
        <v>133</v>
      </c>
      <c r="I86" s="119" t="str">
        <f>$E$5</f>
        <v>RAN5#71 (May-16)</v>
      </c>
      <c r="J86" s="118" t="s">
        <v>639</v>
      </c>
      <c r="K86" s="144" t="s">
        <v>133</v>
      </c>
      <c r="L86" s="120">
        <v>1</v>
      </c>
      <c r="M86" s="120"/>
      <c r="N86" s="120"/>
      <c r="O86" s="120"/>
      <c r="P86" s="120"/>
      <c r="Q86" s="120"/>
      <c r="R86" s="120"/>
      <c r="S86" s="36">
        <f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1</v>
      </c>
      <c r="T86" s="37">
        <f>IF(L86&lt;&gt;"",$L$81,0)+IF(M86&lt;&gt;"",$M$81,0)+IF(N86&lt;&gt;"",$N$81,0)+IF(O86&lt;&gt;"",$O$81,0)+IF(P86&lt;&gt;"",$P$81,0) + IF(Q86&lt;&gt;"",$Q$81,0) + IF(R86&lt;&gt;"",$R$81,0)</f>
        <v>2</v>
      </c>
      <c r="U86" s="38">
        <f>IF(S86&lt;&gt;"",S86*A86/$W$20,0)</f>
        <v>1</v>
      </c>
      <c r="V86" s="38">
        <f>IF(S86&lt;&gt;"",S86*A86/$W$16,0)</f>
        <v>3.5714285714285712E-2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autoFilter ref="B23:S61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4:U66"/>
    <mergeCell ref="V64:V66"/>
    <mergeCell ref="B67:S67"/>
    <mergeCell ref="B71:S71"/>
    <mergeCell ref="B72:S72"/>
    <mergeCell ref="B76:S76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8:S48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60:S60 L49:S55 L57:S58">
    <cfRule type="expression" dxfId="2680" priority="113" stopIfTrue="1">
      <formula>L29=""</formula>
    </cfRule>
    <cfRule type="expression" dxfId="2679" priority="114" stopIfTrue="1">
      <formula>L29&lt;=0</formula>
    </cfRule>
    <cfRule type="expression" dxfId="2678" priority="115" stopIfTrue="1">
      <formula>L29&lt;1</formula>
    </cfRule>
    <cfRule type="expression" dxfId="2677" priority="116">
      <formula>L29&gt;=1</formula>
    </cfRule>
  </conditionalFormatting>
  <conditionalFormatting sqref="S29">
    <cfRule type="expression" dxfId="2676" priority="109" stopIfTrue="1">
      <formula>S29=""</formula>
    </cfRule>
    <cfRule type="expression" dxfId="2675" priority="110" stopIfTrue="1">
      <formula>S29&lt;=0</formula>
    </cfRule>
    <cfRule type="expression" dxfId="2674" priority="111" stopIfTrue="1">
      <formula>S29&lt;1</formula>
    </cfRule>
    <cfRule type="expression" dxfId="2673" priority="112">
      <formula>S29&gt;=1</formula>
    </cfRule>
  </conditionalFormatting>
  <conditionalFormatting sqref="E16:E20">
    <cfRule type="expression" dxfId="2672" priority="117">
      <formula>$E16&lt;=0</formula>
    </cfRule>
    <cfRule type="expression" dxfId="2671" priority="118">
      <formula>$E16&lt;1</formula>
    </cfRule>
    <cfRule type="expression" dxfId="2670" priority="119">
      <formula>$E16&gt;=0.9999999</formula>
    </cfRule>
  </conditionalFormatting>
  <conditionalFormatting sqref="S30">
    <cfRule type="expression" dxfId="2669" priority="105" stopIfTrue="1">
      <formula>S30=""</formula>
    </cfRule>
    <cfRule type="expression" dxfId="2668" priority="106" stopIfTrue="1">
      <formula>S30&lt;=0</formula>
    </cfRule>
    <cfRule type="expression" dxfId="2667" priority="107" stopIfTrue="1">
      <formula>S30&lt;1</formula>
    </cfRule>
    <cfRule type="expression" dxfId="2666" priority="108">
      <formula>S30&gt;=1</formula>
    </cfRule>
  </conditionalFormatting>
  <conditionalFormatting sqref="S38 S40:S47">
    <cfRule type="expression" dxfId="2665" priority="97" stopIfTrue="1">
      <formula>S38=""</formula>
    </cfRule>
    <cfRule type="expression" dxfId="2664" priority="98" stopIfTrue="1">
      <formula>S38&lt;=0</formula>
    </cfRule>
    <cfRule type="expression" dxfId="2663" priority="99" stopIfTrue="1">
      <formula>S38&lt;1</formula>
    </cfRule>
    <cfRule type="expression" dxfId="2662" priority="100">
      <formula>S38&gt;=1</formula>
    </cfRule>
  </conditionalFormatting>
  <conditionalFormatting sqref="L38:R38 L40:R42 Q43:R47">
    <cfRule type="expression" dxfId="2661" priority="101" stopIfTrue="1">
      <formula>L38=""</formula>
    </cfRule>
    <cfRule type="expression" dxfId="2660" priority="102" stopIfTrue="1">
      <formula>L38&lt;=0</formula>
    </cfRule>
    <cfRule type="expression" dxfId="2659" priority="103" stopIfTrue="1">
      <formula>L38&lt;1</formula>
    </cfRule>
    <cfRule type="expression" dxfId="2658" priority="104">
      <formula>L38&gt;=1</formula>
    </cfRule>
  </conditionalFormatting>
  <conditionalFormatting sqref="L68:R68">
    <cfRule type="expression" dxfId="2657" priority="93" stopIfTrue="1">
      <formula>L68=""</formula>
    </cfRule>
    <cfRule type="expression" dxfId="2656" priority="94" stopIfTrue="1">
      <formula>L68&lt;=0</formula>
    </cfRule>
    <cfRule type="expression" dxfId="2655" priority="95" stopIfTrue="1">
      <formula>L68&lt;1</formula>
    </cfRule>
    <cfRule type="expression" dxfId="2654" priority="96">
      <formula>L68&gt;=1</formula>
    </cfRule>
  </conditionalFormatting>
  <conditionalFormatting sqref="S68 S70">
    <cfRule type="expression" dxfId="2653" priority="89" stopIfTrue="1">
      <formula>S68=""</formula>
    </cfRule>
    <cfRule type="expression" dxfId="2652" priority="90" stopIfTrue="1">
      <formula>S68&lt;=0</formula>
    </cfRule>
    <cfRule type="expression" dxfId="2651" priority="91" stopIfTrue="1">
      <formula>S68&lt;1</formula>
    </cfRule>
    <cfRule type="expression" dxfId="2650" priority="92">
      <formula>S68&gt;=1</formula>
    </cfRule>
  </conditionalFormatting>
  <conditionalFormatting sqref="S74">
    <cfRule type="expression" dxfId="2649" priority="85" stopIfTrue="1">
      <formula>S74=""</formula>
    </cfRule>
    <cfRule type="expression" dxfId="2648" priority="86" stopIfTrue="1">
      <formula>S74&lt;=0</formula>
    </cfRule>
    <cfRule type="expression" dxfId="2647" priority="87" stopIfTrue="1">
      <formula>S74&lt;1</formula>
    </cfRule>
    <cfRule type="expression" dxfId="2646" priority="88">
      <formula>S74&gt;=1</formula>
    </cfRule>
  </conditionalFormatting>
  <conditionalFormatting sqref="L83:R83">
    <cfRule type="expression" dxfId="2645" priority="81" stopIfTrue="1">
      <formula>L83=""</formula>
    </cfRule>
    <cfRule type="expression" dxfId="2644" priority="82" stopIfTrue="1">
      <formula>L83&lt;=0</formula>
    </cfRule>
    <cfRule type="expression" dxfId="2643" priority="83" stopIfTrue="1">
      <formula>L83&lt;1</formula>
    </cfRule>
    <cfRule type="expression" dxfId="2642" priority="84">
      <formula>L83&gt;=1</formula>
    </cfRule>
  </conditionalFormatting>
  <conditionalFormatting sqref="N86:O86 Q86:R86">
    <cfRule type="expression" dxfId="2641" priority="77" stopIfTrue="1">
      <formula>N86=""</formula>
    </cfRule>
    <cfRule type="expression" dxfId="2640" priority="78" stopIfTrue="1">
      <formula>N86&lt;=0</formula>
    </cfRule>
    <cfRule type="expression" dxfId="2639" priority="79" stopIfTrue="1">
      <formula>N86&lt;1</formula>
    </cfRule>
    <cfRule type="expression" dxfId="2638" priority="80">
      <formula>N86&gt;=1</formula>
    </cfRule>
  </conditionalFormatting>
  <conditionalFormatting sqref="S83">
    <cfRule type="expression" dxfId="2637" priority="73" stopIfTrue="1">
      <formula>S83=""</formula>
    </cfRule>
    <cfRule type="expression" dxfId="2636" priority="74" stopIfTrue="1">
      <formula>S83&lt;=0</formula>
    </cfRule>
    <cfRule type="expression" dxfId="2635" priority="75" stopIfTrue="1">
      <formula>S83&lt;1</formula>
    </cfRule>
    <cfRule type="expression" dxfId="2634" priority="76">
      <formula>S83&gt;=1</formula>
    </cfRule>
  </conditionalFormatting>
  <conditionalFormatting sqref="S86">
    <cfRule type="expression" dxfId="2633" priority="69" stopIfTrue="1">
      <formula>S86=""</formula>
    </cfRule>
    <cfRule type="expression" dxfId="2632" priority="70" stopIfTrue="1">
      <formula>S86&lt;=0</formula>
    </cfRule>
    <cfRule type="expression" dxfId="2631" priority="71" stopIfTrue="1">
      <formula>S86&lt;1</formula>
    </cfRule>
    <cfRule type="expression" dxfId="2630" priority="72">
      <formula>S86&gt;=1</formula>
    </cfRule>
  </conditionalFormatting>
  <conditionalFormatting sqref="L86:R86">
    <cfRule type="expression" dxfId="2629" priority="65" stopIfTrue="1">
      <formula>L86=""</formula>
    </cfRule>
    <cfRule type="expression" dxfId="2628" priority="66" stopIfTrue="1">
      <formula>L86&lt;=0</formula>
    </cfRule>
    <cfRule type="expression" dxfId="2627" priority="67" stopIfTrue="1">
      <formula>L86&lt;1</formula>
    </cfRule>
    <cfRule type="expression" dxfId="2626" priority="68">
      <formula>L86&gt;=1</formula>
    </cfRule>
  </conditionalFormatting>
  <conditionalFormatting sqref="L73:R75">
    <cfRule type="expression" dxfId="2625" priority="61" stopIfTrue="1">
      <formula>L73=""</formula>
    </cfRule>
    <cfRule type="expression" dxfId="2624" priority="62" stopIfTrue="1">
      <formula>L73&lt;=0</formula>
    </cfRule>
    <cfRule type="expression" dxfId="2623" priority="63" stopIfTrue="1">
      <formula>L73&lt;1</formula>
    </cfRule>
    <cfRule type="expression" dxfId="2622" priority="64">
      <formula>L73&gt;=1</formula>
    </cfRule>
  </conditionalFormatting>
  <conditionalFormatting sqref="M86">
    <cfRule type="expression" dxfId="2621" priority="57" stopIfTrue="1">
      <formula>M86=""</formula>
    </cfRule>
    <cfRule type="expression" dxfId="2620" priority="58" stopIfTrue="1">
      <formula>M86&lt;=0</formula>
    </cfRule>
    <cfRule type="expression" dxfId="2619" priority="59" stopIfTrue="1">
      <formula>M86&lt;1</formula>
    </cfRule>
    <cfRule type="expression" dxfId="2618" priority="60">
      <formula>M86&gt;=1</formula>
    </cfRule>
  </conditionalFormatting>
  <conditionalFormatting sqref="P86">
    <cfRule type="expression" dxfId="2617" priority="53" stopIfTrue="1">
      <formula>P86=""</formula>
    </cfRule>
    <cfRule type="expression" dxfId="2616" priority="54" stopIfTrue="1">
      <formula>P86&lt;=0</formula>
    </cfRule>
    <cfRule type="expression" dxfId="2615" priority="55" stopIfTrue="1">
      <formula>P86&lt;1</formula>
    </cfRule>
    <cfRule type="expression" dxfId="2614" priority="56">
      <formula>P86&gt;=1</formula>
    </cfRule>
  </conditionalFormatting>
  <conditionalFormatting sqref="L59:S59">
    <cfRule type="expression" dxfId="2613" priority="49" stopIfTrue="1">
      <formula>L59=""</formula>
    </cfRule>
    <cfRule type="expression" dxfId="2612" priority="50" stopIfTrue="1">
      <formula>L59&lt;=0</formula>
    </cfRule>
    <cfRule type="expression" dxfId="2611" priority="51" stopIfTrue="1">
      <formula>L59&lt;1</formula>
    </cfRule>
    <cfRule type="expression" dxfId="2610" priority="52">
      <formula>L59&gt;=1</formula>
    </cfRule>
  </conditionalFormatting>
  <conditionalFormatting sqref="L69:R69">
    <cfRule type="expression" dxfId="2609" priority="45" stopIfTrue="1">
      <formula>L69=""</formula>
    </cfRule>
    <cfRule type="expression" dxfId="2608" priority="46" stopIfTrue="1">
      <formula>L69&lt;=0</formula>
    </cfRule>
    <cfRule type="expression" dxfId="2607" priority="47" stopIfTrue="1">
      <formula>L69&lt;1</formula>
    </cfRule>
    <cfRule type="expression" dxfId="2606" priority="48">
      <formula>L69&gt;=1</formula>
    </cfRule>
  </conditionalFormatting>
  <conditionalFormatting sqref="S69">
    <cfRule type="expression" dxfId="2605" priority="41" stopIfTrue="1">
      <formula>S69=""</formula>
    </cfRule>
    <cfRule type="expression" dxfId="2604" priority="42" stopIfTrue="1">
      <formula>S69&lt;=0</formula>
    </cfRule>
    <cfRule type="expression" dxfId="2603" priority="43" stopIfTrue="1">
      <formula>S69&lt;1</formula>
    </cfRule>
    <cfRule type="expression" dxfId="2602" priority="44">
      <formula>S69&gt;=1</formula>
    </cfRule>
  </conditionalFormatting>
  <conditionalFormatting sqref="L70:R70">
    <cfRule type="expression" dxfId="2601" priority="37" stopIfTrue="1">
      <formula>L70=""</formula>
    </cfRule>
    <cfRule type="expression" dxfId="2600" priority="38" stopIfTrue="1">
      <formula>L70&lt;=0</formula>
    </cfRule>
    <cfRule type="expression" dxfId="2599" priority="39" stopIfTrue="1">
      <formula>L70&lt;1</formula>
    </cfRule>
    <cfRule type="expression" dxfId="2598" priority="40">
      <formula>L70&gt;=1</formula>
    </cfRule>
  </conditionalFormatting>
  <conditionalFormatting sqref="S39">
    <cfRule type="expression" dxfId="2597" priority="33" stopIfTrue="1">
      <formula>S39=""</formula>
    </cfRule>
    <cfRule type="expression" dxfId="2596" priority="34" stopIfTrue="1">
      <formula>S39&lt;=0</formula>
    </cfRule>
    <cfRule type="expression" dxfId="2595" priority="35" stopIfTrue="1">
      <formula>S39&lt;1</formula>
    </cfRule>
    <cfRule type="expression" dxfId="2594" priority="36">
      <formula>S39&gt;=1</formula>
    </cfRule>
  </conditionalFormatting>
  <conditionalFormatting sqref="L39:R39">
    <cfRule type="expression" dxfId="2593" priority="29" stopIfTrue="1">
      <formula>L39=""</formula>
    </cfRule>
    <cfRule type="expression" dxfId="2592" priority="30" stopIfTrue="1">
      <formula>L39&lt;=0</formula>
    </cfRule>
    <cfRule type="expression" dxfId="2591" priority="31" stopIfTrue="1">
      <formula>L39&lt;1</formula>
    </cfRule>
    <cfRule type="expression" dxfId="2590" priority="32">
      <formula>L39&gt;=1</formula>
    </cfRule>
  </conditionalFormatting>
  <conditionalFormatting sqref="S75">
    <cfRule type="expression" dxfId="2589" priority="25" stopIfTrue="1">
      <formula>S75=""</formula>
    </cfRule>
    <cfRule type="expression" dxfId="2588" priority="26" stopIfTrue="1">
      <formula>S75&lt;=0</formula>
    </cfRule>
    <cfRule type="expression" dxfId="2587" priority="27" stopIfTrue="1">
      <formula>S75&lt;1</formula>
    </cfRule>
    <cfRule type="expression" dxfId="2586" priority="28">
      <formula>S75&gt;=1</formula>
    </cfRule>
  </conditionalFormatting>
  <conditionalFormatting sqref="S73">
    <cfRule type="expression" dxfId="2585" priority="21" stopIfTrue="1">
      <formula>S73=""</formula>
    </cfRule>
    <cfRule type="expression" dxfId="2584" priority="22" stopIfTrue="1">
      <formula>S73&lt;=0</formula>
    </cfRule>
    <cfRule type="expression" dxfId="2583" priority="23" stopIfTrue="1">
      <formula>S73&lt;1</formula>
    </cfRule>
    <cfRule type="expression" dxfId="2582" priority="24">
      <formula>S73&gt;=1</formula>
    </cfRule>
  </conditionalFormatting>
  <conditionalFormatting sqref="L43:P43">
    <cfRule type="expression" dxfId="2581" priority="17" stopIfTrue="1">
      <formula>L43=""</formula>
    </cfRule>
    <cfRule type="expression" dxfId="2580" priority="18" stopIfTrue="1">
      <formula>L43&lt;=0</formula>
    </cfRule>
    <cfRule type="expression" dxfId="2579" priority="19" stopIfTrue="1">
      <formula>L43&lt;1</formula>
    </cfRule>
    <cfRule type="expression" dxfId="2578" priority="20">
      <formula>L43&gt;=1</formula>
    </cfRule>
  </conditionalFormatting>
  <conditionalFormatting sqref="L44:P44">
    <cfRule type="expression" dxfId="2577" priority="13" stopIfTrue="1">
      <formula>L44=""</formula>
    </cfRule>
    <cfRule type="expression" dxfId="2576" priority="14" stopIfTrue="1">
      <formula>L44&lt;=0</formula>
    </cfRule>
    <cfRule type="expression" dxfId="2575" priority="15" stopIfTrue="1">
      <formula>L44&lt;1</formula>
    </cfRule>
    <cfRule type="expression" dxfId="2574" priority="16">
      <formula>L44&gt;=1</formula>
    </cfRule>
  </conditionalFormatting>
  <conditionalFormatting sqref="L45:P45">
    <cfRule type="expression" dxfId="2573" priority="9" stopIfTrue="1">
      <formula>L45=""</formula>
    </cfRule>
    <cfRule type="expression" dxfId="2572" priority="10" stopIfTrue="1">
      <formula>L45&lt;=0</formula>
    </cfRule>
    <cfRule type="expression" dxfId="2571" priority="11" stopIfTrue="1">
      <formula>L45&lt;1</formula>
    </cfRule>
    <cfRule type="expression" dxfId="2570" priority="12">
      <formula>L45&gt;=1</formula>
    </cfRule>
  </conditionalFormatting>
  <conditionalFormatting sqref="L46:P46">
    <cfRule type="expression" dxfId="2569" priority="5" stopIfTrue="1">
      <formula>L46=""</formula>
    </cfRule>
    <cfRule type="expression" dxfId="2568" priority="6" stopIfTrue="1">
      <formula>L46&lt;=0</formula>
    </cfRule>
    <cfRule type="expression" dxfId="2567" priority="7" stopIfTrue="1">
      <formula>L46&lt;1</formula>
    </cfRule>
    <cfRule type="expression" dxfId="2566" priority="8">
      <formula>L46&gt;=1</formula>
    </cfRule>
  </conditionalFormatting>
  <conditionalFormatting sqref="L47:P47">
    <cfRule type="expression" dxfId="2565" priority="1" stopIfTrue="1">
      <formula>L47=""</formula>
    </cfRule>
    <cfRule type="expression" dxfId="2564" priority="2" stopIfTrue="1">
      <formula>L47&lt;=0</formula>
    </cfRule>
    <cfRule type="expression" dxfId="2563" priority="3" stopIfTrue="1">
      <formula>L47&lt;1</formula>
    </cfRule>
    <cfRule type="expression" dxfId="2562" priority="4">
      <formula>L47&gt;=1</formula>
    </cfRule>
  </conditionalFormatting>
  <dataValidations count="1">
    <dataValidation type="list" allowBlank="1" showInputMessage="1" showErrorMessage="1" sqref="L29:R30 L49:R55 L57:R60 L73:R75 L83:R83 L86:R86 L68:R70 L38:R4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topLeftCell="B1" zoomScale="80" zoomScaleNormal="80" workbookViewId="0">
      <selection activeCell="B95" sqref="A1:S95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152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CA_18A-28A (2DL-2UL A3)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123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626</v>
      </c>
      <c r="F4" s="229"/>
      <c r="G4" s="229"/>
      <c r="H4" s="229"/>
      <c r="I4" s="229"/>
      <c r="J4" s="229"/>
      <c r="K4" s="229"/>
      <c r="L4" s="229"/>
      <c r="M4" s="1"/>
      <c r="N4" s="1"/>
      <c r="O4" s="1"/>
      <c r="P4" s="1"/>
      <c r="Q4" s="1"/>
      <c r="R4" s="1"/>
      <c r="S4" s="1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9" t="s">
        <v>586</v>
      </c>
      <c r="F5" s="229"/>
      <c r="G5" s="229"/>
      <c r="H5" s="229"/>
      <c r="I5" s="229"/>
      <c r="J5" s="229"/>
      <c r="K5" s="229"/>
      <c r="L5" s="229"/>
      <c r="M5" s="1"/>
      <c r="N5" s="1"/>
      <c r="O5" s="1"/>
      <c r="P5" s="1"/>
      <c r="Q5" s="1"/>
      <c r="R5" s="1"/>
      <c r="S5" s="1"/>
      <c r="T5" s="216"/>
      <c r="U5" s="216"/>
      <c r="V5" s="216"/>
    </row>
    <row r="6" spans="1:23" ht="14.25" customHeight="1" x14ac:dyDescent="0.25">
      <c r="A6" s="2"/>
      <c r="B6" s="203" t="s">
        <v>1</v>
      </c>
      <c r="C6" s="203"/>
      <c r="D6" s="203"/>
      <c r="E6" s="229" t="s">
        <v>128</v>
      </c>
      <c r="F6" s="229"/>
      <c r="G6" s="229"/>
      <c r="H6" s="229"/>
      <c r="I6" s="229"/>
      <c r="J6" s="229"/>
      <c r="K6" s="229"/>
      <c r="L6" s="229"/>
      <c r="M6" s="1"/>
      <c r="N6" s="1"/>
      <c r="O6" s="1"/>
      <c r="P6" s="1"/>
      <c r="Q6" s="1"/>
      <c r="R6" s="1"/>
      <c r="S6" s="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140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23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69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140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140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140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140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ROUND(IF(ISERROR(SUM(V29:V95)),0,SUM(V29:V95)),8)</f>
        <v>0</v>
      </c>
      <c r="F16" s="8"/>
      <c r="G16" s="7"/>
      <c r="H16" s="11"/>
      <c r="I16" s="11"/>
      <c r="J16" s="11"/>
      <c r="K16" s="14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SUM(W28:W95)</f>
        <v>35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ROUND(IF(ISERROR(SUM(U29:U32)),0,SUM(U29:U32)),8)</f>
        <v>0</v>
      </c>
      <c r="F17" s="8"/>
      <c r="G17" s="7"/>
      <c r="H17" s="11"/>
      <c r="I17" s="11"/>
      <c r="J17" s="11"/>
      <c r="K17" s="14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SUM(W29:W32)</f>
        <v>3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ROUND(IF(ISERROR(SUM(U39:U68)),0,SUM(U39:U68)),8)</f>
        <v>0</v>
      </c>
      <c r="F18" s="8"/>
      <c r="G18" s="7"/>
      <c r="H18" s="11"/>
      <c r="I18" s="11"/>
      <c r="J18" s="11"/>
      <c r="K18" s="14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SUM(W39:W68)</f>
        <v>25</v>
      </c>
    </row>
    <row r="19" spans="1:23" x14ac:dyDescent="0.25">
      <c r="A19" s="2"/>
      <c r="B19" s="201" t="s">
        <v>419</v>
      </c>
      <c r="C19" s="202"/>
      <c r="D19" s="202"/>
      <c r="E19" s="13">
        <f>ROUND(IF(ISERROR(SUM(U75:U84)),0,SUM(U75:U84)),8)</f>
        <v>0</v>
      </c>
      <c r="F19" s="8"/>
      <c r="G19" s="7"/>
      <c r="H19" s="11"/>
      <c r="I19" s="11"/>
      <c r="J19" s="11"/>
      <c r="K19" s="14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SUM(W75:W84)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ROUND(IF(ISERROR(SUM(U91:U95)),0,SUM(U91:U95)),8)</f>
        <v>0</v>
      </c>
      <c r="F20" s="8"/>
      <c r="G20" s="7"/>
      <c r="H20" s="11"/>
      <c r="I20" s="11"/>
      <c r="J20" s="11"/>
      <c r="K20" s="14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SUM(W91:W95)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4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42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43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140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91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92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93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69</v>
      </c>
      <c r="G29" s="34" t="s">
        <v>451</v>
      </c>
      <c r="H29" s="34" t="s">
        <v>133</v>
      </c>
      <c r="I29" s="34" t="str">
        <f>$E$5</f>
        <v>RAN5#73 (Nov-16)</v>
      </c>
      <c r="J29" s="34" t="s">
        <v>133</v>
      </c>
      <c r="K29" s="293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1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1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1" si="2">IF(S29&lt;&gt;"",S29*A29/$W$17,0)</f>
        <v>0</v>
      </c>
      <c r="V29" s="38">
        <f t="shared" ref="V29:V31" si="3">IF(S29&lt;&gt;"",S29*A29/$W$16,0)</f>
        <v>0</v>
      </c>
      <c r="W29" s="39">
        <f t="shared" ref="W29:W31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69</v>
      </c>
      <c r="G30" s="34" t="s">
        <v>453</v>
      </c>
      <c r="H30" s="34" t="s">
        <v>133</v>
      </c>
      <c r="I30" s="34" t="str">
        <f t="shared" ref="I30:I31" si="5">$E$5</f>
        <v>RAN5#73 (Nov-16)</v>
      </c>
      <c r="J30" s="34" t="s">
        <v>133</v>
      </c>
      <c r="K30" s="293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ht="78.75" x14ac:dyDescent="0.25">
      <c r="A31" s="30">
        <v>1</v>
      </c>
      <c r="B31" s="31" t="s">
        <v>446</v>
      </c>
      <c r="C31" s="32" t="s">
        <v>130</v>
      </c>
      <c r="D31" s="33" t="s">
        <v>139</v>
      </c>
      <c r="E31" s="34" t="s">
        <v>140</v>
      </c>
      <c r="F31" s="34" t="s">
        <v>69</v>
      </c>
      <c r="G31" s="34" t="s">
        <v>459</v>
      </c>
      <c r="H31" s="34" t="s">
        <v>133</v>
      </c>
      <c r="I31" s="34" t="str">
        <f t="shared" si="5"/>
        <v>RAN5#73 (Nov-16)</v>
      </c>
      <c r="J31" s="34" t="s">
        <v>133</v>
      </c>
      <c r="K31" s="293" t="s">
        <v>133</v>
      </c>
      <c r="L31" s="35"/>
      <c r="M31" s="35"/>
      <c r="N31" s="35"/>
      <c r="O31" s="35"/>
      <c r="P31" s="35">
        <v>0</v>
      </c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x14ac:dyDescent="0.25">
      <c r="A32" s="40"/>
      <c r="B32" s="156" t="s">
        <v>460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8"/>
      <c r="T32" s="37"/>
      <c r="U32" s="38"/>
      <c r="V32" s="38"/>
    </row>
    <row r="33" spans="1:23" x14ac:dyDescent="0.25">
      <c r="A33" s="41"/>
      <c r="B33" s="41"/>
      <c r="C33" s="41"/>
      <c r="D33" s="41"/>
      <c r="E33" s="42"/>
      <c r="F33" s="42"/>
      <c r="G33" s="42"/>
      <c r="H33" s="42"/>
      <c r="I33" s="42"/>
      <c r="J33" s="42"/>
      <c r="K33" s="294"/>
      <c r="L33" s="41"/>
      <c r="M33" s="43"/>
    </row>
    <row r="34" spans="1:23" ht="15.75" x14ac:dyDescent="0.25">
      <c r="B34" s="45" t="s">
        <v>461</v>
      </c>
    </row>
    <row r="35" spans="1:23" x14ac:dyDescent="0.25">
      <c r="A35" s="198" t="s">
        <v>434</v>
      </c>
      <c r="B35" s="168" t="s">
        <v>0</v>
      </c>
      <c r="C35" s="159" t="s">
        <v>129</v>
      </c>
      <c r="D35" s="168" t="s">
        <v>426</v>
      </c>
      <c r="E35" s="168" t="s">
        <v>427</v>
      </c>
      <c r="F35" s="168" t="s">
        <v>428</v>
      </c>
      <c r="G35" s="168" t="s">
        <v>429</v>
      </c>
      <c r="H35" s="168" t="s">
        <v>406</v>
      </c>
      <c r="I35" s="168" t="s">
        <v>430</v>
      </c>
      <c r="J35" s="168" t="s">
        <v>431</v>
      </c>
      <c r="K35" s="191" t="s">
        <v>1</v>
      </c>
      <c r="L35" s="194" t="s">
        <v>435</v>
      </c>
      <c r="M35" s="195"/>
      <c r="N35" s="195"/>
      <c r="O35" s="195"/>
      <c r="P35" s="195"/>
      <c r="Q35" s="195"/>
      <c r="R35" s="196"/>
      <c r="S35" s="168" t="s">
        <v>432</v>
      </c>
      <c r="T35" s="190" t="s">
        <v>436</v>
      </c>
      <c r="U35" s="190" t="s">
        <v>437</v>
      </c>
      <c r="V35" s="190" t="s">
        <v>438</v>
      </c>
      <c r="W35" s="190" t="s">
        <v>462</v>
      </c>
    </row>
    <row r="36" spans="1:23" ht="33.75" x14ac:dyDescent="0.25">
      <c r="A36" s="199"/>
      <c r="B36" s="169"/>
      <c r="C36" s="160"/>
      <c r="D36" s="169"/>
      <c r="E36" s="169"/>
      <c r="F36" s="169"/>
      <c r="G36" s="169"/>
      <c r="H36" s="169"/>
      <c r="I36" s="169"/>
      <c r="J36" s="169"/>
      <c r="K36" s="192"/>
      <c r="L36" s="22" t="s">
        <v>463</v>
      </c>
      <c r="M36" s="22" t="s">
        <v>464</v>
      </c>
      <c r="N36" s="22" t="s">
        <v>465</v>
      </c>
      <c r="O36" s="22" t="s">
        <v>466</v>
      </c>
      <c r="P36" s="22" t="s">
        <v>467</v>
      </c>
      <c r="Q36" s="22" t="s">
        <v>468</v>
      </c>
      <c r="R36" s="22" t="s">
        <v>443</v>
      </c>
      <c r="S36" s="169"/>
      <c r="T36" s="190"/>
      <c r="U36" s="190"/>
      <c r="V36" s="190"/>
      <c r="W36" s="190"/>
    </row>
    <row r="37" spans="1:23" ht="15" x14ac:dyDescent="0.25">
      <c r="A37" s="200"/>
      <c r="B37" s="170"/>
      <c r="C37" s="171"/>
      <c r="D37" s="170"/>
      <c r="E37" s="170"/>
      <c r="F37" s="170"/>
      <c r="G37" s="170"/>
      <c r="H37" s="170"/>
      <c r="I37" s="170"/>
      <c r="J37" s="170"/>
      <c r="K37" s="193"/>
      <c r="L37" s="24">
        <v>1</v>
      </c>
      <c r="M37" s="24">
        <v>5</v>
      </c>
      <c r="N37" s="25">
        <v>5</v>
      </c>
      <c r="O37" s="25">
        <v>2</v>
      </c>
      <c r="P37" s="25">
        <v>2</v>
      </c>
      <c r="Q37" s="25">
        <v>2</v>
      </c>
      <c r="R37" s="25">
        <v>2</v>
      </c>
      <c r="S37" s="27" t="s">
        <v>444</v>
      </c>
      <c r="T37" s="190"/>
      <c r="U37" s="190"/>
      <c r="V37" s="190"/>
      <c r="W37" s="190"/>
    </row>
    <row r="38" spans="1:23" ht="15" x14ac:dyDescent="0.25">
      <c r="A38" s="47"/>
      <c r="B38" s="187" t="s">
        <v>469</v>
      </c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9"/>
      <c r="T38" s="29"/>
      <c r="U38" s="29"/>
      <c r="V38" s="29"/>
    </row>
    <row r="39" spans="1:23" ht="90" x14ac:dyDescent="0.25">
      <c r="A39" s="48">
        <v>1</v>
      </c>
      <c r="B39" s="33" t="s">
        <v>470</v>
      </c>
      <c r="C39" s="32" t="s">
        <v>2</v>
      </c>
      <c r="D39" s="49" t="s">
        <v>864</v>
      </c>
      <c r="E39" s="34" t="s">
        <v>863</v>
      </c>
      <c r="F39" s="34" t="s">
        <v>69</v>
      </c>
      <c r="G39" s="34" t="s">
        <v>809</v>
      </c>
      <c r="H39" s="34" t="s">
        <v>133</v>
      </c>
      <c r="I39" s="34" t="str">
        <f t="shared" ref="I39:I60" si="6">$E$5</f>
        <v>RAN5#73 (Nov-16)</v>
      </c>
      <c r="J39" s="34" t="s">
        <v>133</v>
      </c>
      <c r="K39" s="293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ref="S39:S60" si="7">IF(AND(L39="",M39="",N39="",O39="",P39="",Q39="",R39=""),"",IF(L39&lt;&gt;"",L39*$L$37/$T39,0)+IF(M39&lt;&gt;"",M39*$M$37/$T39,0)+IF(N39&lt;&gt;"",N39*$N$37/$T39,0)+IF(O39&lt;&gt;"",O39*$O$37/$T39,0)+IF(P39&lt;&gt;"",P39*$P$37/$T39,0)+IF(Q39&lt;&gt;"",Q39*$Q$37/$T39,0)+IF(R39&lt;&gt;"",R39*$R$37/$T39,0))</f>
        <v>0</v>
      </c>
      <c r="T39" s="37">
        <f t="shared" ref="T39:T60" si="8">IF(L39&lt;&gt;"",$L$37,0)+IF(M39&lt;&gt;"",$M$37,0)+IF(N39&lt;&gt;"",$N$37,0)+IF(O39&lt;&gt;"",$O$37,0)+IF(P39&lt;&gt;"",$P$37,0)+IF(Q39&lt;&gt;"",$Q$37,0)+IF(R39&lt;&gt;"",$R$37,0)</f>
        <v>10</v>
      </c>
      <c r="U39" s="38">
        <f t="shared" ref="U39:U60" si="9">IF(S39&lt;&gt;"",S39*A39/$W$18,0)</f>
        <v>0</v>
      </c>
      <c r="V39" s="38">
        <f t="shared" ref="V39:V60" si="10">IF(S39&lt;&gt;"",S39*A39/$W$16,0)</f>
        <v>0</v>
      </c>
      <c r="W39" s="39">
        <f t="shared" ref="W39:W60" si="11">IF(S39&lt;&gt;"",A39,0)</f>
        <v>1</v>
      </c>
    </row>
    <row r="40" spans="1:23" ht="90" x14ac:dyDescent="0.25">
      <c r="A40" s="48">
        <v>1</v>
      </c>
      <c r="B40" s="33" t="s">
        <v>470</v>
      </c>
      <c r="C40" s="32" t="s">
        <v>2</v>
      </c>
      <c r="D40" s="32" t="s">
        <v>861</v>
      </c>
      <c r="E40" s="34" t="s">
        <v>860</v>
      </c>
      <c r="F40" s="34" t="s">
        <v>69</v>
      </c>
      <c r="G40" s="34" t="s">
        <v>809</v>
      </c>
      <c r="H40" s="34" t="s">
        <v>133</v>
      </c>
      <c r="I40" s="34" t="str">
        <f t="shared" si="6"/>
        <v>RAN5#73 (Nov-16)</v>
      </c>
      <c r="J40" s="34" t="s">
        <v>133</v>
      </c>
      <c r="K40" s="293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7"/>
        <v>0</v>
      </c>
      <c r="T40" s="37">
        <f t="shared" si="8"/>
        <v>10</v>
      </c>
      <c r="U40" s="38">
        <f t="shared" si="9"/>
        <v>0</v>
      </c>
      <c r="V40" s="38">
        <f t="shared" si="10"/>
        <v>0</v>
      </c>
      <c r="W40" s="39">
        <f t="shared" si="11"/>
        <v>1</v>
      </c>
    </row>
    <row r="41" spans="1:23" ht="112.5" x14ac:dyDescent="0.25">
      <c r="A41" s="48">
        <v>1</v>
      </c>
      <c r="B41" s="33" t="s">
        <v>470</v>
      </c>
      <c r="C41" s="32" t="s">
        <v>2</v>
      </c>
      <c r="D41" s="32" t="s">
        <v>859</v>
      </c>
      <c r="E41" s="34" t="s">
        <v>858</v>
      </c>
      <c r="F41" s="34" t="s">
        <v>69</v>
      </c>
      <c r="G41" s="34" t="s">
        <v>816</v>
      </c>
      <c r="H41" s="34" t="s">
        <v>133</v>
      </c>
      <c r="I41" s="34" t="str">
        <f t="shared" si="6"/>
        <v>RAN5#73 (Nov-16)</v>
      </c>
      <c r="J41" s="34" t="s">
        <v>133</v>
      </c>
      <c r="K41" s="293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7"/>
        <v>0</v>
      </c>
      <c r="T41" s="37">
        <f t="shared" si="8"/>
        <v>10</v>
      </c>
      <c r="U41" s="38">
        <f t="shared" si="9"/>
        <v>0</v>
      </c>
      <c r="V41" s="38">
        <f t="shared" si="10"/>
        <v>0</v>
      </c>
      <c r="W41" s="39">
        <f t="shared" si="11"/>
        <v>1</v>
      </c>
    </row>
    <row r="42" spans="1:23" ht="90" x14ac:dyDescent="0.25">
      <c r="A42" s="48">
        <v>1</v>
      </c>
      <c r="B42" s="33" t="s">
        <v>470</v>
      </c>
      <c r="C42" s="32" t="s">
        <v>2</v>
      </c>
      <c r="D42" s="32" t="s">
        <v>855</v>
      </c>
      <c r="E42" s="34" t="s">
        <v>854</v>
      </c>
      <c r="F42" s="34" t="s">
        <v>69</v>
      </c>
      <c r="G42" s="34" t="s">
        <v>809</v>
      </c>
      <c r="H42" s="34" t="s">
        <v>133</v>
      </c>
      <c r="I42" s="34" t="str">
        <f t="shared" si="6"/>
        <v>RAN5#73 (Nov-16)</v>
      </c>
      <c r="J42" s="34" t="s">
        <v>133</v>
      </c>
      <c r="K42" s="293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7"/>
        <v>0</v>
      </c>
      <c r="T42" s="37">
        <f t="shared" si="8"/>
        <v>10</v>
      </c>
      <c r="U42" s="38">
        <f t="shared" si="9"/>
        <v>0</v>
      </c>
      <c r="V42" s="38">
        <f t="shared" si="10"/>
        <v>0</v>
      </c>
      <c r="W42" s="39">
        <f t="shared" si="11"/>
        <v>1</v>
      </c>
    </row>
    <row r="43" spans="1:23" ht="90" x14ac:dyDescent="0.25">
      <c r="A43" s="48">
        <v>1</v>
      </c>
      <c r="B43" s="33" t="s">
        <v>470</v>
      </c>
      <c r="C43" s="32" t="s">
        <v>2</v>
      </c>
      <c r="D43" s="32" t="s">
        <v>853</v>
      </c>
      <c r="E43" s="34" t="s">
        <v>852</v>
      </c>
      <c r="F43" s="34" t="s">
        <v>69</v>
      </c>
      <c r="G43" s="34" t="s">
        <v>809</v>
      </c>
      <c r="H43" s="34" t="s">
        <v>133</v>
      </c>
      <c r="I43" s="34" t="str">
        <f t="shared" si="6"/>
        <v>RAN5#73 (Nov-16)</v>
      </c>
      <c r="J43" s="34" t="s">
        <v>133</v>
      </c>
      <c r="K43" s="293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7"/>
        <v>0</v>
      </c>
      <c r="T43" s="37">
        <f t="shared" si="8"/>
        <v>10</v>
      </c>
      <c r="U43" s="38">
        <f t="shared" si="9"/>
        <v>0</v>
      </c>
      <c r="V43" s="38">
        <f t="shared" si="10"/>
        <v>0</v>
      </c>
      <c r="W43" s="39">
        <f t="shared" si="11"/>
        <v>1</v>
      </c>
    </row>
    <row r="44" spans="1:23" ht="90" x14ac:dyDescent="0.25">
      <c r="A44" s="48">
        <v>1</v>
      </c>
      <c r="B44" s="33" t="s">
        <v>470</v>
      </c>
      <c r="C44" s="32" t="s">
        <v>2</v>
      </c>
      <c r="D44" s="32" t="s">
        <v>851</v>
      </c>
      <c r="E44" s="34" t="s">
        <v>850</v>
      </c>
      <c r="F44" s="34" t="s">
        <v>69</v>
      </c>
      <c r="G44" s="34" t="s">
        <v>809</v>
      </c>
      <c r="H44" s="34" t="s">
        <v>133</v>
      </c>
      <c r="I44" s="34" t="str">
        <f t="shared" si="6"/>
        <v>RAN5#73 (Nov-16)</v>
      </c>
      <c r="J44" s="34" t="s">
        <v>133</v>
      </c>
      <c r="K44" s="293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7"/>
        <v>0</v>
      </c>
      <c r="T44" s="37">
        <f t="shared" si="8"/>
        <v>10</v>
      </c>
      <c r="U44" s="38">
        <f t="shared" si="9"/>
        <v>0</v>
      </c>
      <c r="V44" s="38">
        <f t="shared" si="10"/>
        <v>0</v>
      </c>
      <c r="W44" s="39">
        <f t="shared" si="11"/>
        <v>1</v>
      </c>
    </row>
    <row r="45" spans="1:23" ht="90" x14ac:dyDescent="0.25">
      <c r="A45" s="48">
        <v>1</v>
      </c>
      <c r="B45" s="33" t="s">
        <v>470</v>
      </c>
      <c r="C45" s="32" t="s">
        <v>2</v>
      </c>
      <c r="D45" s="32" t="s">
        <v>849</v>
      </c>
      <c r="E45" s="34" t="s">
        <v>848</v>
      </c>
      <c r="F45" s="34" t="s">
        <v>69</v>
      </c>
      <c r="G45" s="34" t="s">
        <v>809</v>
      </c>
      <c r="H45" s="34" t="s">
        <v>133</v>
      </c>
      <c r="I45" s="34" t="str">
        <f t="shared" si="6"/>
        <v>RAN5#73 (Nov-16)</v>
      </c>
      <c r="J45" s="34" t="s">
        <v>133</v>
      </c>
      <c r="K45" s="293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7"/>
        <v>0</v>
      </c>
      <c r="T45" s="37">
        <f t="shared" si="8"/>
        <v>10</v>
      </c>
      <c r="U45" s="38">
        <f t="shared" si="9"/>
        <v>0</v>
      </c>
      <c r="V45" s="38">
        <f t="shared" si="10"/>
        <v>0</v>
      </c>
      <c r="W45" s="39">
        <f t="shared" si="11"/>
        <v>1</v>
      </c>
    </row>
    <row r="46" spans="1:23" ht="90" x14ac:dyDescent="0.25">
      <c r="A46" s="48">
        <v>1</v>
      </c>
      <c r="B46" s="33" t="s">
        <v>470</v>
      </c>
      <c r="C46" s="32" t="s">
        <v>2</v>
      </c>
      <c r="D46" s="32" t="s">
        <v>847</v>
      </c>
      <c r="E46" s="34" t="s">
        <v>846</v>
      </c>
      <c r="F46" s="34" t="s">
        <v>69</v>
      </c>
      <c r="G46" s="34" t="s">
        <v>809</v>
      </c>
      <c r="H46" s="34" t="s">
        <v>133</v>
      </c>
      <c r="I46" s="34" t="str">
        <f t="shared" si="6"/>
        <v>RAN5#73 (Nov-16)</v>
      </c>
      <c r="J46" s="34" t="s">
        <v>133</v>
      </c>
      <c r="K46" s="293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7"/>
        <v>0</v>
      </c>
      <c r="T46" s="37">
        <f t="shared" si="8"/>
        <v>10</v>
      </c>
      <c r="U46" s="38">
        <f t="shared" si="9"/>
        <v>0</v>
      </c>
      <c r="V46" s="38">
        <f t="shared" si="10"/>
        <v>0</v>
      </c>
      <c r="W46" s="39">
        <f t="shared" si="11"/>
        <v>1</v>
      </c>
    </row>
    <row r="47" spans="1:23" ht="90" x14ac:dyDescent="0.25">
      <c r="A47" s="48">
        <v>1</v>
      </c>
      <c r="B47" s="33" t="s">
        <v>470</v>
      </c>
      <c r="C47" s="32" t="s">
        <v>2</v>
      </c>
      <c r="D47" s="32" t="s">
        <v>845</v>
      </c>
      <c r="E47" s="34" t="s">
        <v>844</v>
      </c>
      <c r="F47" s="34" t="s">
        <v>69</v>
      </c>
      <c r="G47" s="34" t="s">
        <v>809</v>
      </c>
      <c r="H47" s="34" t="s">
        <v>133</v>
      </c>
      <c r="I47" s="34" t="str">
        <f t="shared" si="6"/>
        <v>RAN5#73 (Nov-16)</v>
      </c>
      <c r="J47" s="34" t="s">
        <v>133</v>
      </c>
      <c r="K47" s="293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7"/>
        <v>0</v>
      </c>
      <c r="T47" s="37">
        <f t="shared" si="8"/>
        <v>10</v>
      </c>
      <c r="U47" s="38">
        <f t="shared" si="9"/>
        <v>0</v>
      </c>
      <c r="V47" s="38">
        <f t="shared" si="10"/>
        <v>0</v>
      </c>
      <c r="W47" s="39">
        <f t="shared" si="11"/>
        <v>1</v>
      </c>
    </row>
    <row r="48" spans="1:23" ht="90" x14ac:dyDescent="0.25">
      <c r="A48" s="48">
        <v>1</v>
      </c>
      <c r="B48" s="33" t="s">
        <v>470</v>
      </c>
      <c r="C48" s="32" t="s">
        <v>2</v>
      </c>
      <c r="D48" s="32" t="s">
        <v>842</v>
      </c>
      <c r="E48" s="34" t="s">
        <v>841</v>
      </c>
      <c r="F48" s="34" t="s">
        <v>69</v>
      </c>
      <c r="G48" s="34" t="s">
        <v>809</v>
      </c>
      <c r="H48" s="34" t="s">
        <v>133</v>
      </c>
      <c r="I48" s="34" t="str">
        <f t="shared" si="6"/>
        <v>RAN5#73 (Nov-16)</v>
      </c>
      <c r="J48" s="34" t="s">
        <v>133</v>
      </c>
      <c r="K48" s="293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7"/>
        <v>0</v>
      </c>
      <c r="T48" s="37">
        <f t="shared" si="8"/>
        <v>10</v>
      </c>
      <c r="U48" s="38">
        <f t="shared" si="9"/>
        <v>0</v>
      </c>
      <c r="V48" s="38">
        <f t="shared" si="10"/>
        <v>0</v>
      </c>
      <c r="W48" s="39">
        <f t="shared" si="11"/>
        <v>1</v>
      </c>
    </row>
    <row r="49" spans="1:23" ht="90" x14ac:dyDescent="0.25">
      <c r="A49" s="48">
        <v>1</v>
      </c>
      <c r="B49" s="33" t="s">
        <v>470</v>
      </c>
      <c r="C49" s="32" t="s">
        <v>2</v>
      </c>
      <c r="D49" s="32" t="s">
        <v>839</v>
      </c>
      <c r="E49" s="34" t="s">
        <v>838</v>
      </c>
      <c r="F49" s="34" t="s">
        <v>69</v>
      </c>
      <c r="G49" s="34" t="s">
        <v>809</v>
      </c>
      <c r="H49" s="34" t="s">
        <v>133</v>
      </c>
      <c r="I49" s="34" t="str">
        <f t="shared" si="6"/>
        <v>RAN5#73 (Nov-16)</v>
      </c>
      <c r="J49" s="34" t="s">
        <v>133</v>
      </c>
      <c r="K49" s="293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7"/>
        <v>0</v>
      </c>
      <c r="T49" s="37">
        <f t="shared" si="8"/>
        <v>10</v>
      </c>
      <c r="U49" s="38">
        <f t="shared" si="9"/>
        <v>0</v>
      </c>
      <c r="V49" s="38">
        <f t="shared" si="10"/>
        <v>0</v>
      </c>
      <c r="W49" s="39">
        <f t="shared" si="11"/>
        <v>1</v>
      </c>
    </row>
    <row r="50" spans="1:23" ht="90" x14ac:dyDescent="0.25">
      <c r="A50" s="48">
        <v>1</v>
      </c>
      <c r="B50" s="33" t="s">
        <v>470</v>
      </c>
      <c r="C50" s="32" t="s">
        <v>2</v>
      </c>
      <c r="D50" s="32" t="s">
        <v>837</v>
      </c>
      <c r="E50" s="34" t="s">
        <v>836</v>
      </c>
      <c r="F50" s="34" t="s">
        <v>69</v>
      </c>
      <c r="G50" s="34" t="s">
        <v>809</v>
      </c>
      <c r="H50" s="34" t="s">
        <v>133</v>
      </c>
      <c r="I50" s="34" t="str">
        <f t="shared" si="6"/>
        <v>RAN5#73 (Nov-16)</v>
      </c>
      <c r="J50" s="34" t="s">
        <v>133</v>
      </c>
      <c r="K50" s="293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7"/>
        <v>0</v>
      </c>
      <c r="T50" s="37">
        <f t="shared" si="8"/>
        <v>10</v>
      </c>
      <c r="U50" s="38">
        <f t="shared" si="9"/>
        <v>0</v>
      </c>
      <c r="V50" s="38">
        <f t="shared" si="10"/>
        <v>0</v>
      </c>
      <c r="W50" s="39">
        <f t="shared" si="11"/>
        <v>1</v>
      </c>
    </row>
    <row r="51" spans="1:23" ht="90" x14ac:dyDescent="0.25">
      <c r="A51" s="48">
        <v>1</v>
      </c>
      <c r="B51" s="33" t="s">
        <v>470</v>
      </c>
      <c r="C51" s="32" t="s">
        <v>2</v>
      </c>
      <c r="D51" s="32" t="s">
        <v>835</v>
      </c>
      <c r="E51" s="34" t="s">
        <v>834</v>
      </c>
      <c r="F51" s="34" t="s">
        <v>69</v>
      </c>
      <c r="G51" s="34" t="s">
        <v>809</v>
      </c>
      <c r="H51" s="34" t="s">
        <v>133</v>
      </c>
      <c r="I51" s="34" t="str">
        <f t="shared" si="6"/>
        <v>RAN5#73 (Nov-16)</v>
      </c>
      <c r="J51" s="34" t="s">
        <v>133</v>
      </c>
      <c r="K51" s="293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7"/>
        <v>0</v>
      </c>
      <c r="T51" s="37">
        <f t="shared" si="8"/>
        <v>10</v>
      </c>
      <c r="U51" s="38">
        <f t="shared" si="9"/>
        <v>0</v>
      </c>
      <c r="V51" s="38">
        <f t="shared" si="10"/>
        <v>0</v>
      </c>
      <c r="W51" s="39">
        <f t="shared" si="11"/>
        <v>1</v>
      </c>
    </row>
    <row r="52" spans="1:23" ht="90" x14ac:dyDescent="0.25">
      <c r="A52" s="48">
        <v>1</v>
      </c>
      <c r="B52" s="33" t="s">
        <v>470</v>
      </c>
      <c r="C52" s="32" t="s">
        <v>2</v>
      </c>
      <c r="D52" s="32" t="s">
        <v>833</v>
      </c>
      <c r="E52" s="34" t="s">
        <v>832</v>
      </c>
      <c r="F52" s="34" t="s">
        <v>69</v>
      </c>
      <c r="G52" s="34" t="s">
        <v>809</v>
      </c>
      <c r="H52" s="34" t="s">
        <v>133</v>
      </c>
      <c r="I52" s="34" t="str">
        <f t="shared" si="6"/>
        <v>RAN5#73 (Nov-16)</v>
      </c>
      <c r="J52" s="34" t="s">
        <v>133</v>
      </c>
      <c r="K52" s="293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7"/>
        <v>0</v>
      </c>
      <c r="T52" s="37">
        <f t="shared" si="8"/>
        <v>10</v>
      </c>
      <c r="U52" s="38">
        <f t="shared" si="9"/>
        <v>0</v>
      </c>
      <c r="V52" s="38">
        <f t="shared" si="10"/>
        <v>0</v>
      </c>
      <c r="W52" s="39">
        <f t="shared" si="11"/>
        <v>1</v>
      </c>
    </row>
    <row r="53" spans="1:23" ht="90" x14ac:dyDescent="0.25">
      <c r="A53" s="48">
        <v>1</v>
      </c>
      <c r="B53" s="33" t="s">
        <v>470</v>
      </c>
      <c r="C53" s="32" t="s">
        <v>2</v>
      </c>
      <c r="D53" s="32" t="s">
        <v>831</v>
      </c>
      <c r="E53" s="34" t="s">
        <v>830</v>
      </c>
      <c r="F53" s="34" t="s">
        <v>69</v>
      </c>
      <c r="G53" s="34" t="s">
        <v>809</v>
      </c>
      <c r="H53" s="34" t="s">
        <v>133</v>
      </c>
      <c r="I53" s="34" t="str">
        <f t="shared" si="6"/>
        <v>RAN5#73 (Nov-16)</v>
      </c>
      <c r="J53" s="34" t="s">
        <v>133</v>
      </c>
      <c r="K53" s="293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7"/>
        <v>0</v>
      </c>
      <c r="T53" s="37">
        <f t="shared" si="8"/>
        <v>10</v>
      </c>
      <c r="U53" s="38">
        <f t="shared" si="9"/>
        <v>0</v>
      </c>
      <c r="V53" s="38">
        <f t="shared" si="10"/>
        <v>0</v>
      </c>
      <c r="W53" s="39">
        <f t="shared" si="11"/>
        <v>1</v>
      </c>
    </row>
    <row r="54" spans="1:23" ht="90" x14ac:dyDescent="0.25">
      <c r="A54" s="48">
        <v>1</v>
      </c>
      <c r="B54" s="33" t="s">
        <v>470</v>
      </c>
      <c r="C54" s="32" t="s">
        <v>2</v>
      </c>
      <c r="D54" s="32" t="s">
        <v>829</v>
      </c>
      <c r="E54" s="34" t="s">
        <v>828</v>
      </c>
      <c r="F54" s="34" t="s">
        <v>69</v>
      </c>
      <c r="G54" s="34" t="s">
        <v>809</v>
      </c>
      <c r="H54" s="34" t="s">
        <v>133</v>
      </c>
      <c r="I54" s="34" t="str">
        <f t="shared" si="6"/>
        <v>RAN5#73 (Nov-16)</v>
      </c>
      <c r="J54" s="34" t="s">
        <v>133</v>
      </c>
      <c r="K54" s="293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7"/>
        <v>0</v>
      </c>
      <c r="T54" s="37">
        <f t="shared" si="8"/>
        <v>10</v>
      </c>
      <c r="U54" s="38">
        <f t="shared" si="9"/>
        <v>0</v>
      </c>
      <c r="V54" s="38">
        <f t="shared" si="10"/>
        <v>0</v>
      </c>
      <c r="W54" s="39">
        <f t="shared" si="11"/>
        <v>1</v>
      </c>
    </row>
    <row r="55" spans="1:23" ht="90" x14ac:dyDescent="0.25">
      <c r="A55" s="48">
        <v>1</v>
      </c>
      <c r="B55" s="33" t="s">
        <v>470</v>
      </c>
      <c r="C55" s="32" t="s">
        <v>2</v>
      </c>
      <c r="D55" s="32" t="s">
        <v>826</v>
      </c>
      <c r="E55" s="34" t="s">
        <v>825</v>
      </c>
      <c r="F55" s="34" t="s">
        <v>69</v>
      </c>
      <c r="G55" s="34" t="s">
        <v>809</v>
      </c>
      <c r="H55" s="34" t="s">
        <v>133</v>
      </c>
      <c r="I55" s="34" t="str">
        <f t="shared" si="6"/>
        <v>RAN5#73 (Nov-16)</v>
      </c>
      <c r="J55" s="34" t="s">
        <v>133</v>
      </c>
      <c r="K55" s="293" t="s">
        <v>133</v>
      </c>
      <c r="L55" s="35">
        <v>0</v>
      </c>
      <c r="M55" s="35"/>
      <c r="N55" s="35">
        <v>0</v>
      </c>
      <c r="O55" s="35">
        <v>0</v>
      </c>
      <c r="P55" s="35">
        <v>0</v>
      </c>
      <c r="Q55" s="35"/>
      <c r="R55" s="35"/>
      <c r="S55" s="36">
        <f t="shared" si="7"/>
        <v>0</v>
      </c>
      <c r="T55" s="37">
        <f t="shared" si="8"/>
        <v>10</v>
      </c>
      <c r="U55" s="38">
        <f t="shared" si="9"/>
        <v>0</v>
      </c>
      <c r="V55" s="38">
        <f t="shared" si="10"/>
        <v>0</v>
      </c>
      <c r="W55" s="39">
        <f t="shared" si="11"/>
        <v>1</v>
      </c>
    </row>
    <row r="56" spans="1:23" ht="90" x14ac:dyDescent="0.25">
      <c r="A56" s="48">
        <v>1</v>
      </c>
      <c r="B56" s="33" t="s">
        <v>470</v>
      </c>
      <c r="C56" s="32" t="s">
        <v>2</v>
      </c>
      <c r="D56" s="32" t="s">
        <v>823</v>
      </c>
      <c r="E56" s="34" t="s">
        <v>822</v>
      </c>
      <c r="F56" s="34" t="s">
        <v>69</v>
      </c>
      <c r="G56" s="34" t="s">
        <v>809</v>
      </c>
      <c r="H56" s="34" t="s">
        <v>133</v>
      </c>
      <c r="I56" s="34" t="str">
        <f t="shared" si="6"/>
        <v>RAN5#73 (Nov-16)</v>
      </c>
      <c r="J56" s="34" t="s">
        <v>133</v>
      </c>
      <c r="K56" s="293" t="s">
        <v>133</v>
      </c>
      <c r="L56" s="35">
        <v>0</v>
      </c>
      <c r="M56" s="35"/>
      <c r="N56" s="35">
        <v>0</v>
      </c>
      <c r="O56" s="35">
        <v>0</v>
      </c>
      <c r="P56" s="35">
        <v>0</v>
      </c>
      <c r="Q56" s="35"/>
      <c r="R56" s="35"/>
      <c r="S56" s="36">
        <f t="shared" si="7"/>
        <v>0</v>
      </c>
      <c r="T56" s="37">
        <f t="shared" si="8"/>
        <v>10</v>
      </c>
      <c r="U56" s="38">
        <f t="shared" si="9"/>
        <v>0</v>
      </c>
      <c r="V56" s="38">
        <f t="shared" si="10"/>
        <v>0</v>
      </c>
      <c r="W56" s="39">
        <f t="shared" si="11"/>
        <v>1</v>
      </c>
    </row>
    <row r="57" spans="1:23" ht="90" x14ac:dyDescent="0.25">
      <c r="A57" s="48">
        <v>1</v>
      </c>
      <c r="B57" s="33" t="s">
        <v>470</v>
      </c>
      <c r="C57" s="32" t="s">
        <v>2</v>
      </c>
      <c r="D57" s="32" t="s">
        <v>821</v>
      </c>
      <c r="E57" s="34" t="s">
        <v>820</v>
      </c>
      <c r="F57" s="34" t="s">
        <v>69</v>
      </c>
      <c r="G57" s="34" t="s">
        <v>809</v>
      </c>
      <c r="H57" s="34" t="s">
        <v>133</v>
      </c>
      <c r="I57" s="34" t="str">
        <f t="shared" si="6"/>
        <v>RAN5#73 (Nov-16)</v>
      </c>
      <c r="J57" s="34" t="s">
        <v>133</v>
      </c>
      <c r="K57" s="293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7"/>
        <v>0</v>
      </c>
      <c r="T57" s="37">
        <f t="shared" si="8"/>
        <v>10</v>
      </c>
      <c r="U57" s="38">
        <f t="shared" si="9"/>
        <v>0</v>
      </c>
      <c r="V57" s="38">
        <f t="shared" si="10"/>
        <v>0</v>
      </c>
      <c r="W57" s="39">
        <f t="shared" si="11"/>
        <v>1</v>
      </c>
    </row>
    <row r="58" spans="1:23" ht="112.5" x14ac:dyDescent="0.25">
      <c r="A58" s="48">
        <v>1</v>
      </c>
      <c r="B58" s="33" t="s">
        <v>470</v>
      </c>
      <c r="C58" s="32" t="s">
        <v>2</v>
      </c>
      <c r="D58" s="32" t="s">
        <v>818</v>
      </c>
      <c r="E58" s="34" t="s">
        <v>817</v>
      </c>
      <c r="F58" s="34" t="s">
        <v>69</v>
      </c>
      <c r="G58" s="34" t="s">
        <v>816</v>
      </c>
      <c r="H58" s="34" t="s">
        <v>133</v>
      </c>
      <c r="I58" s="34" t="str">
        <f t="shared" si="6"/>
        <v>RAN5#73 (Nov-16)</v>
      </c>
      <c r="J58" s="34" t="s">
        <v>133</v>
      </c>
      <c r="K58" s="293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7"/>
        <v>0</v>
      </c>
      <c r="T58" s="37">
        <f t="shared" si="8"/>
        <v>10</v>
      </c>
      <c r="U58" s="38">
        <f t="shared" si="9"/>
        <v>0</v>
      </c>
      <c r="V58" s="38">
        <f t="shared" si="10"/>
        <v>0</v>
      </c>
      <c r="W58" s="39">
        <f t="shared" si="11"/>
        <v>1</v>
      </c>
    </row>
    <row r="59" spans="1:23" ht="90" x14ac:dyDescent="0.25">
      <c r="A59" s="48">
        <v>1</v>
      </c>
      <c r="B59" s="33" t="s">
        <v>470</v>
      </c>
      <c r="C59" s="32" t="s">
        <v>2</v>
      </c>
      <c r="D59" s="32" t="s">
        <v>813</v>
      </c>
      <c r="E59" s="34" t="s">
        <v>812</v>
      </c>
      <c r="F59" s="34" t="s">
        <v>69</v>
      </c>
      <c r="G59" s="34" t="s">
        <v>809</v>
      </c>
      <c r="H59" s="34" t="s">
        <v>133</v>
      </c>
      <c r="I59" s="34" t="str">
        <f t="shared" si="6"/>
        <v>RAN5#73 (Nov-16)</v>
      </c>
      <c r="J59" s="34" t="s">
        <v>133</v>
      </c>
      <c r="K59" s="293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7"/>
        <v>0</v>
      </c>
      <c r="T59" s="37">
        <f t="shared" si="8"/>
        <v>10</v>
      </c>
      <c r="U59" s="38">
        <f t="shared" si="9"/>
        <v>0</v>
      </c>
      <c r="V59" s="38">
        <f t="shared" si="10"/>
        <v>0</v>
      </c>
      <c r="W59" s="39">
        <f t="shared" si="11"/>
        <v>1</v>
      </c>
    </row>
    <row r="60" spans="1:23" ht="90" x14ac:dyDescent="0.25">
      <c r="A60" s="48">
        <v>1</v>
      </c>
      <c r="B60" s="33" t="s">
        <v>470</v>
      </c>
      <c r="C60" s="32" t="s">
        <v>2</v>
      </c>
      <c r="D60" s="32" t="s">
        <v>811</v>
      </c>
      <c r="E60" s="34" t="s">
        <v>810</v>
      </c>
      <c r="F60" s="34" t="s">
        <v>69</v>
      </c>
      <c r="G60" s="34" t="s">
        <v>809</v>
      </c>
      <c r="H60" s="34" t="s">
        <v>133</v>
      </c>
      <c r="I60" s="34" t="str">
        <f t="shared" si="6"/>
        <v>RAN5#73 (Nov-16)</v>
      </c>
      <c r="J60" s="34" t="s">
        <v>133</v>
      </c>
      <c r="K60" s="293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7"/>
        <v>0</v>
      </c>
      <c r="T60" s="37">
        <f t="shared" si="8"/>
        <v>10</v>
      </c>
      <c r="U60" s="38">
        <f t="shared" si="9"/>
        <v>0</v>
      </c>
      <c r="V60" s="38">
        <f t="shared" si="10"/>
        <v>0</v>
      </c>
      <c r="W60" s="39">
        <f t="shared" si="11"/>
        <v>1</v>
      </c>
    </row>
    <row r="61" spans="1:23" ht="15" x14ac:dyDescent="0.25">
      <c r="A61" s="47"/>
      <c r="B61" s="187" t="s">
        <v>479</v>
      </c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9"/>
      <c r="T61" s="29"/>
      <c r="U61" s="29"/>
      <c r="V61" s="29"/>
    </row>
    <row r="62" spans="1:23" ht="45" x14ac:dyDescent="0.25">
      <c r="A62" s="48">
        <v>1</v>
      </c>
      <c r="B62" s="33" t="s">
        <v>480</v>
      </c>
      <c r="C62" s="32" t="s">
        <v>2</v>
      </c>
      <c r="D62" s="32" t="s">
        <v>954</v>
      </c>
      <c r="E62" s="34"/>
      <c r="F62" s="34"/>
      <c r="G62" s="34" t="s">
        <v>955</v>
      </c>
      <c r="H62" s="34"/>
      <c r="I62" s="34"/>
      <c r="J62" s="34"/>
      <c r="K62" s="293"/>
      <c r="L62" s="35"/>
      <c r="M62" s="35"/>
      <c r="N62" s="35"/>
      <c r="O62" s="35"/>
      <c r="P62" s="35"/>
      <c r="Q62" s="35"/>
      <c r="R62" s="35"/>
      <c r="S62" s="36" t="str">
        <f t="shared" ref="S62" si="12">IF(AND(L62="",M62="",N62="",O62="",P62="",Q62="",R62=""),"",IF(L62&lt;&gt;"",L62*$L$37/$T62,0)+IF(M62&lt;&gt;"",M62*$M$37/$T62,0)+IF(N62&lt;&gt;"",N62*$N$37/$T62,0)+IF(O62&lt;&gt;"",O62*$O$37/$T62,0)+IF(P62&lt;&gt;"",P62*$P$37/$T62,0)+IF(Q62&lt;&gt;"",Q62*$Q$37/$T62,0)+IF(R62&lt;&gt;"",R62*$R$37/$T62,0))</f>
        <v/>
      </c>
      <c r="T62" s="37">
        <f t="shared" ref="T62" si="13">IF(L62&lt;&gt;"",$L$37,0)+IF(M62&lt;&gt;"",$M$37,0)+IF(N62&lt;&gt;"",$N$37,0)+IF(O62&lt;&gt;"",$O$37,0)+IF(P62&lt;&gt;"",$P$37,0)+IF(Q62&lt;&gt;"",$Q$37,0)+IF(R62&lt;&gt;"",$R$37,0)</f>
        <v>0</v>
      </c>
      <c r="U62" s="38">
        <f t="shared" ref="U62" si="14">IF(S62&lt;&gt;"",S62*A62/$W$18,0)</f>
        <v>0</v>
      </c>
      <c r="V62" s="38">
        <f t="shared" ref="V62" si="15">IF(S62&lt;&gt;"",S62*A62/$W$16,0)</f>
        <v>0</v>
      </c>
      <c r="W62" s="39">
        <f t="shared" ref="W62" si="16">IF(S62&lt;&gt;"",A62,0)</f>
        <v>0</v>
      </c>
    </row>
    <row r="63" spans="1:23" ht="15" x14ac:dyDescent="0.25">
      <c r="A63" s="28"/>
      <c r="B63" s="184" t="s">
        <v>487</v>
      </c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6"/>
      <c r="T63" s="29"/>
      <c r="U63" s="29"/>
      <c r="V63" s="29"/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69</v>
      </c>
      <c r="G64" s="34" t="s">
        <v>491</v>
      </c>
      <c r="H64" s="34" t="s">
        <v>133</v>
      </c>
      <c r="I64" s="34" t="str">
        <f t="shared" ref="I64:I65" si="17">$E$5</f>
        <v>RAN5#73 (Nov-16)</v>
      </c>
      <c r="J64" s="34" t="s">
        <v>133</v>
      </c>
      <c r="K64" s="293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ref="S64:S67" si="18">IF(AND(L64="",M64="",N64="",O64="",P64="",Q64="",R64=""),"",IF(L64&lt;&gt;"",L64*$L$37/$T64,0)+IF(M64&lt;&gt;"",M64*$M$37/$T64,0)+IF(N64&lt;&gt;"",N64*$N$37/$T64,0)+IF(O64&lt;&gt;"",O64*$O$37/$T64,0)+IF(P64&lt;&gt;"",P64*$P$37/$T64,0)+IF(Q64&lt;&gt;"",Q64*$Q$37/$T64,0)+IF(R64&lt;&gt;"",R64*$R$37/$T64,0))</f>
        <v>0</v>
      </c>
      <c r="T64" s="37">
        <f t="shared" ref="T64:T67" si="19">IF(L64&lt;&gt;"",$L$37,0)+IF(M64&lt;&gt;"",$M$37,0)+IF(N64&lt;&gt;"",$N$37,0)+IF(O64&lt;&gt;"",$O$37,0)+IF(P64&lt;&gt;"",$P$37,0)+IF(Q64&lt;&gt;"",$Q$37,0)+IF(R64&lt;&gt;"",$R$37,0)</f>
        <v>2</v>
      </c>
      <c r="U64" s="38">
        <f t="shared" ref="U64:U67" si="20">IF(S64&lt;&gt;"",S64*A64/$W$18,0)</f>
        <v>0</v>
      </c>
      <c r="V64" s="38">
        <f t="shared" ref="V64:V67" si="21">IF(S64&lt;&gt;"",S64*A64/$W$16,0)</f>
        <v>0</v>
      </c>
      <c r="W64" s="39">
        <f t="shared" ref="W64:W67" si="22">IF(S64&lt;&gt;"",A64,0)</f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2" t="s">
        <v>139</v>
      </c>
      <c r="E65" s="53" t="s">
        <v>323</v>
      </c>
      <c r="F65" s="53" t="s">
        <v>69</v>
      </c>
      <c r="G65" s="34" t="s">
        <v>494</v>
      </c>
      <c r="H65" s="34" t="s">
        <v>133</v>
      </c>
      <c r="I65" s="34" t="str">
        <f t="shared" si="17"/>
        <v>RAN5#73 (Nov-16)</v>
      </c>
      <c r="J65" s="34" t="s">
        <v>133</v>
      </c>
      <c r="K65" s="293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8"/>
        <v>0</v>
      </c>
      <c r="T65" s="37">
        <f t="shared" si="19"/>
        <v>2</v>
      </c>
      <c r="U65" s="38">
        <f t="shared" si="20"/>
        <v>0</v>
      </c>
      <c r="V65" s="38">
        <f t="shared" si="21"/>
        <v>0</v>
      </c>
      <c r="W65" s="39">
        <f t="shared" si="22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2" t="s">
        <v>498</v>
      </c>
      <c r="E66" s="53" t="s">
        <v>499</v>
      </c>
      <c r="F66" s="53" t="s">
        <v>69</v>
      </c>
      <c r="G66" s="34" t="s">
        <v>500</v>
      </c>
      <c r="H66" s="34" t="s">
        <v>133</v>
      </c>
      <c r="I66" s="34" t="s">
        <v>133</v>
      </c>
      <c r="J66" s="34" t="s">
        <v>133</v>
      </c>
      <c r="K66" s="293" t="s">
        <v>133</v>
      </c>
      <c r="L66" s="35"/>
      <c r="M66" s="35"/>
      <c r="N66" s="35"/>
      <c r="O66" s="35"/>
      <c r="P66" s="35"/>
      <c r="Q66" s="35"/>
      <c r="R66" s="35"/>
      <c r="S66" s="36" t="str">
        <f t="shared" si="18"/>
        <v/>
      </c>
      <c r="T66" s="37">
        <f t="shared" si="19"/>
        <v>0</v>
      </c>
      <c r="U66" s="38">
        <f t="shared" si="20"/>
        <v>0</v>
      </c>
      <c r="V66" s="38">
        <f t="shared" si="21"/>
        <v>0</v>
      </c>
      <c r="W66" s="39">
        <f t="shared" si="22"/>
        <v>0</v>
      </c>
    </row>
    <row r="67" spans="1:23" ht="45" x14ac:dyDescent="0.25">
      <c r="A67" s="30">
        <v>1</v>
      </c>
      <c r="B67" s="33" t="s">
        <v>505</v>
      </c>
      <c r="C67" s="32" t="s">
        <v>332</v>
      </c>
      <c r="D67" s="52" t="s">
        <v>139</v>
      </c>
      <c r="E67" s="53" t="s">
        <v>333</v>
      </c>
      <c r="F67" s="53" t="s">
        <v>69</v>
      </c>
      <c r="G67" s="34" t="s">
        <v>506</v>
      </c>
      <c r="H67" s="34" t="s">
        <v>133</v>
      </c>
      <c r="I67" s="34" t="str">
        <f>$E$5</f>
        <v>RAN5#73 (Nov-16)</v>
      </c>
      <c r="J67" s="34" t="s">
        <v>133</v>
      </c>
      <c r="K67" s="293" t="s">
        <v>133</v>
      </c>
      <c r="L67" s="35"/>
      <c r="M67" s="35"/>
      <c r="N67" s="35"/>
      <c r="O67" s="35"/>
      <c r="P67" s="35"/>
      <c r="Q67" s="35">
        <v>0</v>
      </c>
      <c r="R67" s="35"/>
      <c r="S67" s="36">
        <f t="shared" si="18"/>
        <v>0</v>
      </c>
      <c r="T67" s="37">
        <f t="shared" si="19"/>
        <v>2</v>
      </c>
      <c r="U67" s="38">
        <f t="shared" si="20"/>
        <v>0</v>
      </c>
      <c r="V67" s="38">
        <f t="shared" si="21"/>
        <v>0</v>
      </c>
      <c r="W67" s="39">
        <f t="shared" si="22"/>
        <v>1</v>
      </c>
    </row>
    <row r="68" spans="1:23" ht="15" x14ac:dyDescent="0.25">
      <c r="A68" s="40"/>
      <c r="B68" s="156" t="s">
        <v>510</v>
      </c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8"/>
      <c r="T68" s="37"/>
      <c r="U68" s="38"/>
      <c r="V68" s="38"/>
    </row>
    <row r="69" spans="1:23" ht="15" x14ac:dyDescent="0.25">
      <c r="A69" s="41"/>
      <c r="B69" s="41"/>
      <c r="C69" s="41"/>
      <c r="D69" s="41"/>
      <c r="E69" s="42"/>
      <c r="F69" s="42"/>
      <c r="G69" s="42"/>
      <c r="H69" s="42"/>
      <c r="I69" s="42"/>
      <c r="J69" s="42"/>
      <c r="K69" s="294"/>
      <c r="L69" s="41"/>
      <c r="M69" s="43"/>
    </row>
    <row r="70" spans="1:23" ht="15.75" x14ac:dyDescent="0.25">
      <c r="B70" s="45" t="s">
        <v>566</v>
      </c>
    </row>
    <row r="71" spans="1:23" ht="15" x14ac:dyDescent="0.25">
      <c r="A71" s="198" t="s">
        <v>434</v>
      </c>
      <c r="B71" s="168" t="s">
        <v>0</v>
      </c>
      <c r="C71" s="159" t="s">
        <v>129</v>
      </c>
      <c r="D71" s="168" t="s">
        <v>426</v>
      </c>
      <c r="E71" s="168" t="s">
        <v>427</v>
      </c>
      <c r="F71" s="168" t="s">
        <v>428</v>
      </c>
      <c r="G71" s="168" t="s">
        <v>429</v>
      </c>
      <c r="H71" s="168" t="s">
        <v>406</v>
      </c>
      <c r="I71" s="168" t="s">
        <v>430</v>
      </c>
      <c r="J71" s="168" t="s">
        <v>431</v>
      </c>
      <c r="K71" s="191" t="s">
        <v>1</v>
      </c>
      <c r="L71" s="194" t="s">
        <v>435</v>
      </c>
      <c r="M71" s="195"/>
      <c r="N71" s="195"/>
      <c r="O71" s="195"/>
      <c r="P71" s="195"/>
      <c r="Q71" s="195"/>
      <c r="R71" s="196"/>
      <c r="S71" s="168" t="s">
        <v>432</v>
      </c>
      <c r="T71" s="190" t="s">
        <v>436</v>
      </c>
      <c r="U71" s="190" t="s">
        <v>437</v>
      </c>
      <c r="V71" s="190" t="s">
        <v>512</v>
      </c>
    </row>
    <row r="72" spans="1:23" ht="33.75" x14ac:dyDescent="0.25">
      <c r="A72" s="199"/>
      <c r="B72" s="169"/>
      <c r="C72" s="160"/>
      <c r="D72" s="169"/>
      <c r="E72" s="169"/>
      <c r="F72" s="169"/>
      <c r="G72" s="169"/>
      <c r="H72" s="169"/>
      <c r="I72" s="169"/>
      <c r="J72" s="169"/>
      <c r="K72" s="192"/>
      <c r="L72" s="22" t="s">
        <v>463</v>
      </c>
      <c r="M72" s="22" t="s">
        <v>464</v>
      </c>
      <c r="N72" s="22" t="s">
        <v>465</v>
      </c>
      <c r="O72" s="22" t="s">
        <v>466</v>
      </c>
      <c r="P72" s="22" t="s">
        <v>513</v>
      </c>
      <c r="Q72" s="22" t="s">
        <v>468</v>
      </c>
      <c r="R72" s="22" t="s">
        <v>443</v>
      </c>
      <c r="S72" s="169"/>
      <c r="T72" s="190"/>
      <c r="U72" s="190"/>
      <c r="V72" s="190"/>
    </row>
    <row r="73" spans="1:23" ht="15" x14ac:dyDescent="0.25">
      <c r="A73" s="200"/>
      <c r="B73" s="170"/>
      <c r="C73" s="171"/>
      <c r="D73" s="170"/>
      <c r="E73" s="170"/>
      <c r="F73" s="170"/>
      <c r="G73" s="170"/>
      <c r="H73" s="170"/>
      <c r="I73" s="170"/>
      <c r="J73" s="170"/>
      <c r="K73" s="193"/>
      <c r="L73" s="24">
        <v>1</v>
      </c>
      <c r="M73" s="24">
        <v>5</v>
      </c>
      <c r="N73" s="25">
        <v>5</v>
      </c>
      <c r="O73" s="25">
        <v>2</v>
      </c>
      <c r="P73" s="25">
        <v>2</v>
      </c>
      <c r="Q73" s="25">
        <v>2</v>
      </c>
      <c r="R73" s="25">
        <v>2</v>
      </c>
      <c r="S73" s="27" t="s">
        <v>444</v>
      </c>
      <c r="T73" s="190"/>
      <c r="U73" s="190"/>
      <c r="V73" s="190"/>
    </row>
    <row r="74" spans="1:23" ht="15" x14ac:dyDescent="0.25">
      <c r="A74" s="54"/>
      <c r="B74" s="162" t="s">
        <v>514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4"/>
      <c r="T74" s="29"/>
      <c r="U74" s="29"/>
      <c r="V74" s="29"/>
    </row>
    <row r="75" spans="1:23" ht="90" x14ac:dyDescent="0.25">
      <c r="A75" s="48">
        <v>1</v>
      </c>
      <c r="B75" s="55" t="s">
        <v>515</v>
      </c>
      <c r="C75" s="32" t="s">
        <v>334</v>
      </c>
      <c r="D75" s="32" t="s">
        <v>803</v>
      </c>
      <c r="E75" s="34" t="s">
        <v>802</v>
      </c>
      <c r="F75" s="34" t="s">
        <v>69</v>
      </c>
      <c r="G75" s="34" t="s">
        <v>518</v>
      </c>
      <c r="H75" s="34" t="s">
        <v>133</v>
      </c>
      <c r="I75" s="34" t="str">
        <f t="shared" ref="I75:I77" si="23">$E$5</f>
        <v>RAN5#73 (Nov-16)</v>
      </c>
      <c r="J75" s="34" t="s">
        <v>133</v>
      </c>
      <c r="K75" s="293" t="s">
        <v>133</v>
      </c>
      <c r="L75" s="35"/>
      <c r="M75" s="35"/>
      <c r="N75" s="35"/>
      <c r="O75" s="35"/>
      <c r="P75" s="35">
        <v>0</v>
      </c>
      <c r="Q75" s="35"/>
      <c r="R75" s="35">
        <v>0</v>
      </c>
      <c r="S75" s="36">
        <f>IF(AND(L75="",M75="",N75="",O75="",P75="",Q75="",R75=""),"",IF(L75&lt;&gt;"",L75*$L$73/$T75,0)+IF(M75&lt;&gt;"",M75*$M$73/$T75,0)+IF(N75&lt;&gt;"",N75*$N$73/$T75,0)+IF(O75&lt;&gt;"",O75*$O$73/$T75,0)+IF(P75&lt;&gt;"",P75*$P$73/$T75,0)+IF(Q75&lt;&gt;"",Q75*$Q$73/$T75,0)+IF(R75&lt;&gt;"",R75*$R$73/$T75,0))</f>
        <v>0</v>
      </c>
      <c r="T75" s="37">
        <f t="shared" ref="T75:T77" si="24">IF(L75&lt;&gt;"",$L$37,0)+IF(M75&lt;&gt;"",$M$37,0)+IF(N75&lt;&gt;"",$N$37,0)+IF(O75&lt;&gt;"",$O$37,0)+IF(P75&lt;&gt;"",$P$37,0)+IF(Q75&lt;&gt;"",$Q$37,0)+IF(R75&lt;&gt;"",$R$37,0)</f>
        <v>4</v>
      </c>
      <c r="U75" s="38">
        <f>IF(S75&lt;&gt;"",S75*A75/$W$19,0)</f>
        <v>0</v>
      </c>
      <c r="V75" s="38">
        <f t="shared" ref="V75:V77" si="25">IF(S75&lt;&gt;"",S75*A75/$W$16,0)</f>
        <v>0</v>
      </c>
      <c r="W75" s="39">
        <f t="shared" ref="W75:W77" si="26">IF(S75&lt;&gt;"",A75,0)</f>
        <v>1</v>
      </c>
    </row>
    <row r="76" spans="1:23" ht="90" x14ac:dyDescent="0.25">
      <c r="A76" s="48">
        <v>1</v>
      </c>
      <c r="B76" s="55" t="s">
        <v>515</v>
      </c>
      <c r="C76" s="32" t="s">
        <v>334</v>
      </c>
      <c r="D76" s="32" t="s">
        <v>646</v>
      </c>
      <c r="E76" s="34" t="s">
        <v>801</v>
      </c>
      <c r="F76" s="34" t="s">
        <v>69</v>
      </c>
      <c r="G76" s="34" t="s">
        <v>518</v>
      </c>
      <c r="H76" s="34" t="s">
        <v>133</v>
      </c>
      <c r="I76" s="34" t="str">
        <f t="shared" si="23"/>
        <v>RAN5#73 (Nov-16)</v>
      </c>
      <c r="J76" s="34" t="s">
        <v>133</v>
      </c>
      <c r="K76" s="293" t="s">
        <v>133</v>
      </c>
      <c r="L76" s="35"/>
      <c r="M76" s="35"/>
      <c r="N76" s="35"/>
      <c r="O76" s="35"/>
      <c r="P76" s="35">
        <v>0</v>
      </c>
      <c r="Q76" s="35"/>
      <c r="R76" s="35">
        <v>0</v>
      </c>
      <c r="S76" s="36">
        <f t="shared" ref="S76:S77" si="27">IF(AND(L76="",M76="",N76="",O76="",P76="",Q76="",R76=""),"",IF(L76&lt;&gt;"",L76*$L$73/$T76,0)+IF(M76&lt;&gt;"",M76*$M$73/$T76,0)+IF(N76&lt;&gt;"",N76*$N$73/$T76,0)+IF(O76&lt;&gt;"",O76*$O$73/$T76,0)+IF(P76&lt;&gt;"",P76*$P$73/$T76,0)+IF(Q76&lt;&gt;"",Q76*$Q$73/$T76,0)+IF(R76&lt;&gt;"",R76*$R$73/$T76,0))</f>
        <v>0</v>
      </c>
      <c r="T76" s="37">
        <f t="shared" si="24"/>
        <v>4</v>
      </c>
      <c r="U76" s="38">
        <f t="shared" ref="U76:U77" si="28">IF(S76&lt;&gt;"",S76*A76/$W$19,0)</f>
        <v>0</v>
      </c>
      <c r="V76" s="38">
        <f t="shared" si="25"/>
        <v>0</v>
      </c>
      <c r="W76" s="39">
        <f t="shared" si="26"/>
        <v>1</v>
      </c>
    </row>
    <row r="77" spans="1:23" ht="33.75" x14ac:dyDescent="0.25">
      <c r="A77" s="48">
        <v>1</v>
      </c>
      <c r="B77" s="55" t="s">
        <v>519</v>
      </c>
      <c r="C77" s="32" t="s">
        <v>366</v>
      </c>
      <c r="D77" s="32" t="s">
        <v>367</v>
      </c>
      <c r="E77" s="34" t="s">
        <v>368</v>
      </c>
      <c r="F77" s="34" t="s">
        <v>69</v>
      </c>
      <c r="G77" s="34" t="s">
        <v>522</v>
      </c>
      <c r="H77" s="34" t="s">
        <v>133</v>
      </c>
      <c r="I77" s="34" t="str">
        <f t="shared" si="23"/>
        <v>RAN5#73 (Nov-16)</v>
      </c>
      <c r="J77" s="34" t="s">
        <v>133</v>
      </c>
      <c r="K77" s="293" t="s">
        <v>133</v>
      </c>
      <c r="L77" s="35"/>
      <c r="M77" s="35"/>
      <c r="N77" s="35"/>
      <c r="O77" s="35"/>
      <c r="P77" s="35"/>
      <c r="Q77" s="35"/>
      <c r="R77" s="35">
        <v>0</v>
      </c>
      <c r="S77" s="36">
        <f t="shared" si="27"/>
        <v>0</v>
      </c>
      <c r="T77" s="37">
        <f t="shared" si="24"/>
        <v>2</v>
      </c>
      <c r="U77" s="38">
        <f t="shared" si="28"/>
        <v>0</v>
      </c>
      <c r="V77" s="38">
        <f t="shared" si="25"/>
        <v>0</v>
      </c>
      <c r="W77" s="39">
        <f t="shared" si="26"/>
        <v>1</v>
      </c>
    </row>
    <row r="78" spans="1:23" ht="15" x14ac:dyDescent="0.25">
      <c r="A78" s="56"/>
      <c r="B78" s="165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7"/>
      <c r="T78" s="37"/>
      <c r="U78" s="38"/>
      <c r="V78" s="38"/>
    </row>
    <row r="79" spans="1:23" ht="15" x14ac:dyDescent="0.25">
      <c r="A79" s="57"/>
      <c r="B79" s="153" t="s">
        <v>523</v>
      </c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5"/>
      <c r="T79" s="29"/>
      <c r="U79" s="29"/>
      <c r="V79" s="29"/>
    </row>
    <row r="80" spans="1:23" ht="45" x14ac:dyDescent="0.25">
      <c r="A80" s="30">
        <v>1</v>
      </c>
      <c r="B80" s="58" t="s">
        <v>524</v>
      </c>
      <c r="C80" s="32" t="s">
        <v>334</v>
      </c>
      <c r="D80" s="51" t="s">
        <v>8</v>
      </c>
      <c r="E80" s="34" t="s">
        <v>336</v>
      </c>
      <c r="F80" s="34" t="s">
        <v>69</v>
      </c>
      <c r="G80" s="34" t="s">
        <v>527</v>
      </c>
      <c r="H80" s="34" t="s">
        <v>133</v>
      </c>
      <c r="I80" s="34" t="str">
        <f>$E$5</f>
        <v>RAN5#73 (Nov-16)</v>
      </c>
      <c r="J80" s="34" t="s">
        <v>133</v>
      </c>
      <c r="K80" s="293" t="s">
        <v>133</v>
      </c>
      <c r="L80" s="35"/>
      <c r="M80" s="35"/>
      <c r="N80" s="35"/>
      <c r="O80" s="35"/>
      <c r="P80" s="35"/>
      <c r="Q80" s="35"/>
      <c r="R80" s="35">
        <v>0</v>
      </c>
      <c r="S80" s="36">
        <f t="shared" ref="S80:S83" si="29">IF(AND(L80="",M80="",N80="",O80="",P80="",Q80="",R80=""),"",IF(L80&lt;&gt;"",L80*$L$73/$T80,0)+IF(M80&lt;&gt;"",M80*$M$73/$T80,0)+IF(N80&lt;&gt;"",N80*$N$73/$T80,0)+IF(O80&lt;&gt;"",O80*$O$73/$T80,0)+IF(P80&lt;&gt;"",P80*$P$73/$T80,0)+IF(Q80&lt;&gt;"",Q80*$Q$73/$T80,0)+IF(R80&lt;&gt;"",R80*$R$73/$T80,0))</f>
        <v>0</v>
      </c>
      <c r="T80" s="37">
        <f t="shared" ref="T80:T83" si="30">IF(L80&lt;&gt;"",$L$37,0)+IF(M80&lt;&gt;"",$M$37,0)+IF(N80&lt;&gt;"",$N$37,0)+IF(O80&lt;&gt;"",$O$37,0)+IF(P80&lt;&gt;"",$P$37,0)+IF(Q80&lt;&gt;"",$Q$37,0)+IF(R80&lt;&gt;"",$R$37,0)</f>
        <v>2</v>
      </c>
      <c r="U80" s="38">
        <f t="shared" ref="U80:U83" si="31">IF(S80&lt;&gt;"",S80*A80/$W$19,0)</f>
        <v>0</v>
      </c>
      <c r="V80" s="38">
        <f t="shared" ref="V80:V83" si="32">IF(S80&lt;&gt;"",S80*A80/$W$16,0)</f>
        <v>0</v>
      </c>
      <c r="W80" s="39">
        <f t="shared" ref="W80:W83" si="33">IF(S80&lt;&gt;"",A80,0)</f>
        <v>1</v>
      </c>
    </row>
    <row r="81" spans="1:23" ht="56.25" x14ac:dyDescent="0.25">
      <c r="A81" s="30">
        <v>1</v>
      </c>
      <c r="B81" s="58" t="s">
        <v>524</v>
      </c>
      <c r="C81" s="32" t="s">
        <v>334</v>
      </c>
      <c r="D81" s="51" t="s">
        <v>498</v>
      </c>
      <c r="E81" s="34" t="s">
        <v>531</v>
      </c>
      <c r="F81" s="34" t="s">
        <v>69</v>
      </c>
      <c r="G81" s="34" t="s">
        <v>532</v>
      </c>
      <c r="H81" s="34" t="s">
        <v>133</v>
      </c>
      <c r="I81" s="34" t="s">
        <v>133</v>
      </c>
      <c r="J81" s="34" t="s">
        <v>133</v>
      </c>
      <c r="K81" s="293" t="s">
        <v>133</v>
      </c>
      <c r="L81" s="35"/>
      <c r="M81" s="35"/>
      <c r="N81" s="35"/>
      <c r="O81" s="35"/>
      <c r="P81" s="35"/>
      <c r="Q81" s="35"/>
      <c r="R81" s="35"/>
      <c r="S81" s="36" t="str">
        <f t="shared" si="29"/>
        <v/>
      </c>
      <c r="T81" s="37">
        <f t="shared" si="30"/>
        <v>0</v>
      </c>
      <c r="U81" s="38">
        <f t="shared" si="31"/>
        <v>0</v>
      </c>
      <c r="V81" s="38">
        <f t="shared" si="32"/>
        <v>0</v>
      </c>
      <c r="W81" s="39">
        <f t="shared" si="33"/>
        <v>0</v>
      </c>
    </row>
    <row r="82" spans="1:23" ht="33.75" x14ac:dyDescent="0.25">
      <c r="A82" s="30">
        <v>1</v>
      </c>
      <c r="B82" s="58" t="s">
        <v>524</v>
      </c>
      <c r="C82" s="32" t="s">
        <v>334</v>
      </c>
      <c r="D82" s="51" t="s">
        <v>330</v>
      </c>
      <c r="E82" s="34" t="s">
        <v>364</v>
      </c>
      <c r="F82" s="34" t="s">
        <v>69</v>
      </c>
      <c r="G82" s="34" t="s">
        <v>536</v>
      </c>
      <c r="H82" s="34" t="s">
        <v>133</v>
      </c>
      <c r="I82" s="34" t="str">
        <f t="shared" ref="I82:I83" si="34">$E$5</f>
        <v>RAN5#73 (Nov-16)</v>
      </c>
      <c r="J82" s="34" t="s">
        <v>133</v>
      </c>
      <c r="K82" s="293" t="s">
        <v>133</v>
      </c>
      <c r="L82" s="35"/>
      <c r="M82" s="35"/>
      <c r="N82" s="35"/>
      <c r="O82" s="35"/>
      <c r="P82" s="35"/>
      <c r="Q82" s="35"/>
      <c r="R82" s="35">
        <v>0</v>
      </c>
      <c r="S82" s="36">
        <f t="shared" si="29"/>
        <v>0</v>
      </c>
      <c r="T82" s="37">
        <f t="shared" si="30"/>
        <v>2</v>
      </c>
      <c r="U82" s="38">
        <f t="shared" si="31"/>
        <v>0</v>
      </c>
      <c r="V82" s="38">
        <f t="shared" si="32"/>
        <v>0</v>
      </c>
      <c r="W82" s="39">
        <f t="shared" si="33"/>
        <v>1</v>
      </c>
    </row>
    <row r="83" spans="1:23" ht="56.25" x14ac:dyDescent="0.25">
      <c r="A83" s="30">
        <v>1</v>
      </c>
      <c r="B83" s="58" t="s">
        <v>538</v>
      </c>
      <c r="C83" s="32" t="s">
        <v>371</v>
      </c>
      <c r="D83" s="51" t="s">
        <v>139</v>
      </c>
      <c r="E83" s="34" t="s">
        <v>372</v>
      </c>
      <c r="F83" s="34" t="s">
        <v>69</v>
      </c>
      <c r="G83" s="34" t="s">
        <v>539</v>
      </c>
      <c r="H83" s="34" t="s">
        <v>133</v>
      </c>
      <c r="I83" s="34" t="str">
        <f t="shared" si="34"/>
        <v>RAN5#73 (Nov-16)</v>
      </c>
      <c r="J83" s="34" t="s">
        <v>133</v>
      </c>
      <c r="K83" s="293" t="s">
        <v>133</v>
      </c>
      <c r="L83" s="35"/>
      <c r="M83" s="35"/>
      <c r="N83" s="35"/>
      <c r="O83" s="35"/>
      <c r="P83" s="35"/>
      <c r="Q83" s="35">
        <v>0</v>
      </c>
      <c r="R83" s="35"/>
      <c r="S83" s="36">
        <f t="shared" si="29"/>
        <v>0</v>
      </c>
      <c r="T83" s="37">
        <f t="shared" si="30"/>
        <v>2</v>
      </c>
      <c r="U83" s="38">
        <f t="shared" si="31"/>
        <v>0</v>
      </c>
      <c r="V83" s="38">
        <f t="shared" si="32"/>
        <v>0</v>
      </c>
      <c r="W83" s="39">
        <f t="shared" si="33"/>
        <v>1</v>
      </c>
    </row>
    <row r="84" spans="1:23" ht="15" x14ac:dyDescent="0.25">
      <c r="A84" s="40"/>
      <c r="B84" s="156" t="s">
        <v>544</v>
      </c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8"/>
      <c r="T84" s="37"/>
      <c r="U84" s="38"/>
      <c r="V84" s="38"/>
    </row>
    <row r="85" spans="1:23" ht="15" x14ac:dyDescent="0.25">
      <c r="A85" s="59"/>
    </row>
    <row r="86" spans="1:23" ht="15.75" x14ac:dyDescent="0.25">
      <c r="A86" s="59"/>
      <c r="B86" s="45" t="s">
        <v>545</v>
      </c>
    </row>
    <row r="87" spans="1:23" ht="15" x14ac:dyDescent="0.25">
      <c r="A87" s="198" t="s">
        <v>434</v>
      </c>
      <c r="B87" s="168" t="s">
        <v>0</v>
      </c>
      <c r="C87" s="159" t="s">
        <v>129</v>
      </c>
      <c r="D87" s="168" t="s">
        <v>426</v>
      </c>
      <c r="E87" s="168" t="s">
        <v>427</v>
      </c>
      <c r="F87" s="168" t="s">
        <v>428</v>
      </c>
      <c r="G87" s="168" t="s">
        <v>429</v>
      </c>
      <c r="H87" s="168" t="s">
        <v>406</v>
      </c>
      <c r="I87" s="168" t="s">
        <v>430</v>
      </c>
      <c r="J87" s="168" t="s">
        <v>431</v>
      </c>
      <c r="K87" s="191" t="s">
        <v>1</v>
      </c>
      <c r="L87" s="217" t="s">
        <v>435</v>
      </c>
      <c r="M87" s="218"/>
      <c r="N87" s="218"/>
      <c r="O87" s="218"/>
      <c r="P87" s="218"/>
      <c r="Q87" s="218"/>
      <c r="R87" s="219"/>
      <c r="S87" s="168" t="s">
        <v>432</v>
      </c>
      <c r="T87" s="190"/>
      <c r="U87" s="190" t="s">
        <v>437</v>
      </c>
      <c r="V87" s="190" t="s">
        <v>438</v>
      </c>
    </row>
    <row r="88" spans="1:23" ht="33.75" x14ac:dyDescent="0.25">
      <c r="A88" s="199"/>
      <c r="B88" s="169"/>
      <c r="C88" s="160"/>
      <c r="D88" s="169"/>
      <c r="E88" s="169"/>
      <c r="F88" s="169"/>
      <c r="G88" s="169"/>
      <c r="H88" s="169"/>
      <c r="I88" s="169"/>
      <c r="J88" s="169"/>
      <c r="K88" s="192"/>
      <c r="L88" s="22" t="s">
        <v>546</v>
      </c>
      <c r="M88" s="22" t="s">
        <v>547</v>
      </c>
      <c r="N88" s="22" t="s">
        <v>548</v>
      </c>
      <c r="O88" s="22" t="s">
        <v>468</v>
      </c>
      <c r="P88" s="22" t="s">
        <v>443</v>
      </c>
      <c r="Q88" s="60"/>
      <c r="R88" s="60"/>
      <c r="S88" s="169"/>
      <c r="T88" s="190"/>
      <c r="U88" s="190"/>
      <c r="V88" s="190"/>
    </row>
    <row r="89" spans="1:23" ht="15" x14ac:dyDescent="0.25">
      <c r="A89" s="200"/>
      <c r="B89" s="170"/>
      <c r="C89" s="171"/>
      <c r="D89" s="170"/>
      <c r="E89" s="170"/>
      <c r="F89" s="170"/>
      <c r="G89" s="170"/>
      <c r="H89" s="170"/>
      <c r="I89" s="170"/>
      <c r="J89" s="170"/>
      <c r="K89" s="193"/>
      <c r="L89" s="24">
        <v>2</v>
      </c>
      <c r="M89" s="24">
        <v>5</v>
      </c>
      <c r="N89" s="24">
        <v>2</v>
      </c>
      <c r="O89" s="24">
        <v>1</v>
      </c>
      <c r="P89" s="24">
        <v>1</v>
      </c>
      <c r="Q89" s="61">
        <v>1</v>
      </c>
      <c r="R89" s="61">
        <v>1</v>
      </c>
      <c r="S89" s="27" t="s">
        <v>444</v>
      </c>
      <c r="T89" s="190"/>
      <c r="U89" s="190"/>
      <c r="V89" s="190"/>
    </row>
    <row r="90" spans="1:23" ht="15" x14ac:dyDescent="0.25">
      <c r="A90" s="47"/>
      <c r="B90" s="162" t="s">
        <v>549</v>
      </c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4"/>
      <c r="T90" s="29"/>
      <c r="U90" s="29"/>
      <c r="V90" s="29"/>
    </row>
    <row r="91" spans="1:23" ht="15" x14ac:dyDescent="0.25">
      <c r="A91" s="48">
        <v>1</v>
      </c>
      <c r="B91" s="33" t="s">
        <v>550</v>
      </c>
      <c r="C91" s="32" t="s">
        <v>551</v>
      </c>
      <c r="D91" s="49" t="s">
        <v>133</v>
      </c>
      <c r="E91" s="34" t="s">
        <v>552</v>
      </c>
      <c r="F91" s="34"/>
      <c r="G91" s="34"/>
      <c r="H91" s="34"/>
      <c r="I91" s="34"/>
      <c r="J91" s="34"/>
      <c r="K91" s="293"/>
      <c r="L91" s="35"/>
      <c r="M91" s="35"/>
      <c r="N91" s="35"/>
      <c r="O91" s="35"/>
      <c r="P91" s="35"/>
      <c r="Q91" s="35"/>
      <c r="R91" s="35"/>
      <c r="S91" s="36" t="str">
        <f>IF(AND(L91="",M91="",N91="",O91="",P91="",Q91="",R91=""),"",IF(L91&lt;&gt;"",L91*$L$89/$T91,0)+IF(M91&lt;&gt;"",M91*$M$89/$T91,0)+IF(N91&lt;&gt;"",N91*$N$89/$T91,0)+IF(O91&lt;&gt;"",O91*$O$89/$T91,0)+IF(P91&lt;&gt;"",P91*$P$89/$T91,0)+IF(Q91&lt;&gt;"",Q91*$Q$89/$T91,0)+IF(R91&lt;&gt;"",R91*$R$89/$T91,0))</f>
        <v/>
      </c>
      <c r="T91" s="37">
        <f>IF(L91&lt;&gt;"",$L$89,0)+IF(M91&lt;&gt;"",$M$89,0)+IF(N91&lt;&gt;"",$N$89,0)+IF(O91&lt;&gt;"",$O$89,0)+IF(P91&lt;&gt;"",$P$89,0) + IF(Q91&lt;&gt;"",$Q$89,0) + IF(R91&lt;&gt;"",$R$89,0)</f>
        <v>0</v>
      </c>
      <c r="U91" s="38">
        <f>IF(S91&lt;&gt;"",S91*A91/$W$20,0)</f>
        <v>0</v>
      </c>
      <c r="V91" s="38">
        <f>IF(S91&lt;&gt;"",S91*A91/$W$16,0)</f>
        <v>0</v>
      </c>
      <c r="W91" s="39">
        <f>IF(S91&lt;&gt;"",A91,0)</f>
        <v>0</v>
      </c>
    </row>
    <row r="92" spans="1:23" ht="15" x14ac:dyDescent="0.25">
      <c r="A92" s="56"/>
      <c r="B92" s="165" t="s">
        <v>553</v>
      </c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7"/>
      <c r="T92" s="37"/>
      <c r="U92" s="38"/>
      <c r="V92" s="38"/>
    </row>
    <row r="93" spans="1:23" ht="15" x14ac:dyDescent="0.25">
      <c r="A93" s="28"/>
      <c r="B93" s="153" t="s">
        <v>554</v>
      </c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5"/>
      <c r="T93" s="29"/>
      <c r="U93" s="29"/>
      <c r="V93" s="29"/>
    </row>
    <row r="94" spans="1:23" ht="45" x14ac:dyDescent="0.25">
      <c r="A94" s="30">
        <v>1</v>
      </c>
      <c r="B94" s="33" t="s">
        <v>555</v>
      </c>
      <c r="C94" s="32" t="s">
        <v>556</v>
      </c>
      <c r="D94" s="32" t="s">
        <v>139</v>
      </c>
      <c r="E94" s="34" t="s">
        <v>557</v>
      </c>
      <c r="F94" s="34" t="s">
        <v>69</v>
      </c>
      <c r="G94" s="34" t="s">
        <v>559</v>
      </c>
      <c r="H94" s="34" t="s">
        <v>133</v>
      </c>
      <c r="I94" s="34" t="str">
        <f>$E$5</f>
        <v>RAN5#73 (Nov-16)</v>
      </c>
      <c r="J94" s="34" t="s">
        <v>133</v>
      </c>
      <c r="K94" s="293" t="s">
        <v>133</v>
      </c>
      <c r="L94" s="35"/>
      <c r="M94" s="35"/>
      <c r="N94" s="35"/>
      <c r="O94" s="35">
        <v>0</v>
      </c>
      <c r="P94" s="35"/>
      <c r="Q94" s="35"/>
      <c r="R94" s="35"/>
      <c r="S94" s="36">
        <f t="shared" ref="S94" si="35">IF(AND(L94="",M94="",N94="",O94="",P94="",Q94="",R94=""),"",IF(L94&lt;&gt;"",L94*$L$89/$T94,0)+IF(M94&lt;&gt;"",M94*$M$89/$T94,0)+IF(N94&lt;&gt;"",N94*$N$89/$T94,0)+IF(O94&lt;&gt;"",O94*$O$89/$T94,0)+IF(P94&lt;&gt;"",P94*$P$89/$T94,0)+IF(Q94&lt;&gt;"",Q94*$Q$89/$T94,0)+IF(R94&lt;&gt;"",R94*$R$89/$T94,0))</f>
        <v>0</v>
      </c>
      <c r="T94" s="37">
        <f t="shared" ref="T94" si="36">IF(L94&lt;&gt;"",$L$89,0)+IF(M94&lt;&gt;"",$M$89,0)+IF(N94&lt;&gt;"",$N$89,0)+IF(O94&lt;&gt;"",$O$89,0)+IF(P94&lt;&gt;"",$P$89,0) + IF(Q94&lt;&gt;"",$Q$89,0) + IF(R94&lt;&gt;"",$R$89,0)</f>
        <v>1</v>
      </c>
      <c r="U94" s="38">
        <f>IF(S94&lt;&gt;"",S94*A94/$W$20,0)</f>
        <v>0</v>
      </c>
      <c r="V94" s="38">
        <f>IF(S94&lt;&gt;"",S94*A94/$W$16,0)</f>
        <v>0</v>
      </c>
      <c r="W94" s="39">
        <f>IF(S94&lt;&gt;"",A94,0)</f>
        <v>1</v>
      </c>
    </row>
    <row r="95" spans="1:23" ht="15" x14ac:dyDescent="0.25">
      <c r="A95" s="40"/>
      <c r="B95" s="156" t="s">
        <v>560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8"/>
      <c r="T95" s="37"/>
      <c r="U95" s="38"/>
      <c r="V95" s="38"/>
    </row>
  </sheetData>
  <sheetProtection sheet="1" objects="1" scenarios="1" insertRows="0" deleteRows="0"/>
  <autoFilter ref="B23:S95"/>
  <mergeCells count="109">
    <mergeCell ref="B93:S93"/>
    <mergeCell ref="B95:S95"/>
    <mergeCell ref="S87:S88"/>
    <mergeCell ref="T87:T89"/>
    <mergeCell ref="U87:U89"/>
    <mergeCell ref="V87:V89"/>
    <mergeCell ref="B90:S90"/>
    <mergeCell ref="B92:S92"/>
    <mergeCell ref="G87:G89"/>
    <mergeCell ref="H87:H89"/>
    <mergeCell ref="I87:I89"/>
    <mergeCell ref="J87:J89"/>
    <mergeCell ref="K87:K89"/>
    <mergeCell ref="L87:R87"/>
    <mergeCell ref="A87:A89"/>
    <mergeCell ref="B87:B89"/>
    <mergeCell ref="C87:C89"/>
    <mergeCell ref="D87:D89"/>
    <mergeCell ref="E87:E89"/>
    <mergeCell ref="F87:F89"/>
    <mergeCell ref="U71:U73"/>
    <mergeCell ref="V71:V73"/>
    <mergeCell ref="B74:S74"/>
    <mergeCell ref="B78:S78"/>
    <mergeCell ref="B79:S79"/>
    <mergeCell ref="B84:S84"/>
    <mergeCell ref="I71:I73"/>
    <mergeCell ref="J71:J73"/>
    <mergeCell ref="K71:K73"/>
    <mergeCell ref="L71:R71"/>
    <mergeCell ref="S71:S72"/>
    <mergeCell ref="T71:T73"/>
    <mergeCell ref="B63:S63"/>
    <mergeCell ref="B68:S68"/>
    <mergeCell ref="A71:A73"/>
    <mergeCell ref="B71:B73"/>
    <mergeCell ref="C71:C73"/>
    <mergeCell ref="D71:D73"/>
    <mergeCell ref="E71:E73"/>
    <mergeCell ref="F71:F73"/>
    <mergeCell ref="G71:G73"/>
    <mergeCell ref="H71:H73"/>
    <mergeCell ref="T35:T37"/>
    <mergeCell ref="U35:U37"/>
    <mergeCell ref="V35:V37"/>
    <mergeCell ref="W35:W37"/>
    <mergeCell ref="B38:S38"/>
    <mergeCell ref="B61:S61"/>
    <mergeCell ref="H35:H37"/>
    <mergeCell ref="I35:I37"/>
    <mergeCell ref="J35:J37"/>
    <mergeCell ref="K35:K37"/>
    <mergeCell ref="L35:R35"/>
    <mergeCell ref="S35:S36"/>
    <mergeCell ref="V25:V27"/>
    <mergeCell ref="B28:S28"/>
    <mergeCell ref="B32:S32"/>
    <mergeCell ref="A35:A37"/>
    <mergeCell ref="B35:B37"/>
    <mergeCell ref="C35:C37"/>
    <mergeCell ref="D35:D37"/>
    <mergeCell ref="E35:E37"/>
    <mergeCell ref="F35:F37"/>
    <mergeCell ref="G35:G37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1 L62:S62">
    <cfRule type="expression" dxfId="2561" priority="101" stopIfTrue="1">
      <formula>L29=""</formula>
    </cfRule>
    <cfRule type="expression" dxfId="2560" priority="102" stopIfTrue="1">
      <formula>L29&lt;=0</formula>
    </cfRule>
    <cfRule type="expression" dxfId="2559" priority="103" stopIfTrue="1">
      <formula>L29&lt;1</formula>
    </cfRule>
    <cfRule type="expression" dxfId="2558" priority="104">
      <formula>L29&gt;=1</formula>
    </cfRule>
  </conditionalFormatting>
  <conditionalFormatting sqref="S29">
    <cfRule type="expression" dxfId="2557" priority="97" stopIfTrue="1">
      <formula>S29=""</formula>
    </cfRule>
    <cfRule type="expression" dxfId="2556" priority="98" stopIfTrue="1">
      <formula>S29&lt;=0</formula>
    </cfRule>
    <cfRule type="expression" dxfId="2555" priority="99" stopIfTrue="1">
      <formula>S29&lt;1</formula>
    </cfRule>
    <cfRule type="expression" dxfId="2554" priority="100">
      <formula>S29&gt;=1</formula>
    </cfRule>
  </conditionalFormatting>
  <conditionalFormatting sqref="E16:E20">
    <cfRule type="expression" dxfId="2553" priority="105">
      <formula>$E16&lt;=0</formula>
    </cfRule>
    <cfRule type="expression" dxfId="2552" priority="106">
      <formula>$E16&lt;1</formula>
    </cfRule>
    <cfRule type="expression" dxfId="2551" priority="107">
      <formula>$E16&gt;=0.9999999</formula>
    </cfRule>
  </conditionalFormatting>
  <conditionalFormatting sqref="S30:S31">
    <cfRule type="expression" dxfId="2550" priority="93" stopIfTrue="1">
      <formula>S30=""</formula>
    </cfRule>
    <cfRule type="expression" dxfId="2549" priority="94" stopIfTrue="1">
      <formula>S30&lt;=0</formula>
    </cfRule>
    <cfRule type="expression" dxfId="2548" priority="95" stopIfTrue="1">
      <formula>S30&lt;1</formula>
    </cfRule>
    <cfRule type="expression" dxfId="2547" priority="96">
      <formula>S30&gt;=1</formula>
    </cfRule>
  </conditionalFormatting>
  <conditionalFormatting sqref="L39:R55">
    <cfRule type="expression" dxfId="2546" priority="89" stopIfTrue="1">
      <formula>L39=""</formula>
    </cfRule>
    <cfRule type="expression" dxfId="2545" priority="90" stopIfTrue="1">
      <formula>L39&lt;=0</formula>
    </cfRule>
    <cfRule type="expression" dxfId="2544" priority="91" stopIfTrue="1">
      <formula>L39&lt;1</formula>
    </cfRule>
    <cfRule type="expression" dxfId="2543" priority="92">
      <formula>L39&gt;=1</formula>
    </cfRule>
  </conditionalFormatting>
  <conditionalFormatting sqref="S39:S55">
    <cfRule type="expression" dxfId="2542" priority="85" stopIfTrue="1">
      <formula>S39=""</formula>
    </cfRule>
    <cfRule type="expression" dxfId="2541" priority="86" stopIfTrue="1">
      <formula>S39&lt;=0</formula>
    </cfRule>
    <cfRule type="expression" dxfId="2540" priority="87" stopIfTrue="1">
      <formula>S39&lt;1</formula>
    </cfRule>
    <cfRule type="expression" dxfId="2539" priority="88">
      <formula>S39&gt;=1</formula>
    </cfRule>
  </conditionalFormatting>
  <conditionalFormatting sqref="L56:R60">
    <cfRule type="expression" dxfId="2538" priority="81" stopIfTrue="1">
      <formula>L56=""</formula>
    </cfRule>
    <cfRule type="expression" dxfId="2537" priority="82" stopIfTrue="1">
      <formula>L56&lt;=0</formula>
    </cfRule>
    <cfRule type="expression" dxfId="2536" priority="83" stopIfTrue="1">
      <formula>L56&lt;1</formula>
    </cfRule>
    <cfRule type="expression" dxfId="2535" priority="84">
      <formula>L56&gt;=1</formula>
    </cfRule>
  </conditionalFormatting>
  <conditionalFormatting sqref="S56:S60">
    <cfRule type="expression" dxfId="2534" priority="77" stopIfTrue="1">
      <formula>S56=""</formula>
    </cfRule>
    <cfRule type="expression" dxfId="2533" priority="78" stopIfTrue="1">
      <formula>S56&lt;=0</formula>
    </cfRule>
    <cfRule type="expression" dxfId="2532" priority="79" stopIfTrue="1">
      <formula>S56&lt;1</formula>
    </cfRule>
    <cfRule type="expression" dxfId="2531" priority="80">
      <formula>S56&gt;=1</formula>
    </cfRule>
  </conditionalFormatting>
  <conditionalFormatting sqref="S64 S67">
    <cfRule type="expression" dxfId="2530" priority="69" stopIfTrue="1">
      <formula>S64=""</formula>
    </cfRule>
    <cfRule type="expression" dxfId="2529" priority="70" stopIfTrue="1">
      <formula>S64&lt;=0</formula>
    </cfRule>
    <cfRule type="expression" dxfId="2528" priority="71" stopIfTrue="1">
      <formula>S64&lt;1</formula>
    </cfRule>
    <cfRule type="expression" dxfId="2527" priority="72">
      <formula>S64&gt;=1</formula>
    </cfRule>
  </conditionalFormatting>
  <conditionalFormatting sqref="L64:R64 L67:R67">
    <cfRule type="expression" dxfId="2526" priority="73" stopIfTrue="1">
      <formula>L64=""</formula>
    </cfRule>
    <cfRule type="expression" dxfId="2525" priority="74" stopIfTrue="1">
      <formula>L64&lt;=0</formula>
    </cfRule>
    <cfRule type="expression" dxfId="2524" priority="75" stopIfTrue="1">
      <formula>L64&lt;1</formula>
    </cfRule>
    <cfRule type="expression" dxfId="2523" priority="76">
      <formula>L64&gt;=1</formula>
    </cfRule>
  </conditionalFormatting>
  <conditionalFormatting sqref="S75:S77">
    <cfRule type="expression" dxfId="2522" priority="61" stopIfTrue="1">
      <formula>S75=""</formula>
    </cfRule>
    <cfRule type="expression" dxfId="2521" priority="62" stopIfTrue="1">
      <formula>S75&lt;=0</formula>
    </cfRule>
    <cfRule type="expression" dxfId="2520" priority="63" stopIfTrue="1">
      <formula>S75&lt;1</formula>
    </cfRule>
    <cfRule type="expression" dxfId="2519" priority="64">
      <formula>S75&gt;=1</formula>
    </cfRule>
  </conditionalFormatting>
  <conditionalFormatting sqref="L75:R77">
    <cfRule type="expression" dxfId="2518" priority="65" stopIfTrue="1">
      <formula>L75=""</formula>
    </cfRule>
    <cfRule type="expression" dxfId="2517" priority="66" stopIfTrue="1">
      <formula>L75&lt;=0</formula>
    </cfRule>
    <cfRule type="expression" dxfId="2516" priority="67" stopIfTrue="1">
      <formula>L75&lt;1</formula>
    </cfRule>
    <cfRule type="expression" dxfId="2515" priority="68">
      <formula>L75&gt;=1</formula>
    </cfRule>
  </conditionalFormatting>
  <conditionalFormatting sqref="S80">
    <cfRule type="expression" dxfId="2514" priority="57" stopIfTrue="1">
      <formula>S80=""</formula>
    </cfRule>
    <cfRule type="expression" dxfId="2513" priority="58" stopIfTrue="1">
      <formula>S80&lt;=0</formula>
    </cfRule>
    <cfRule type="expression" dxfId="2512" priority="59" stopIfTrue="1">
      <formula>S80&lt;1</formula>
    </cfRule>
    <cfRule type="expression" dxfId="2511" priority="60">
      <formula>S80&gt;=1</formula>
    </cfRule>
  </conditionalFormatting>
  <conditionalFormatting sqref="L91:R91">
    <cfRule type="expression" dxfId="2510" priority="53" stopIfTrue="1">
      <formula>L91=""</formula>
    </cfRule>
    <cfRule type="expression" dxfId="2509" priority="54" stopIfTrue="1">
      <formula>L91&lt;=0</formula>
    </cfRule>
    <cfRule type="expression" dxfId="2508" priority="55" stopIfTrue="1">
      <formula>L91&lt;1</formula>
    </cfRule>
    <cfRule type="expression" dxfId="2507" priority="56">
      <formula>L91&gt;=1</formula>
    </cfRule>
  </conditionalFormatting>
  <conditionalFormatting sqref="N94:O94 Q94:R94">
    <cfRule type="expression" dxfId="2506" priority="49" stopIfTrue="1">
      <formula>N94=""</formula>
    </cfRule>
    <cfRule type="expression" dxfId="2505" priority="50" stopIfTrue="1">
      <formula>N94&lt;=0</formula>
    </cfRule>
    <cfRule type="expression" dxfId="2504" priority="51" stopIfTrue="1">
      <formula>N94&lt;1</formula>
    </cfRule>
    <cfRule type="expression" dxfId="2503" priority="52">
      <formula>N94&gt;=1</formula>
    </cfRule>
  </conditionalFormatting>
  <conditionalFormatting sqref="S91">
    <cfRule type="expression" dxfId="2502" priority="45" stopIfTrue="1">
      <formula>S91=""</formula>
    </cfRule>
    <cfRule type="expression" dxfId="2501" priority="46" stopIfTrue="1">
      <formula>S91&lt;=0</formula>
    </cfRule>
    <cfRule type="expression" dxfId="2500" priority="47" stopIfTrue="1">
      <formula>S91&lt;1</formula>
    </cfRule>
    <cfRule type="expression" dxfId="2499" priority="48">
      <formula>S91&gt;=1</formula>
    </cfRule>
  </conditionalFormatting>
  <conditionalFormatting sqref="S94">
    <cfRule type="expression" dxfId="2498" priority="41" stopIfTrue="1">
      <formula>S94=""</formula>
    </cfRule>
    <cfRule type="expression" dxfId="2497" priority="42" stopIfTrue="1">
      <formula>S94&lt;=0</formula>
    </cfRule>
    <cfRule type="expression" dxfId="2496" priority="43" stopIfTrue="1">
      <formula>S94&lt;1</formula>
    </cfRule>
    <cfRule type="expression" dxfId="2495" priority="44">
      <formula>S94&gt;=1</formula>
    </cfRule>
  </conditionalFormatting>
  <conditionalFormatting sqref="L94:R94">
    <cfRule type="expression" dxfId="2494" priority="37" stopIfTrue="1">
      <formula>L94=""</formula>
    </cfRule>
    <cfRule type="expression" dxfId="2493" priority="38" stopIfTrue="1">
      <formula>L94&lt;=0</formula>
    </cfRule>
    <cfRule type="expression" dxfId="2492" priority="39" stopIfTrue="1">
      <formula>L94&lt;1</formula>
    </cfRule>
    <cfRule type="expression" dxfId="2491" priority="40">
      <formula>L94&gt;=1</formula>
    </cfRule>
  </conditionalFormatting>
  <conditionalFormatting sqref="L80:R80">
    <cfRule type="expression" dxfId="2490" priority="33" stopIfTrue="1">
      <formula>L80=""</formula>
    </cfRule>
    <cfRule type="expression" dxfId="2489" priority="34" stopIfTrue="1">
      <formula>L80&lt;=0</formula>
    </cfRule>
    <cfRule type="expression" dxfId="2488" priority="35" stopIfTrue="1">
      <formula>L80&lt;1</formula>
    </cfRule>
    <cfRule type="expression" dxfId="2487" priority="36">
      <formula>L80&gt;=1</formula>
    </cfRule>
  </conditionalFormatting>
  <conditionalFormatting sqref="M94">
    <cfRule type="expression" dxfId="2486" priority="29" stopIfTrue="1">
      <formula>M94=""</formula>
    </cfRule>
    <cfRule type="expression" dxfId="2485" priority="30" stopIfTrue="1">
      <formula>M94&lt;=0</formula>
    </cfRule>
    <cfRule type="expression" dxfId="2484" priority="31" stopIfTrue="1">
      <formula>M94&lt;1</formula>
    </cfRule>
    <cfRule type="expression" dxfId="2483" priority="32">
      <formula>M94&gt;=1</formula>
    </cfRule>
  </conditionalFormatting>
  <conditionalFormatting sqref="P94">
    <cfRule type="expression" dxfId="2482" priority="25" stopIfTrue="1">
      <formula>P94=""</formula>
    </cfRule>
    <cfRule type="expression" dxfId="2481" priority="26" stopIfTrue="1">
      <formula>P94&lt;=0</formula>
    </cfRule>
    <cfRule type="expression" dxfId="2480" priority="27" stopIfTrue="1">
      <formula>P94&lt;1</formula>
    </cfRule>
    <cfRule type="expression" dxfId="2479" priority="28">
      <formula>P94&gt;=1</formula>
    </cfRule>
  </conditionalFormatting>
  <conditionalFormatting sqref="S81:S83">
    <cfRule type="expression" dxfId="2478" priority="21" stopIfTrue="1">
      <formula>S81=""</formula>
    </cfRule>
    <cfRule type="expression" dxfId="2477" priority="22" stopIfTrue="1">
      <formula>S81&lt;=0</formula>
    </cfRule>
    <cfRule type="expression" dxfId="2476" priority="23" stopIfTrue="1">
      <formula>S81&lt;1</formula>
    </cfRule>
    <cfRule type="expression" dxfId="2475" priority="24">
      <formula>S81&gt;=1</formula>
    </cfRule>
  </conditionalFormatting>
  <conditionalFormatting sqref="L81:R83">
    <cfRule type="expression" dxfId="2474" priority="17" stopIfTrue="1">
      <formula>L81=""</formula>
    </cfRule>
    <cfRule type="expression" dxfId="2473" priority="18" stopIfTrue="1">
      <formula>L81&lt;=0</formula>
    </cfRule>
    <cfRule type="expression" dxfId="2472" priority="19" stopIfTrue="1">
      <formula>L81&lt;1</formula>
    </cfRule>
    <cfRule type="expression" dxfId="2471" priority="20">
      <formula>L81&gt;=1</formula>
    </cfRule>
  </conditionalFormatting>
  <conditionalFormatting sqref="L65:R65">
    <cfRule type="expression" dxfId="2470" priority="13" stopIfTrue="1">
      <formula>L65=""</formula>
    </cfRule>
    <cfRule type="expression" dxfId="2469" priority="14" stopIfTrue="1">
      <formula>L65&lt;=0</formula>
    </cfRule>
    <cfRule type="expression" dxfId="2468" priority="15" stopIfTrue="1">
      <formula>L65&lt;1</formula>
    </cfRule>
    <cfRule type="expression" dxfId="2467" priority="16">
      <formula>L65&gt;=1</formula>
    </cfRule>
  </conditionalFormatting>
  <conditionalFormatting sqref="S65">
    <cfRule type="expression" dxfId="2466" priority="9" stopIfTrue="1">
      <formula>S65=""</formula>
    </cfRule>
    <cfRule type="expression" dxfId="2465" priority="10" stopIfTrue="1">
      <formula>S65&lt;=0</formula>
    </cfRule>
    <cfRule type="expression" dxfId="2464" priority="11" stopIfTrue="1">
      <formula>S65&lt;1</formula>
    </cfRule>
    <cfRule type="expression" dxfId="2463" priority="12">
      <formula>S65&gt;=1</formula>
    </cfRule>
  </conditionalFormatting>
  <conditionalFormatting sqref="S66">
    <cfRule type="expression" dxfId="2462" priority="1" stopIfTrue="1">
      <formula>S66=""</formula>
    </cfRule>
    <cfRule type="expression" dxfId="2461" priority="2" stopIfTrue="1">
      <formula>S66&lt;=0</formula>
    </cfRule>
    <cfRule type="expression" dxfId="2460" priority="3" stopIfTrue="1">
      <formula>S66&lt;1</formula>
    </cfRule>
    <cfRule type="expression" dxfId="2459" priority="4">
      <formula>S66&gt;=1</formula>
    </cfRule>
  </conditionalFormatting>
  <conditionalFormatting sqref="L66:R66">
    <cfRule type="expression" dxfId="2458" priority="5" stopIfTrue="1">
      <formula>L66=""</formula>
    </cfRule>
    <cfRule type="expression" dxfId="2457" priority="6" stopIfTrue="1">
      <formula>L66&lt;=0</formula>
    </cfRule>
    <cfRule type="expression" dxfId="2456" priority="7" stopIfTrue="1">
      <formula>L66&lt;1</formula>
    </cfRule>
    <cfRule type="expression" dxfId="2455" priority="8">
      <formula>L66&gt;=1</formula>
    </cfRule>
  </conditionalFormatting>
  <dataValidations count="1">
    <dataValidation type="list" allowBlank="1" showInputMessage="1" showErrorMessage="1" sqref="L29:R31 L39:R60 L62:R62 L80:R83 L94:R94 L91:R91 L75:R77 L64:R6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topLeftCell="B1" zoomScale="80" zoomScaleNormal="80" workbookViewId="0">
      <selection activeCell="B102" sqref="A1:S102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85546875" style="5" customWidth="1"/>
    <col min="5" max="5" width="29.28515625" style="46" customWidth="1"/>
    <col min="6" max="6" width="19.57031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152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CA_3A-7A-28A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116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626</v>
      </c>
      <c r="F4" s="229"/>
      <c r="G4" s="229"/>
      <c r="H4" s="229"/>
      <c r="I4" s="229"/>
      <c r="J4" s="229"/>
      <c r="K4" s="229"/>
      <c r="L4" s="229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9" t="s">
        <v>582</v>
      </c>
      <c r="F5" s="229"/>
      <c r="G5" s="229"/>
      <c r="H5" s="229"/>
      <c r="I5" s="229"/>
      <c r="J5" s="229"/>
      <c r="K5" s="229"/>
      <c r="L5" s="229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140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956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957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140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140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140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140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ROUND(IF(ISERROR(SUM(V29:V102)),0,SUM(V29:V102)),8)</f>
        <v>0</v>
      </c>
      <c r="F16" s="8"/>
      <c r="G16" s="7"/>
      <c r="H16" s="11"/>
      <c r="I16" s="11"/>
      <c r="J16" s="11"/>
      <c r="K16" s="14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SUM(W28:W102)</f>
        <v>43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4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ROUND(IF(ISERROR(SUM(U38:U73)),0,SUM(U38:U73)),8)</f>
        <v>0</v>
      </c>
      <c r="F18" s="8"/>
      <c r="G18" s="7"/>
      <c r="H18" s="11"/>
      <c r="I18" s="11"/>
      <c r="J18" s="11"/>
      <c r="K18" s="14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SUM(W38:W73)</f>
        <v>32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ROUND(IF(ISERROR(SUM(U80:U91)),0,SUM(U80:U91)),8)</f>
        <v>0</v>
      </c>
      <c r="F19" s="8"/>
      <c r="G19" s="7"/>
      <c r="H19" s="11"/>
      <c r="I19" s="11"/>
      <c r="J19" s="11"/>
      <c r="K19" s="14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SUM(W80:W91)</f>
        <v>8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ROUND(IF(ISERROR(SUM(U98:U102)),0,SUM(U98:U102)),8)</f>
        <v>0</v>
      </c>
      <c r="F20" s="8"/>
      <c r="G20" s="7"/>
      <c r="H20" s="11"/>
      <c r="I20" s="11"/>
      <c r="J20" s="11"/>
      <c r="K20" s="14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SUM(W98:W102)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4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42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43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140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91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92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93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958</v>
      </c>
      <c r="G29" s="34" t="s">
        <v>451</v>
      </c>
      <c r="H29" s="34" t="s">
        <v>133</v>
      </c>
      <c r="I29" s="34" t="str">
        <f>$E$5</f>
        <v>RAN5#72 (Aug-16)</v>
      </c>
      <c r="J29" s="34" t="s">
        <v>133</v>
      </c>
      <c r="K29" s="293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958</v>
      </c>
      <c r="G30" s="34" t="s">
        <v>453</v>
      </c>
      <c r="H30" s="34" t="s">
        <v>133</v>
      </c>
      <c r="I30" s="34" t="str">
        <f>$E$5</f>
        <v>RAN5#72 (Aug-16)</v>
      </c>
      <c r="J30" s="34" t="s">
        <v>133</v>
      </c>
      <c r="K30" s="293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294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91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92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93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958</v>
      </c>
      <c r="G38" s="34" t="s">
        <v>471</v>
      </c>
      <c r="H38" s="34" t="s">
        <v>133</v>
      </c>
      <c r="I38" s="34" t="str">
        <f t="shared" ref="I38:I54" si="5">$E$5</f>
        <v>RAN5#72 (Aug-16)</v>
      </c>
      <c r="J38" s="34" t="s">
        <v>133</v>
      </c>
      <c r="K38" s="293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54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54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8">IF(S38&lt;&gt;"",S38*A38/$W$18,0)</f>
        <v>0</v>
      </c>
      <c r="V38" s="38">
        <f t="shared" ref="V38:V54" si="9">IF(S38&lt;&gt;"",S38*A38/$W$16,0)</f>
        <v>0</v>
      </c>
      <c r="W38" s="39">
        <f t="shared" ref="W38:W54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106</v>
      </c>
      <c r="G39" s="34" t="s">
        <v>474</v>
      </c>
      <c r="H39" s="34" t="s">
        <v>133</v>
      </c>
      <c r="I39" s="34" t="str">
        <f t="shared" si="5"/>
        <v>RAN5#72 (Aug-16)</v>
      </c>
      <c r="J39" s="34" t="s">
        <v>133</v>
      </c>
      <c r="K39" s="293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157</v>
      </c>
      <c r="E40" s="34" t="s">
        <v>158</v>
      </c>
      <c r="F40" s="34" t="s">
        <v>956</v>
      </c>
      <c r="G40" s="34" t="s">
        <v>474</v>
      </c>
      <c r="H40" s="34" t="s">
        <v>133</v>
      </c>
      <c r="I40" s="34" t="str">
        <f t="shared" si="5"/>
        <v>RAN5#72 (Aug-16)</v>
      </c>
      <c r="J40" s="34" t="s">
        <v>133</v>
      </c>
      <c r="K40" s="293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162</v>
      </c>
      <c r="E41" s="34" t="s">
        <v>163</v>
      </c>
      <c r="F41" s="34" t="s">
        <v>106</v>
      </c>
      <c r="G41" s="34" t="s">
        <v>477</v>
      </c>
      <c r="H41" s="34" t="s">
        <v>133</v>
      </c>
      <c r="I41" s="34" t="str">
        <f t="shared" si="5"/>
        <v>RAN5#72 (Aug-16)</v>
      </c>
      <c r="J41" s="34" t="s">
        <v>133</v>
      </c>
      <c r="K41" s="293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166</v>
      </c>
      <c r="E42" s="34" t="s">
        <v>167</v>
      </c>
      <c r="F42" s="34" t="s">
        <v>956</v>
      </c>
      <c r="G42" s="34" t="s">
        <v>477</v>
      </c>
      <c r="H42" s="34" t="s">
        <v>133</v>
      </c>
      <c r="I42" s="34" t="str">
        <f t="shared" si="5"/>
        <v>RAN5#72 (Aug-16)</v>
      </c>
      <c r="J42" s="34" t="s">
        <v>133</v>
      </c>
      <c r="K42" s="293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171</v>
      </c>
      <c r="E43" s="34" t="s">
        <v>172</v>
      </c>
      <c r="F43" s="34" t="s">
        <v>106</v>
      </c>
      <c r="G43" s="34" t="s">
        <v>477</v>
      </c>
      <c r="H43" s="34" t="s">
        <v>133</v>
      </c>
      <c r="I43" s="34" t="str">
        <f t="shared" si="5"/>
        <v>RAN5#72 (Aug-16)</v>
      </c>
      <c r="J43" s="34" t="s">
        <v>133</v>
      </c>
      <c r="K43" s="293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175</v>
      </c>
      <c r="E44" s="34" t="s">
        <v>176</v>
      </c>
      <c r="F44" s="34" t="s">
        <v>956</v>
      </c>
      <c r="G44" s="34" t="s">
        <v>477</v>
      </c>
      <c r="H44" s="34" t="s">
        <v>133</v>
      </c>
      <c r="I44" s="34" t="str">
        <f t="shared" si="5"/>
        <v>RAN5#72 (Aug-16)</v>
      </c>
      <c r="J44" s="34" t="s">
        <v>133</v>
      </c>
      <c r="K44" s="293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180</v>
      </c>
      <c r="E45" s="34" t="s">
        <v>181</v>
      </c>
      <c r="F45" s="34" t="s">
        <v>106</v>
      </c>
      <c r="G45" s="34" t="s">
        <v>477</v>
      </c>
      <c r="H45" s="34" t="s">
        <v>133</v>
      </c>
      <c r="I45" s="34" t="str">
        <f t="shared" si="5"/>
        <v>RAN5#72 (Aug-16)</v>
      </c>
      <c r="J45" s="34" t="s">
        <v>133</v>
      </c>
      <c r="K45" s="293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184</v>
      </c>
      <c r="E46" s="34" t="s">
        <v>185</v>
      </c>
      <c r="F46" s="34" t="s">
        <v>956</v>
      </c>
      <c r="G46" s="34" t="s">
        <v>477</v>
      </c>
      <c r="H46" s="34" t="s">
        <v>133</v>
      </c>
      <c r="I46" s="34" t="str">
        <f t="shared" si="5"/>
        <v>RAN5#72 (Aug-16)</v>
      </c>
      <c r="J46" s="34" t="s">
        <v>133</v>
      </c>
      <c r="K46" s="293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189</v>
      </c>
      <c r="E47" s="34" t="s">
        <v>190</v>
      </c>
      <c r="F47" s="34" t="s">
        <v>106</v>
      </c>
      <c r="G47" s="34" t="s">
        <v>477</v>
      </c>
      <c r="H47" s="34" t="s">
        <v>133</v>
      </c>
      <c r="I47" s="34" t="str">
        <f t="shared" si="5"/>
        <v>RAN5#72 (Aug-16)</v>
      </c>
      <c r="J47" s="34" t="s">
        <v>133</v>
      </c>
      <c r="K47" s="293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6"/>
        <v>0</v>
      </c>
      <c r="T47" s="37">
        <f t="shared" si="7"/>
        <v>10</v>
      </c>
      <c r="U47" s="38">
        <f t="shared" si="8"/>
        <v>0</v>
      </c>
      <c r="V47" s="38">
        <f t="shared" si="9"/>
        <v>0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193</v>
      </c>
      <c r="E48" s="34" t="s">
        <v>194</v>
      </c>
      <c r="F48" s="34" t="s">
        <v>956</v>
      </c>
      <c r="G48" s="34" t="s">
        <v>477</v>
      </c>
      <c r="H48" s="34" t="s">
        <v>133</v>
      </c>
      <c r="I48" s="34" t="str">
        <f t="shared" si="5"/>
        <v>RAN5#72 (Aug-16)</v>
      </c>
      <c r="J48" s="34" t="s">
        <v>133</v>
      </c>
      <c r="K48" s="293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6"/>
        <v>0</v>
      </c>
      <c r="T48" s="37">
        <f t="shared" si="7"/>
        <v>10</v>
      </c>
      <c r="U48" s="38">
        <f t="shared" si="8"/>
        <v>0</v>
      </c>
      <c r="V48" s="38">
        <f t="shared" si="9"/>
        <v>0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198</v>
      </c>
      <c r="E49" s="34" t="s">
        <v>199</v>
      </c>
      <c r="F49" s="34" t="s">
        <v>106</v>
      </c>
      <c r="G49" s="34" t="s">
        <v>477</v>
      </c>
      <c r="H49" s="34" t="s">
        <v>133</v>
      </c>
      <c r="I49" s="34" t="str">
        <f t="shared" si="5"/>
        <v>RAN5#72 (Aug-16)</v>
      </c>
      <c r="J49" s="34" t="s">
        <v>133</v>
      </c>
      <c r="K49" s="293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6"/>
        <v>0</v>
      </c>
      <c r="T49" s="37">
        <f t="shared" si="7"/>
        <v>10</v>
      </c>
      <c r="U49" s="38">
        <f t="shared" si="8"/>
        <v>0</v>
      </c>
      <c r="V49" s="38">
        <f t="shared" si="9"/>
        <v>0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202</v>
      </c>
      <c r="E50" s="34" t="s">
        <v>203</v>
      </c>
      <c r="F50" s="34" t="s">
        <v>956</v>
      </c>
      <c r="G50" s="34" t="s">
        <v>477</v>
      </c>
      <c r="H50" s="34" t="s">
        <v>133</v>
      </c>
      <c r="I50" s="34" t="str">
        <f t="shared" si="5"/>
        <v>RAN5#72 (Aug-16)</v>
      </c>
      <c r="J50" s="34" t="s">
        <v>133</v>
      </c>
      <c r="K50" s="293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6"/>
        <v>0</v>
      </c>
      <c r="T50" s="37">
        <f t="shared" si="7"/>
        <v>10</v>
      </c>
      <c r="U50" s="38">
        <f t="shared" si="8"/>
        <v>0</v>
      </c>
      <c r="V50" s="38">
        <f t="shared" si="9"/>
        <v>0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207</v>
      </c>
      <c r="E51" s="34" t="s">
        <v>208</v>
      </c>
      <c r="F51" s="34" t="s">
        <v>106</v>
      </c>
      <c r="G51" s="34" t="s">
        <v>477</v>
      </c>
      <c r="H51" s="34" t="s">
        <v>133</v>
      </c>
      <c r="I51" s="34" t="str">
        <f t="shared" si="5"/>
        <v>RAN5#72 (Aug-16)</v>
      </c>
      <c r="J51" s="34" t="s">
        <v>133</v>
      </c>
      <c r="K51" s="293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6"/>
        <v>0</v>
      </c>
      <c r="T51" s="37">
        <f t="shared" si="7"/>
        <v>10</v>
      </c>
      <c r="U51" s="38">
        <f t="shared" si="8"/>
        <v>0</v>
      </c>
      <c r="V51" s="38">
        <f t="shared" si="9"/>
        <v>0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211</v>
      </c>
      <c r="E52" s="34" t="s">
        <v>212</v>
      </c>
      <c r="F52" s="34" t="s">
        <v>956</v>
      </c>
      <c r="G52" s="34" t="s">
        <v>477</v>
      </c>
      <c r="H52" s="34" t="s">
        <v>133</v>
      </c>
      <c r="I52" s="34" t="str">
        <f t="shared" si="5"/>
        <v>RAN5#72 (Aug-16)</v>
      </c>
      <c r="J52" s="34" t="s">
        <v>133</v>
      </c>
      <c r="K52" s="293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6"/>
        <v>0</v>
      </c>
      <c r="T52" s="37">
        <f t="shared" si="7"/>
        <v>10</v>
      </c>
      <c r="U52" s="38">
        <f t="shared" si="8"/>
        <v>0</v>
      </c>
      <c r="V52" s="38">
        <f t="shared" si="9"/>
        <v>0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216</v>
      </c>
      <c r="E53" s="34" t="s">
        <v>217</v>
      </c>
      <c r="F53" s="34" t="s">
        <v>106</v>
      </c>
      <c r="G53" s="34" t="s">
        <v>477</v>
      </c>
      <c r="H53" s="34" t="s">
        <v>133</v>
      </c>
      <c r="I53" s="34" t="str">
        <f t="shared" si="5"/>
        <v>RAN5#72 (Aug-16)</v>
      </c>
      <c r="J53" s="34" t="s">
        <v>133</v>
      </c>
      <c r="K53" s="293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6"/>
        <v>0</v>
      </c>
      <c r="T53" s="37">
        <f t="shared" si="7"/>
        <v>10</v>
      </c>
      <c r="U53" s="38">
        <f t="shared" si="8"/>
        <v>0</v>
      </c>
      <c r="V53" s="38">
        <f t="shared" si="9"/>
        <v>0</v>
      </c>
      <c r="W53" s="39">
        <f t="shared" si="10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220</v>
      </c>
      <c r="E54" s="34" t="s">
        <v>221</v>
      </c>
      <c r="F54" s="34" t="s">
        <v>956</v>
      </c>
      <c r="G54" s="34" t="s">
        <v>477</v>
      </c>
      <c r="H54" s="34" t="s">
        <v>133</v>
      </c>
      <c r="I54" s="34" t="str">
        <f t="shared" si="5"/>
        <v>RAN5#72 (Aug-16)</v>
      </c>
      <c r="J54" s="34" t="s">
        <v>133</v>
      </c>
      <c r="K54" s="293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6"/>
        <v>0</v>
      </c>
      <c r="T54" s="37">
        <f t="shared" si="7"/>
        <v>10</v>
      </c>
      <c r="U54" s="38">
        <f t="shared" si="8"/>
        <v>0</v>
      </c>
      <c r="V54" s="38">
        <f t="shared" si="9"/>
        <v>0</v>
      </c>
      <c r="W54" s="39">
        <f t="shared" si="10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33" t="s">
        <v>480</v>
      </c>
      <c r="C56" s="32" t="s">
        <v>2</v>
      </c>
      <c r="D56" s="32" t="s">
        <v>224</v>
      </c>
      <c r="E56" s="34" t="s">
        <v>225</v>
      </c>
      <c r="F56" s="34" t="s">
        <v>958</v>
      </c>
      <c r="G56" s="34" t="s">
        <v>703</v>
      </c>
      <c r="H56" s="34" t="s">
        <v>133</v>
      </c>
      <c r="I56" s="34" t="str">
        <f t="shared" ref="I56:I67" si="11">$E$5</f>
        <v>RAN5#72 (Aug-16)</v>
      </c>
      <c r="J56" s="34" t="s">
        <v>133</v>
      </c>
      <c r="K56" s="293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67" si="12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67" si="13">IF(L56&lt;&gt;"",$L$36,0)+IF(M56&lt;&gt;"",$M$36,0)+IF(N56&lt;&gt;"",$N$36,0)+IF(O56&lt;&gt;"",$O$36,0)+IF(P56&lt;&gt;"",$P$36,0)+IF(Q56&lt;&gt;"",$Q$36,0)+IF(R56&lt;&gt;"",$R$36,0)</f>
        <v>2</v>
      </c>
      <c r="U56" s="38">
        <f t="shared" ref="U56:U67" si="14">IF(S56&lt;&gt;"",S56*A56/$W$18,0)</f>
        <v>0</v>
      </c>
      <c r="V56" s="38">
        <f t="shared" ref="V56:V67" si="15">IF(S56&lt;&gt;"",S56*A56/$W$16,0)</f>
        <v>0</v>
      </c>
      <c r="W56" s="39">
        <f t="shared" ref="W56:W67" si="16">IF(S56&lt;&gt;"",A56,0)</f>
        <v>1</v>
      </c>
    </row>
    <row r="57" spans="1:23" ht="22.5" x14ac:dyDescent="0.25">
      <c r="A57" s="48">
        <v>1</v>
      </c>
      <c r="B57" s="33" t="s">
        <v>480</v>
      </c>
      <c r="C57" s="32" t="s">
        <v>2</v>
      </c>
      <c r="D57" s="32" t="s">
        <v>228</v>
      </c>
      <c r="E57" s="34" t="s">
        <v>229</v>
      </c>
      <c r="F57" s="34" t="s">
        <v>106</v>
      </c>
      <c r="G57" s="50" t="s">
        <v>482</v>
      </c>
      <c r="H57" s="34" t="s">
        <v>133</v>
      </c>
      <c r="I57" s="34" t="str">
        <f t="shared" si="11"/>
        <v>RAN5#72 (Aug-16)</v>
      </c>
      <c r="J57" s="34" t="s">
        <v>133</v>
      </c>
      <c r="K57" s="293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12"/>
        <v>0</v>
      </c>
      <c r="T57" s="37">
        <f t="shared" si="13"/>
        <v>10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22.5" x14ac:dyDescent="0.25">
      <c r="A58" s="48">
        <v>1</v>
      </c>
      <c r="B58" s="33" t="s">
        <v>480</v>
      </c>
      <c r="C58" s="32" t="s">
        <v>2</v>
      </c>
      <c r="D58" s="32" t="s">
        <v>230</v>
      </c>
      <c r="E58" s="34" t="s">
        <v>231</v>
      </c>
      <c r="F58" s="34" t="s">
        <v>956</v>
      </c>
      <c r="G58" s="50" t="s">
        <v>482</v>
      </c>
      <c r="H58" s="34" t="s">
        <v>133</v>
      </c>
      <c r="I58" s="34" t="str">
        <f t="shared" si="11"/>
        <v>RAN5#72 (Aug-16)</v>
      </c>
      <c r="J58" s="34" t="s">
        <v>133</v>
      </c>
      <c r="K58" s="293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12"/>
        <v>0</v>
      </c>
      <c r="T58" s="37">
        <f t="shared" si="13"/>
        <v>10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22.5" x14ac:dyDescent="0.25">
      <c r="A59" s="48">
        <v>1</v>
      </c>
      <c r="B59" s="33" t="s">
        <v>480</v>
      </c>
      <c r="C59" s="32" t="s">
        <v>2</v>
      </c>
      <c r="D59" s="32" t="s">
        <v>234</v>
      </c>
      <c r="E59" s="34" t="s">
        <v>235</v>
      </c>
      <c r="F59" s="34" t="s">
        <v>106</v>
      </c>
      <c r="G59" s="50" t="s">
        <v>482</v>
      </c>
      <c r="H59" s="34" t="s">
        <v>133</v>
      </c>
      <c r="I59" s="34" t="str">
        <f t="shared" si="11"/>
        <v>RAN5#72 (Aug-16)</v>
      </c>
      <c r="J59" s="34" t="s">
        <v>133</v>
      </c>
      <c r="K59" s="293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12"/>
        <v>0</v>
      </c>
      <c r="T59" s="37">
        <f t="shared" si="13"/>
        <v>10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22.5" x14ac:dyDescent="0.25">
      <c r="A60" s="48">
        <v>1</v>
      </c>
      <c r="B60" s="33" t="s">
        <v>480</v>
      </c>
      <c r="C60" s="32" t="s">
        <v>2</v>
      </c>
      <c r="D60" s="32" t="s">
        <v>236</v>
      </c>
      <c r="E60" s="34" t="s">
        <v>237</v>
      </c>
      <c r="F60" s="34" t="s">
        <v>956</v>
      </c>
      <c r="G60" s="50" t="s">
        <v>482</v>
      </c>
      <c r="H60" s="34" t="s">
        <v>133</v>
      </c>
      <c r="I60" s="34" t="str">
        <f t="shared" si="11"/>
        <v>RAN5#72 (Aug-16)</v>
      </c>
      <c r="J60" s="34" t="s">
        <v>133</v>
      </c>
      <c r="K60" s="293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12"/>
        <v>0</v>
      </c>
      <c r="T60" s="37">
        <f t="shared" si="13"/>
        <v>10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22.5" x14ac:dyDescent="0.25">
      <c r="A61" s="48">
        <v>1</v>
      </c>
      <c r="B61" s="33" t="s">
        <v>480</v>
      </c>
      <c r="C61" s="32" t="s">
        <v>2</v>
      </c>
      <c r="D61" s="32" t="s">
        <v>240</v>
      </c>
      <c r="E61" s="34" t="s">
        <v>241</v>
      </c>
      <c r="F61" s="34" t="s">
        <v>106</v>
      </c>
      <c r="G61" s="50" t="s">
        <v>482</v>
      </c>
      <c r="H61" s="34" t="s">
        <v>133</v>
      </c>
      <c r="I61" s="34" t="str">
        <f t="shared" si="11"/>
        <v>RAN5#72 (Aug-16)</v>
      </c>
      <c r="J61" s="34" t="s">
        <v>133</v>
      </c>
      <c r="K61" s="293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12"/>
        <v>0</v>
      </c>
      <c r="T61" s="37">
        <f t="shared" si="13"/>
        <v>10</v>
      </c>
      <c r="U61" s="38">
        <f t="shared" si="14"/>
        <v>0</v>
      </c>
      <c r="V61" s="38">
        <f t="shared" si="15"/>
        <v>0</v>
      </c>
      <c r="W61" s="39">
        <f t="shared" si="16"/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242</v>
      </c>
      <c r="E62" s="34" t="s">
        <v>243</v>
      </c>
      <c r="F62" s="34" t="s">
        <v>956</v>
      </c>
      <c r="G62" s="50" t="s">
        <v>482</v>
      </c>
      <c r="H62" s="34" t="s">
        <v>133</v>
      </c>
      <c r="I62" s="34" t="str">
        <f t="shared" si="11"/>
        <v>RAN5#72 (Aug-16)</v>
      </c>
      <c r="J62" s="34" t="s">
        <v>133</v>
      </c>
      <c r="K62" s="293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2"/>
        <v>0</v>
      </c>
      <c r="T62" s="37">
        <f t="shared" si="13"/>
        <v>10</v>
      </c>
      <c r="U62" s="38">
        <f t="shared" si="14"/>
        <v>0</v>
      </c>
      <c r="V62" s="38">
        <f t="shared" si="15"/>
        <v>0</v>
      </c>
      <c r="W62" s="39">
        <f t="shared" si="16"/>
        <v>1</v>
      </c>
    </row>
    <row r="63" spans="1:23" ht="22.5" x14ac:dyDescent="0.25">
      <c r="A63" s="48">
        <v>1</v>
      </c>
      <c r="B63" s="33" t="s">
        <v>480</v>
      </c>
      <c r="C63" s="32" t="s">
        <v>2</v>
      </c>
      <c r="D63" s="32" t="s">
        <v>276</v>
      </c>
      <c r="E63" s="34" t="s">
        <v>277</v>
      </c>
      <c r="F63" s="34" t="s">
        <v>106</v>
      </c>
      <c r="G63" s="50" t="s">
        <v>482</v>
      </c>
      <c r="H63" s="34" t="s">
        <v>133</v>
      </c>
      <c r="I63" s="34" t="str">
        <f t="shared" si="11"/>
        <v>RAN5#72 (Aug-16)</v>
      </c>
      <c r="J63" s="34" t="s">
        <v>133</v>
      </c>
      <c r="K63" s="293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36">
        <f t="shared" si="12"/>
        <v>0</v>
      </c>
      <c r="T63" s="37">
        <f t="shared" si="13"/>
        <v>10</v>
      </c>
      <c r="U63" s="38">
        <f t="shared" si="14"/>
        <v>0</v>
      </c>
      <c r="V63" s="38">
        <f t="shared" si="15"/>
        <v>0</v>
      </c>
      <c r="W63" s="39">
        <f t="shared" si="16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278</v>
      </c>
      <c r="E64" s="34" t="s">
        <v>279</v>
      </c>
      <c r="F64" s="34" t="s">
        <v>956</v>
      </c>
      <c r="G64" s="50" t="s">
        <v>482</v>
      </c>
      <c r="H64" s="34" t="s">
        <v>133</v>
      </c>
      <c r="I64" s="34" t="str">
        <f t="shared" si="11"/>
        <v>RAN5#72 (Aug-16)</v>
      </c>
      <c r="J64" s="34" t="s">
        <v>133</v>
      </c>
      <c r="K64" s="293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2"/>
        <v>0</v>
      </c>
      <c r="T64" s="37">
        <f t="shared" si="13"/>
        <v>10</v>
      </c>
      <c r="U64" s="38">
        <f t="shared" si="14"/>
        <v>0</v>
      </c>
      <c r="V64" s="38">
        <f t="shared" si="15"/>
        <v>0</v>
      </c>
      <c r="W64" s="39">
        <f t="shared" si="16"/>
        <v>1</v>
      </c>
    </row>
    <row r="65" spans="1:23" ht="67.5" x14ac:dyDescent="0.25">
      <c r="A65" s="48">
        <v>1</v>
      </c>
      <c r="B65" s="33" t="s">
        <v>485</v>
      </c>
      <c r="C65" s="32" t="s">
        <v>2</v>
      </c>
      <c r="D65" s="32" t="s">
        <v>298</v>
      </c>
      <c r="E65" s="34" t="s">
        <v>225</v>
      </c>
      <c r="F65" s="34" t="s">
        <v>958</v>
      </c>
      <c r="G65" s="50" t="s">
        <v>709</v>
      </c>
      <c r="H65" s="34" t="s">
        <v>133</v>
      </c>
      <c r="I65" s="34" t="str">
        <f t="shared" si="11"/>
        <v>RAN5#72 (Aug-16)</v>
      </c>
      <c r="J65" s="34" t="s">
        <v>133</v>
      </c>
      <c r="K65" s="293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2"/>
        <v>0</v>
      </c>
      <c r="T65" s="37">
        <f t="shared" si="13"/>
        <v>2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33.75" x14ac:dyDescent="0.25">
      <c r="A66" s="48">
        <v>1</v>
      </c>
      <c r="B66" s="33" t="s">
        <v>485</v>
      </c>
      <c r="C66" s="32" t="s">
        <v>2</v>
      </c>
      <c r="D66" s="32" t="s">
        <v>301</v>
      </c>
      <c r="E66" s="34" t="s">
        <v>302</v>
      </c>
      <c r="F66" s="34" t="s">
        <v>106</v>
      </c>
      <c r="G66" s="50" t="s">
        <v>482</v>
      </c>
      <c r="H66" s="34" t="s">
        <v>133</v>
      </c>
      <c r="I66" s="34" t="str">
        <f t="shared" si="11"/>
        <v>RAN5#72 (Aug-16)</v>
      </c>
      <c r="J66" s="34" t="s">
        <v>133</v>
      </c>
      <c r="K66" s="293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33.75" x14ac:dyDescent="0.25">
      <c r="A67" s="48">
        <v>1</v>
      </c>
      <c r="B67" s="33" t="s">
        <v>485</v>
      </c>
      <c r="C67" s="32" t="s">
        <v>2</v>
      </c>
      <c r="D67" s="32" t="s">
        <v>303</v>
      </c>
      <c r="E67" s="34" t="s">
        <v>304</v>
      </c>
      <c r="F67" s="34" t="s">
        <v>956</v>
      </c>
      <c r="G67" s="50" t="s">
        <v>482</v>
      </c>
      <c r="H67" s="34" t="s">
        <v>133</v>
      </c>
      <c r="I67" s="34" t="str">
        <f t="shared" si="11"/>
        <v>RAN5#72 (Aug-16)</v>
      </c>
      <c r="J67" s="34" t="s">
        <v>133</v>
      </c>
      <c r="K67" s="293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15" x14ac:dyDescent="0.25">
      <c r="A68" s="28"/>
      <c r="B68" s="184" t="s">
        <v>487</v>
      </c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6"/>
      <c r="T68" s="29"/>
      <c r="U68" s="29"/>
      <c r="V68" s="29"/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144</v>
      </c>
      <c r="E69" s="34" t="s">
        <v>145</v>
      </c>
      <c r="F69" s="34" t="s">
        <v>958</v>
      </c>
      <c r="G69" s="34" t="s">
        <v>491</v>
      </c>
      <c r="H69" s="34" t="s">
        <v>133</v>
      </c>
      <c r="I69" s="34" t="str">
        <f t="shared" ref="I69:I70" si="17">$E$5</f>
        <v>RAN5#72 (Aug-16)</v>
      </c>
      <c r="J69" s="34" t="s">
        <v>133</v>
      </c>
      <c r="K69" s="293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ref="S69:S72" si="18">IF(AND(L69="",M69="",N69="",O69="",P69="",Q69="",R69=""),"",IF(L69&lt;&gt;"",L69*$L$36/$T69,0)+IF(M69&lt;&gt;"",M69*$M$36/$T69,0)+IF(N69&lt;&gt;"",N69*$N$36/$T69,0)+IF(O69&lt;&gt;"",O69*$O$36/$T69,0)+IF(P69&lt;&gt;"",P69*$P$36/$T69,0)+IF(Q69&lt;&gt;"",Q69*$Q$36/$T69,0)+IF(R69&lt;&gt;"",R69*$R$36/$T69,0))</f>
        <v>0</v>
      </c>
      <c r="T69" s="37">
        <f t="shared" ref="T69:T72" si="19">IF(L69&lt;&gt;"",$L$36,0)+IF(M69&lt;&gt;"",$M$36,0)+IF(N69&lt;&gt;"",$N$36,0)+IF(O69&lt;&gt;"",$O$36,0)+IF(P69&lt;&gt;"",$P$36,0)+IF(Q69&lt;&gt;"",$Q$36,0)+IF(R69&lt;&gt;"",$R$36,0)</f>
        <v>2</v>
      </c>
      <c r="U69" s="38">
        <f t="shared" ref="U69:U72" si="20">IF(S69&lt;&gt;"",S69*A69/$W$18,0)</f>
        <v>0</v>
      </c>
      <c r="V69" s="38">
        <f t="shared" ref="V69:V72" si="21">IF(S69&lt;&gt;"",S69*A69/$W$16,0)</f>
        <v>0</v>
      </c>
      <c r="W69" s="39">
        <f t="shared" ref="W69:W72" si="22">IF(S69&lt;&gt;"",A69,0)</f>
        <v>1</v>
      </c>
    </row>
    <row r="70" spans="1:23" ht="112.5" x14ac:dyDescent="0.25">
      <c r="A70" s="30">
        <v>1</v>
      </c>
      <c r="B70" s="33" t="s">
        <v>488</v>
      </c>
      <c r="C70" s="32" t="s">
        <v>2</v>
      </c>
      <c r="D70" s="51" t="s">
        <v>139</v>
      </c>
      <c r="E70" s="34" t="s">
        <v>323</v>
      </c>
      <c r="F70" s="34" t="s">
        <v>958</v>
      </c>
      <c r="G70" s="34" t="s">
        <v>494</v>
      </c>
      <c r="H70" s="34" t="s">
        <v>133</v>
      </c>
      <c r="I70" s="34" t="str">
        <f t="shared" si="17"/>
        <v>RAN5#72 (Aug-16)</v>
      </c>
      <c r="J70" s="34" t="s">
        <v>133</v>
      </c>
      <c r="K70" s="293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8"/>
        <v>0</v>
      </c>
      <c r="T70" s="37">
        <f t="shared" si="19"/>
        <v>2</v>
      </c>
      <c r="U70" s="38">
        <f t="shared" si="20"/>
        <v>0</v>
      </c>
      <c r="V70" s="38">
        <f t="shared" si="21"/>
        <v>0</v>
      </c>
      <c r="W70" s="39">
        <f t="shared" si="22"/>
        <v>1</v>
      </c>
    </row>
    <row r="71" spans="1:23" ht="45" x14ac:dyDescent="0.25">
      <c r="A71" s="30">
        <v>1</v>
      </c>
      <c r="B71" s="33" t="s">
        <v>488</v>
      </c>
      <c r="C71" s="32" t="s">
        <v>2</v>
      </c>
      <c r="D71" s="51" t="s">
        <v>498</v>
      </c>
      <c r="E71" s="34" t="s">
        <v>499</v>
      </c>
      <c r="F71" s="34" t="s">
        <v>958</v>
      </c>
      <c r="G71" s="34" t="s">
        <v>500</v>
      </c>
      <c r="H71" s="34" t="s">
        <v>133</v>
      </c>
      <c r="I71" s="34" t="s">
        <v>133</v>
      </c>
      <c r="J71" s="34" t="s">
        <v>133</v>
      </c>
      <c r="K71" s="293" t="s">
        <v>133</v>
      </c>
      <c r="L71" s="35"/>
      <c r="M71" s="35"/>
      <c r="N71" s="35"/>
      <c r="O71" s="35"/>
      <c r="P71" s="35"/>
      <c r="Q71" s="35"/>
      <c r="R71" s="35"/>
      <c r="S71" s="36" t="str">
        <f t="shared" si="18"/>
        <v/>
      </c>
      <c r="T71" s="37">
        <f t="shared" si="19"/>
        <v>0</v>
      </c>
      <c r="U71" s="38">
        <f t="shared" si="20"/>
        <v>0</v>
      </c>
      <c r="V71" s="38">
        <f t="shared" si="21"/>
        <v>0</v>
      </c>
      <c r="W71" s="39">
        <f t="shared" si="22"/>
        <v>0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958</v>
      </c>
      <c r="G72" s="34" t="s">
        <v>506</v>
      </c>
      <c r="H72" s="34" t="s">
        <v>133</v>
      </c>
      <c r="I72" s="34" t="str">
        <f>$E$5</f>
        <v>RAN5#72 (Aug-16)</v>
      </c>
      <c r="J72" s="34" t="s">
        <v>133</v>
      </c>
      <c r="K72" s="293" t="s">
        <v>133</v>
      </c>
      <c r="L72" s="35"/>
      <c r="M72" s="35"/>
      <c r="N72" s="35"/>
      <c r="O72" s="35"/>
      <c r="P72" s="35"/>
      <c r="Q72" s="35">
        <v>0</v>
      </c>
      <c r="R72" s="35"/>
      <c r="S72" s="36">
        <f t="shared" si="18"/>
        <v>0</v>
      </c>
      <c r="T72" s="37">
        <f t="shared" si="19"/>
        <v>2</v>
      </c>
      <c r="U72" s="38">
        <f t="shared" si="20"/>
        <v>0</v>
      </c>
      <c r="V72" s="38">
        <f t="shared" si="21"/>
        <v>0</v>
      </c>
      <c r="W72" s="39">
        <f t="shared" si="22"/>
        <v>1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294"/>
      <c r="L74" s="41"/>
      <c r="M74" s="43"/>
    </row>
    <row r="75" spans="1:23" ht="15.75" x14ac:dyDescent="0.25">
      <c r="B75" s="45" t="s">
        <v>566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91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92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93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90" x14ac:dyDescent="0.25">
      <c r="A80" s="48">
        <v>1</v>
      </c>
      <c r="B80" s="55" t="s">
        <v>515</v>
      </c>
      <c r="C80" s="32" t="s">
        <v>334</v>
      </c>
      <c r="D80" s="32" t="s">
        <v>339</v>
      </c>
      <c r="E80" s="34" t="s">
        <v>340</v>
      </c>
      <c r="F80" s="34" t="s">
        <v>106</v>
      </c>
      <c r="G80" s="34" t="s">
        <v>518</v>
      </c>
      <c r="H80" s="34" t="s">
        <v>133</v>
      </c>
      <c r="I80" s="34" t="str">
        <f t="shared" ref="I80:I84" si="23">$E$5</f>
        <v>RAN5#72 (Aug-16)</v>
      </c>
      <c r="J80" s="34" t="s">
        <v>133</v>
      </c>
      <c r="K80" s="293" t="s">
        <v>133</v>
      </c>
      <c r="L80" s="35"/>
      <c r="M80" s="35"/>
      <c r="N80" s="35"/>
      <c r="O80" s="35"/>
      <c r="P80" s="35">
        <v>0</v>
      </c>
      <c r="Q80" s="35"/>
      <c r="R80" s="35">
        <v>0</v>
      </c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4" si="24">IF(L80&lt;&gt;"",$L$36,0)+IF(M80&lt;&gt;"",$M$36,0)+IF(N80&lt;&gt;"",$N$36,0)+IF(O80&lt;&gt;"",$O$36,0)+IF(P80&lt;&gt;"",$P$36,0)+IF(Q80&lt;&gt;"",$Q$36,0)+IF(R80&lt;&gt;"",$R$36,0)</f>
        <v>4</v>
      </c>
      <c r="U80" s="38">
        <f>IF(S80&lt;&gt;"",S80*A80/$W$19,0)</f>
        <v>0</v>
      </c>
      <c r="V80" s="38">
        <f t="shared" ref="V80:V84" si="25">IF(S80&lt;&gt;"",S80*A80/$W$16,0)</f>
        <v>0</v>
      </c>
      <c r="W80" s="39">
        <f t="shared" ref="W80:W84" si="26">IF(S80&lt;&gt;"",A80,0)</f>
        <v>1</v>
      </c>
    </row>
    <row r="81" spans="1:23" ht="90" x14ac:dyDescent="0.25">
      <c r="A81" s="48">
        <v>1</v>
      </c>
      <c r="B81" s="55" t="s">
        <v>515</v>
      </c>
      <c r="C81" s="32" t="s">
        <v>334</v>
      </c>
      <c r="D81" s="32" t="s">
        <v>343</v>
      </c>
      <c r="E81" s="34" t="s">
        <v>344</v>
      </c>
      <c r="F81" s="34" t="s">
        <v>956</v>
      </c>
      <c r="G81" s="34" t="s">
        <v>518</v>
      </c>
      <c r="H81" s="34" t="s">
        <v>133</v>
      </c>
      <c r="I81" s="34" t="str">
        <f t="shared" si="23"/>
        <v>RAN5#72 (Aug-16)</v>
      </c>
      <c r="J81" s="34" t="s">
        <v>133</v>
      </c>
      <c r="K81" s="293" t="s">
        <v>133</v>
      </c>
      <c r="L81" s="35"/>
      <c r="M81" s="35"/>
      <c r="N81" s="35"/>
      <c r="O81" s="35"/>
      <c r="P81" s="35">
        <v>0</v>
      </c>
      <c r="Q81" s="35"/>
      <c r="R81" s="35">
        <v>0</v>
      </c>
      <c r="S81" s="36">
        <f t="shared" ref="S81:S84" si="27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4"/>
        <v>4</v>
      </c>
      <c r="U81" s="38">
        <f t="shared" ref="U81:U84" si="28">IF(S81&lt;&gt;"",S81*A81/$W$19,0)</f>
        <v>0</v>
      </c>
      <c r="V81" s="38">
        <f t="shared" si="25"/>
        <v>0</v>
      </c>
      <c r="W81" s="39">
        <f t="shared" si="26"/>
        <v>1</v>
      </c>
    </row>
    <row r="82" spans="1:23" ht="90" x14ac:dyDescent="0.25">
      <c r="A82" s="48">
        <v>1</v>
      </c>
      <c r="B82" s="55" t="s">
        <v>515</v>
      </c>
      <c r="C82" s="32" t="s">
        <v>334</v>
      </c>
      <c r="D82" s="32" t="s">
        <v>347</v>
      </c>
      <c r="E82" s="34" t="s">
        <v>348</v>
      </c>
      <c r="F82" s="34" t="s">
        <v>106</v>
      </c>
      <c r="G82" s="34" t="s">
        <v>518</v>
      </c>
      <c r="H82" s="34" t="s">
        <v>133</v>
      </c>
      <c r="I82" s="34" t="str">
        <f t="shared" si="23"/>
        <v>RAN5#72 (Aug-16)</v>
      </c>
      <c r="J82" s="34" t="s">
        <v>133</v>
      </c>
      <c r="K82" s="293" t="s">
        <v>133</v>
      </c>
      <c r="L82" s="35"/>
      <c r="M82" s="35"/>
      <c r="N82" s="35"/>
      <c r="O82" s="35"/>
      <c r="P82" s="35">
        <v>0</v>
      </c>
      <c r="Q82" s="35"/>
      <c r="R82" s="35">
        <v>0</v>
      </c>
      <c r="S82" s="36">
        <f t="shared" si="27"/>
        <v>0</v>
      </c>
      <c r="T82" s="37">
        <f t="shared" si="24"/>
        <v>4</v>
      </c>
      <c r="U82" s="38">
        <f t="shared" si="28"/>
        <v>0</v>
      </c>
      <c r="V82" s="38">
        <f t="shared" si="25"/>
        <v>0</v>
      </c>
      <c r="W82" s="39">
        <f t="shared" si="26"/>
        <v>1</v>
      </c>
    </row>
    <row r="83" spans="1:23" ht="90" x14ac:dyDescent="0.25">
      <c r="A83" s="48">
        <v>1</v>
      </c>
      <c r="B83" s="55" t="s">
        <v>515</v>
      </c>
      <c r="C83" s="32" t="s">
        <v>334</v>
      </c>
      <c r="D83" s="32" t="s">
        <v>351</v>
      </c>
      <c r="E83" s="34" t="s">
        <v>352</v>
      </c>
      <c r="F83" s="34" t="s">
        <v>956</v>
      </c>
      <c r="G83" s="34" t="s">
        <v>518</v>
      </c>
      <c r="H83" s="34" t="s">
        <v>133</v>
      </c>
      <c r="I83" s="34" t="str">
        <f t="shared" si="23"/>
        <v>RAN5#72 (Aug-16)</v>
      </c>
      <c r="J83" s="34" t="s">
        <v>133</v>
      </c>
      <c r="K83" s="293" t="s">
        <v>133</v>
      </c>
      <c r="L83" s="35"/>
      <c r="M83" s="35"/>
      <c r="N83" s="35"/>
      <c r="O83" s="35"/>
      <c r="P83" s="35">
        <v>0</v>
      </c>
      <c r="Q83" s="35"/>
      <c r="R83" s="35">
        <v>0</v>
      </c>
      <c r="S83" s="36">
        <f t="shared" si="27"/>
        <v>0</v>
      </c>
      <c r="T83" s="37">
        <f t="shared" si="24"/>
        <v>4</v>
      </c>
      <c r="U83" s="38">
        <f t="shared" si="28"/>
        <v>0</v>
      </c>
      <c r="V83" s="38">
        <f t="shared" si="25"/>
        <v>0</v>
      </c>
      <c r="W83" s="39">
        <f t="shared" si="26"/>
        <v>1</v>
      </c>
    </row>
    <row r="84" spans="1:23" ht="33.75" x14ac:dyDescent="0.25">
      <c r="A84" s="48">
        <v>1</v>
      </c>
      <c r="B84" s="55" t="s">
        <v>519</v>
      </c>
      <c r="C84" s="32" t="s">
        <v>366</v>
      </c>
      <c r="D84" s="32" t="s">
        <v>367</v>
      </c>
      <c r="E84" s="34" t="s">
        <v>368</v>
      </c>
      <c r="F84" s="34" t="s">
        <v>958</v>
      </c>
      <c r="G84" s="34" t="s">
        <v>522</v>
      </c>
      <c r="H84" s="34" t="s">
        <v>133</v>
      </c>
      <c r="I84" s="34" t="str">
        <f t="shared" si="23"/>
        <v>RAN5#72 (Aug-16)</v>
      </c>
      <c r="J84" s="34" t="s">
        <v>133</v>
      </c>
      <c r="K84" s="293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 t="shared" si="27"/>
        <v>0</v>
      </c>
      <c r="T84" s="37">
        <f t="shared" si="24"/>
        <v>2</v>
      </c>
      <c r="U84" s="38">
        <f t="shared" si="28"/>
        <v>0</v>
      </c>
      <c r="V84" s="38">
        <f t="shared" si="25"/>
        <v>0</v>
      </c>
      <c r="W84" s="39">
        <f t="shared" si="26"/>
        <v>1</v>
      </c>
    </row>
    <row r="85" spans="1:23" ht="15" x14ac:dyDescent="0.25">
      <c r="A85" s="56"/>
      <c r="B85" s="165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57"/>
      <c r="B86" s="153" t="s">
        <v>523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958</v>
      </c>
      <c r="G87" s="34" t="s">
        <v>527</v>
      </c>
      <c r="H87" s="34" t="s">
        <v>133</v>
      </c>
      <c r="I87" s="34" t="str">
        <f>$E$5</f>
        <v>RAN5#72 (Aug-16)</v>
      </c>
      <c r="J87" s="34" t="s">
        <v>133</v>
      </c>
      <c r="K87" s="293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ref="S87:S90" si="29">IF(AND(L87="",M87="",N87="",O87="",P87="",Q87="",R87=""),"",IF(L87&lt;&gt;"",L87*$L$78/$T87,0)+IF(M87&lt;&gt;"",M87*$M$78/$T87,0)+IF(N87&lt;&gt;"",N87*$N$78/$T87,0)+IF(O87&lt;&gt;"",O87*$O$78/$T87,0)+IF(P87&lt;&gt;"",P87*$P$78/$T87,0)+IF(Q87&lt;&gt;"",Q87*$Q$78/$T87,0)+IF(R87&lt;&gt;"",R87*$R$78/$T87,0))</f>
        <v>0</v>
      </c>
      <c r="T87" s="37">
        <f t="shared" ref="T87:T90" si="30">IF(L87&lt;&gt;"",$L$36,0)+IF(M87&lt;&gt;"",$M$36,0)+IF(N87&lt;&gt;"",$N$36,0)+IF(O87&lt;&gt;"",$O$36,0)+IF(P87&lt;&gt;"",$P$36,0)+IF(Q87&lt;&gt;"",$Q$36,0)+IF(R87&lt;&gt;"",$R$36,0)</f>
        <v>2</v>
      </c>
      <c r="U87" s="38">
        <f t="shared" ref="U87:U90" si="31">IF(S87&lt;&gt;"",S87*A87/$W$19,0)</f>
        <v>0</v>
      </c>
      <c r="V87" s="38">
        <f t="shared" ref="V87:V90" si="32">IF(S87&lt;&gt;"",S87*A87/$W$16,0)</f>
        <v>0</v>
      </c>
      <c r="W87" s="39">
        <f t="shared" ref="W87:W90" si="33">IF(S87&lt;&gt;"",A87,0)</f>
        <v>1</v>
      </c>
    </row>
    <row r="88" spans="1:23" ht="56.25" x14ac:dyDescent="0.25">
      <c r="A88" s="30">
        <v>1</v>
      </c>
      <c r="B88" s="58" t="s">
        <v>524</v>
      </c>
      <c r="C88" s="32" t="s">
        <v>334</v>
      </c>
      <c r="D88" s="51" t="s">
        <v>498</v>
      </c>
      <c r="E88" s="34" t="s">
        <v>531</v>
      </c>
      <c r="F88" s="34" t="s">
        <v>958</v>
      </c>
      <c r="G88" s="34" t="s">
        <v>532</v>
      </c>
      <c r="H88" s="34" t="s">
        <v>133</v>
      </c>
      <c r="I88" s="34" t="s">
        <v>133</v>
      </c>
      <c r="J88" s="34" t="s">
        <v>133</v>
      </c>
      <c r="K88" s="293" t="s">
        <v>133</v>
      </c>
      <c r="L88" s="35"/>
      <c r="M88" s="35"/>
      <c r="N88" s="35"/>
      <c r="O88" s="35"/>
      <c r="P88" s="35"/>
      <c r="Q88" s="35"/>
      <c r="R88" s="35"/>
      <c r="S88" s="36" t="str">
        <f t="shared" si="29"/>
        <v/>
      </c>
      <c r="T88" s="37">
        <f t="shared" si="30"/>
        <v>0</v>
      </c>
      <c r="U88" s="38">
        <f t="shared" si="31"/>
        <v>0</v>
      </c>
      <c r="V88" s="38">
        <f t="shared" si="32"/>
        <v>0</v>
      </c>
      <c r="W88" s="39">
        <f t="shared" si="33"/>
        <v>0</v>
      </c>
    </row>
    <row r="89" spans="1:23" ht="33.75" x14ac:dyDescent="0.25">
      <c r="A89" s="30">
        <v>1</v>
      </c>
      <c r="B89" s="58" t="s">
        <v>524</v>
      </c>
      <c r="C89" s="32" t="s">
        <v>334</v>
      </c>
      <c r="D89" s="51" t="s">
        <v>330</v>
      </c>
      <c r="E89" s="34" t="s">
        <v>364</v>
      </c>
      <c r="F89" s="34" t="s">
        <v>958</v>
      </c>
      <c r="G89" s="34" t="s">
        <v>536</v>
      </c>
      <c r="H89" s="34" t="s">
        <v>133</v>
      </c>
      <c r="I89" s="34" t="str">
        <f t="shared" ref="I89:I90" si="34">$E$5</f>
        <v>RAN5#72 (Aug-16)</v>
      </c>
      <c r="J89" s="34" t="s">
        <v>133</v>
      </c>
      <c r="K89" s="293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29"/>
        <v>0</v>
      </c>
      <c r="T89" s="37">
        <f t="shared" si="30"/>
        <v>2</v>
      </c>
      <c r="U89" s="38">
        <f t="shared" si="31"/>
        <v>0</v>
      </c>
      <c r="V89" s="38">
        <f t="shared" si="32"/>
        <v>0</v>
      </c>
      <c r="W89" s="39">
        <f t="shared" si="33"/>
        <v>1</v>
      </c>
    </row>
    <row r="90" spans="1:23" ht="56.25" x14ac:dyDescent="0.25">
      <c r="A90" s="30">
        <v>1</v>
      </c>
      <c r="B90" s="58" t="s">
        <v>538</v>
      </c>
      <c r="C90" s="32" t="s">
        <v>371</v>
      </c>
      <c r="D90" s="51" t="s">
        <v>139</v>
      </c>
      <c r="E90" s="34" t="s">
        <v>372</v>
      </c>
      <c r="F90" s="34" t="s">
        <v>958</v>
      </c>
      <c r="G90" s="34" t="s">
        <v>539</v>
      </c>
      <c r="H90" s="34" t="s">
        <v>133</v>
      </c>
      <c r="I90" s="34" t="str">
        <f t="shared" si="34"/>
        <v>RAN5#72 (Aug-16)</v>
      </c>
      <c r="J90" s="34" t="s">
        <v>133</v>
      </c>
      <c r="K90" s="293" t="s">
        <v>133</v>
      </c>
      <c r="L90" s="35"/>
      <c r="M90" s="35"/>
      <c r="N90" s="35"/>
      <c r="O90" s="35"/>
      <c r="P90" s="35"/>
      <c r="Q90" s="35">
        <v>0</v>
      </c>
      <c r="R90" s="35"/>
      <c r="S90" s="36">
        <f t="shared" si="29"/>
        <v>0</v>
      </c>
      <c r="T90" s="37">
        <f t="shared" si="30"/>
        <v>2</v>
      </c>
      <c r="U90" s="38">
        <f t="shared" si="31"/>
        <v>0</v>
      </c>
      <c r="V90" s="38">
        <f t="shared" si="32"/>
        <v>0</v>
      </c>
      <c r="W90" s="39">
        <f t="shared" si="33"/>
        <v>1</v>
      </c>
    </row>
    <row r="91" spans="1:23" ht="15" x14ac:dyDescent="0.25">
      <c r="A91" s="40"/>
      <c r="B91" s="156" t="s">
        <v>544</v>
      </c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8"/>
      <c r="T91" s="37"/>
      <c r="U91" s="38"/>
      <c r="V91" s="38"/>
    </row>
    <row r="92" spans="1:23" ht="15" x14ac:dyDescent="0.25">
      <c r="A92" s="59"/>
    </row>
    <row r="93" spans="1:23" ht="15.75" x14ac:dyDescent="0.25">
      <c r="A93" s="59"/>
      <c r="B93" s="45" t="s">
        <v>545</v>
      </c>
    </row>
    <row r="94" spans="1:23" ht="15" x14ac:dyDescent="0.25">
      <c r="A94" s="198" t="s">
        <v>434</v>
      </c>
      <c r="B94" s="168" t="s">
        <v>0</v>
      </c>
      <c r="C94" s="159" t="s">
        <v>129</v>
      </c>
      <c r="D94" s="168" t="s">
        <v>426</v>
      </c>
      <c r="E94" s="168" t="s">
        <v>427</v>
      </c>
      <c r="F94" s="168" t="s">
        <v>428</v>
      </c>
      <c r="G94" s="168" t="s">
        <v>429</v>
      </c>
      <c r="H94" s="168" t="s">
        <v>406</v>
      </c>
      <c r="I94" s="168" t="s">
        <v>430</v>
      </c>
      <c r="J94" s="168" t="s">
        <v>431</v>
      </c>
      <c r="K94" s="191" t="s">
        <v>1</v>
      </c>
      <c r="L94" s="217" t="s">
        <v>435</v>
      </c>
      <c r="M94" s="218"/>
      <c r="N94" s="218"/>
      <c r="O94" s="218"/>
      <c r="P94" s="218"/>
      <c r="Q94" s="218"/>
      <c r="R94" s="219"/>
      <c r="S94" s="168" t="s">
        <v>432</v>
      </c>
      <c r="T94" s="190"/>
      <c r="U94" s="190" t="s">
        <v>437</v>
      </c>
      <c r="V94" s="190" t="s">
        <v>438</v>
      </c>
    </row>
    <row r="95" spans="1:23" ht="33.75" x14ac:dyDescent="0.25">
      <c r="A95" s="199"/>
      <c r="B95" s="169"/>
      <c r="C95" s="160"/>
      <c r="D95" s="169"/>
      <c r="E95" s="169"/>
      <c r="F95" s="169"/>
      <c r="G95" s="169"/>
      <c r="H95" s="169"/>
      <c r="I95" s="169"/>
      <c r="J95" s="169"/>
      <c r="K95" s="192"/>
      <c r="L95" s="22" t="s">
        <v>546</v>
      </c>
      <c r="M95" s="22" t="s">
        <v>547</v>
      </c>
      <c r="N95" s="22" t="s">
        <v>548</v>
      </c>
      <c r="O95" s="22" t="s">
        <v>468</v>
      </c>
      <c r="P95" s="22" t="s">
        <v>443</v>
      </c>
      <c r="Q95" s="60"/>
      <c r="R95" s="60"/>
      <c r="S95" s="169"/>
      <c r="T95" s="190"/>
      <c r="U95" s="190"/>
      <c r="V95" s="190"/>
    </row>
    <row r="96" spans="1:23" ht="15" x14ac:dyDescent="0.25">
      <c r="A96" s="200"/>
      <c r="B96" s="170"/>
      <c r="C96" s="171"/>
      <c r="D96" s="170"/>
      <c r="E96" s="170"/>
      <c r="F96" s="170"/>
      <c r="G96" s="170"/>
      <c r="H96" s="170"/>
      <c r="I96" s="170"/>
      <c r="J96" s="170"/>
      <c r="K96" s="193"/>
      <c r="L96" s="24">
        <v>2</v>
      </c>
      <c r="M96" s="24">
        <v>5</v>
      </c>
      <c r="N96" s="24">
        <v>2</v>
      </c>
      <c r="O96" s="24">
        <v>1</v>
      </c>
      <c r="P96" s="24">
        <v>1</v>
      </c>
      <c r="Q96" s="61">
        <v>1</v>
      </c>
      <c r="R96" s="61">
        <v>1</v>
      </c>
      <c r="S96" s="27" t="s">
        <v>444</v>
      </c>
      <c r="T96" s="190"/>
      <c r="U96" s="190"/>
      <c r="V96" s="190"/>
    </row>
    <row r="97" spans="1:23" ht="15" x14ac:dyDescent="0.25">
      <c r="A97" s="47"/>
      <c r="B97" s="162" t="s">
        <v>549</v>
      </c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4"/>
      <c r="T97" s="29"/>
      <c r="U97" s="29"/>
      <c r="V97" s="29"/>
    </row>
    <row r="98" spans="1:23" ht="15" x14ac:dyDescent="0.25">
      <c r="A98" s="48">
        <v>1</v>
      </c>
      <c r="B98" s="33" t="s">
        <v>550</v>
      </c>
      <c r="C98" s="32" t="s">
        <v>551</v>
      </c>
      <c r="D98" s="49" t="s">
        <v>133</v>
      </c>
      <c r="E98" s="34" t="s">
        <v>552</v>
      </c>
      <c r="F98" s="34"/>
      <c r="G98" s="34"/>
      <c r="H98" s="34"/>
      <c r="I98" s="34"/>
      <c r="J98" s="34"/>
      <c r="K98" s="293"/>
      <c r="L98" s="35"/>
      <c r="M98" s="35"/>
      <c r="N98" s="35"/>
      <c r="O98" s="35"/>
      <c r="P98" s="35"/>
      <c r="Q98" s="35"/>
      <c r="R98" s="35"/>
      <c r="S98" s="36" t="str">
        <f>IF(AND(L98="",M98="",N98="",O98="",P98="",Q98="",R98=""),"",IF(L98&lt;&gt;"",L98*$L$96/$T98,0)+IF(M98&lt;&gt;"",M98*$M$96/$T98,0)+IF(N98&lt;&gt;"",N98*$N$96/$T98,0)+IF(O98&lt;&gt;"",O98*$O$96/$T98,0)+IF(P98&lt;&gt;"",P98*$P$96/$T98,0)+IF(Q98&lt;&gt;"",Q98*$Q$96/$T98,0)+IF(R98&lt;&gt;"",R98*$R$96/$T98,0))</f>
        <v/>
      </c>
      <c r="T98" s="37">
        <f>IF(L98&lt;&gt;"",$L$96,0)+IF(M98&lt;&gt;"",$M$96,0)+IF(N98&lt;&gt;"",$N$96,0)+IF(O98&lt;&gt;"",$O$96,0)+IF(P98&lt;&gt;"",$P$96,0) + IF(Q98&lt;&gt;"",$Q$96,0) + IF(R98&lt;&gt;"",$R$96,0)</f>
        <v>0</v>
      </c>
      <c r="U98" s="38">
        <f>IF(S98&lt;&gt;"",S98*A98/$W$20,0)</f>
        <v>0</v>
      </c>
      <c r="V98" s="38">
        <f>IF(S98&lt;&gt;"",S98*A98/$W$16,0)</f>
        <v>0</v>
      </c>
      <c r="W98" s="39">
        <f>IF(S98&lt;&gt;"",A98,0)</f>
        <v>0</v>
      </c>
    </row>
    <row r="99" spans="1:23" ht="15" x14ac:dyDescent="0.25">
      <c r="A99" s="56"/>
      <c r="B99" s="165" t="s">
        <v>553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7"/>
      <c r="T99" s="37"/>
      <c r="U99" s="38"/>
      <c r="V99" s="38"/>
    </row>
    <row r="100" spans="1:23" ht="15" x14ac:dyDescent="0.25">
      <c r="A100" s="28"/>
      <c r="B100" s="153" t="s">
        <v>554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5"/>
      <c r="T100" s="29"/>
      <c r="U100" s="29"/>
      <c r="V100" s="29"/>
    </row>
    <row r="101" spans="1:23" ht="45" x14ac:dyDescent="0.25">
      <c r="A101" s="30">
        <v>1</v>
      </c>
      <c r="B101" s="33" t="s">
        <v>555</v>
      </c>
      <c r="C101" s="32" t="s">
        <v>556</v>
      </c>
      <c r="D101" s="32" t="s">
        <v>139</v>
      </c>
      <c r="E101" s="34" t="s">
        <v>557</v>
      </c>
      <c r="F101" s="34" t="s">
        <v>958</v>
      </c>
      <c r="G101" s="34" t="s">
        <v>559</v>
      </c>
      <c r="H101" s="34" t="s">
        <v>133</v>
      </c>
      <c r="I101" s="34" t="str">
        <f>$E$5</f>
        <v>RAN5#72 (Aug-16)</v>
      </c>
      <c r="J101" s="34" t="s">
        <v>133</v>
      </c>
      <c r="K101" s="293" t="s">
        <v>133</v>
      </c>
      <c r="L101" s="35"/>
      <c r="M101" s="35"/>
      <c r="N101" s="35"/>
      <c r="O101" s="35">
        <v>0</v>
      </c>
      <c r="P101" s="35"/>
      <c r="Q101" s="35"/>
      <c r="R101" s="35"/>
      <c r="S101" s="36">
        <f t="shared" ref="S101" si="35">IF(AND(L101="",M101="",N101="",O101="",P101="",Q101="",R101=""),"",IF(L101&lt;&gt;"",L101*$L$96/$T101,0)+IF(M101&lt;&gt;"",M101*$M$96/$T101,0)+IF(N101&lt;&gt;"",N101*$N$96/$T101,0)+IF(O101&lt;&gt;"",O101*$O$96/$T101,0)+IF(P101&lt;&gt;"",P101*$P$96/$T101,0)+IF(Q101&lt;&gt;"",Q101*$Q$96/$T101,0)+IF(R101&lt;&gt;"",R101*$R$96/$T101,0))</f>
        <v>0</v>
      </c>
      <c r="T101" s="37">
        <f t="shared" ref="T101" si="36">IF(L101&lt;&gt;"",$L$96,0)+IF(M101&lt;&gt;"",$M$96,0)+IF(N101&lt;&gt;"",$N$96,0)+IF(O101&lt;&gt;"",$O$96,0)+IF(P101&lt;&gt;"",$P$96,0) + IF(Q101&lt;&gt;"",$Q$96,0) + IF(R101&lt;&gt;"",$R$96,0)</f>
        <v>1</v>
      </c>
      <c r="U101" s="38">
        <f>IF(S101&lt;&gt;"",S101*A101/$W$20,0)</f>
        <v>0</v>
      </c>
      <c r="V101" s="38">
        <f>IF(S101&lt;&gt;"",S101*A101/$W$16,0)</f>
        <v>0</v>
      </c>
      <c r="W101" s="39">
        <f>IF(S101&lt;&gt;"",A101,0)</f>
        <v>1</v>
      </c>
    </row>
    <row r="102" spans="1:23" ht="15" x14ac:dyDescent="0.25">
      <c r="A102" s="40"/>
      <c r="B102" s="156" t="s">
        <v>560</v>
      </c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8"/>
      <c r="T102" s="37"/>
      <c r="U102" s="38"/>
      <c r="V102" s="38"/>
    </row>
  </sheetData>
  <sheetProtection sheet="1" objects="1" scenarios="1" insertRows="0" deleteRows="0"/>
  <autoFilter ref="B23:S102"/>
  <mergeCells count="109">
    <mergeCell ref="B100:S100"/>
    <mergeCell ref="B102:S102"/>
    <mergeCell ref="S94:S95"/>
    <mergeCell ref="T94:T96"/>
    <mergeCell ref="U94:U96"/>
    <mergeCell ref="V94:V96"/>
    <mergeCell ref="B97:S97"/>
    <mergeCell ref="B99:S99"/>
    <mergeCell ref="G94:G96"/>
    <mergeCell ref="H94:H96"/>
    <mergeCell ref="I94:I96"/>
    <mergeCell ref="J94:J96"/>
    <mergeCell ref="K94:K96"/>
    <mergeCell ref="L94:R94"/>
    <mergeCell ref="A94:A96"/>
    <mergeCell ref="B94:B96"/>
    <mergeCell ref="C94:C96"/>
    <mergeCell ref="D94:D96"/>
    <mergeCell ref="E94:E96"/>
    <mergeCell ref="F94:F96"/>
    <mergeCell ref="U76:U78"/>
    <mergeCell ref="V76:V78"/>
    <mergeCell ref="B79:S79"/>
    <mergeCell ref="B85:S85"/>
    <mergeCell ref="B86:S86"/>
    <mergeCell ref="B91:S91"/>
    <mergeCell ref="I76:I78"/>
    <mergeCell ref="J76:J78"/>
    <mergeCell ref="K76:K78"/>
    <mergeCell ref="L76:R76"/>
    <mergeCell ref="S76:S77"/>
    <mergeCell ref="T76:T78"/>
    <mergeCell ref="B68:S68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S30 L38:S54 L56:S67 L70:S72 L80:S84 L88:S90">
    <cfRule type="expression" dxfId="2454" priority="45" stopIfTrue="1">
      <formula>L29=""</formula>
    </cfRule>
    <cfRule type="expression" dxfId="2453" priority="46" stopIfTrue="1">
      <formula>L29&lt;=0</formula>
    </cfRule>
    <cfRule type="expression" dxfId="2452" priority="47" stopIfTrue="1">
      <formula>L29&lt;1</formula>
    </cfRule>
    <cfRule type="expression" dxfId="2451" priority="48">
      <formula>L29&gt;=1</formula>
    </cfRule>
  </conditionalFormatting>
  <conditionalFormatting sqref="E16:E20">
    <cfRule type="expression" dxfId="2450" priority="49">
      <formula>$E16&lt;=0</formula>
    </cfRule>
    <cfRule type="expression" dxfId="2449" priority="50">
      <formula>$E16&lt;1</formula>
    </cfRule>
    <cfRule type="expression" dxfId="2448" priority="51">
      <formula>$E16&gt;=0.9999999</formula>
    </cfRule>
  </conditionalFormatting>
  <conditionalFormatting sqref="L69:R69">
    <cfRule type="expression" dxfId="2447" priority="41" stopIfTrue="1">
      <formula>L69=""</formula>
    </cfRule>
    <cfRule type="expression" dxfId="2446" priority="42" stopIfTrue="1">
      <formula>L69&lt;=0</formula>
    </cfRule>
    <cfRule type="expression" dxfId="2445" priority="43" stopIfTrue="1">
      <formula>L69&lt;1</formula>
    </cfRule>
    <cfRule type="expression" dxfId="2444" priority="44">
      <formula>L69&gt;=1</formula>
    </cfRule>
  </conditionalFormatting>
  <conditionalFormatting sqref="S69">
    <cfRule type="expression" dxfId="2443" priority="37" stopIfTrue="1">
      <formula>S69=""</formula>
    </cfRule>
    <cfRule type="expression" dxfId="2442" priority="38" stopIfTrue="1">
      <formula>S69&lt;=0</formula>
    </cfRule>
    <cfRule type="expression" dxfId="2441" priority="39" stopIfTrue="1">
      <formula>S69&lt;1</formula>
    </cfRule>
    <cfRule type="expression" dxfId="2440" priority="40">
      <formula>S69&gt;=1</formula>
    </cfRule>
  </conditionalFormatting>
  <conditionalFormatting sqref="S87">
    <cfRule type="expression" dxfId="2439" priority="33" stopIfTrue="1">
      <formula>S87=""</formula>
    </cfRule>
    <cfRule type="expression" dxfId="2438" priority="34" stopIfTrue="1">
      <formula>S87&lt;=0</formula>
    </cfRule>
    <cfRule type="expression" dxfId="2437" priority="35" stopIfTrue="1">
      <formula>S87&lt;1</formula>
    </cfRule>
    <cfRule type="expression" dxfId="2436" priority="36">
      <formula>S87&gt;=1</formula>
    </cfRule>
  </conditionalFormatting>
  <conditionalFormatting sqref="L98:R98">
    <cfRule type="expression" dxfId="2435" priority="29" stopIfTrue="1">
      <formula>L98=""</formula>
    </cfRule>
    <cfRule type="expression" dxfId="2434" priority="30" stopIfTrue="1">
      <formula>L98&lt;=0</formula>
    </cfRule>
    <cfRule type="expression" dxfId="2433" priority="31" stopIfTrue="1">
      <formula>L98&lt;1</formula>
    </cfRule>
    <cfRule type="expression" dxfId="2432" priority="32">
      <formula>L98&gt;=1</formula>
    </cfRule>
  </conditionalFormatting>
  <conditionalFormatting sqref="N101:O101 Q101:R101">
    <cfRule type="expression" dxfId="2431" priority="25" stopIfTrue="1">
      <formula>N101=""</formula>
    </cfRule>
    <cfRule type="expression" dxfId="2430" priority="26" stopIfTrue="1">
      <formula>N101&lt;=0</formula>
    </cfRule>
    <cfRule type="expression" dxfId="2429" priority="27" stopIfTrue="1">
      <formula>N101&lt;1</formula>
    </cfRule>
    <cfRule type="expression" dxfId="2428" priority="28">
      <formula>N101&gt;=1</formula>
    </cfRule>
  </conditionalFormatting>
  <conditionalFormatting sqref="S98">
    <cfRule type="expression" dxfId="2427" priority="21" stopIfTrue="1">
      <formula>S98=""</formula>
    </cfRule>
    <cfRule type="expression" dxfId="2426" priority="22" stopIfTrue="1">
      <formula>S98&lt;=0</formula>
    </cfRule>
    <cfRule type="expression" dxfId="2425" priority="23" stopIfTrue="1">
      <formula>S98&lt;1</formula>
    </cfRule>
    <cfRule type="expression" dxfId="2424" priority="24">
      <formula>S98&gt;=1</formula>
    </cfRule>
  </conditionalFormatting>
  <conditionalFormatting sqref="S101">
    <cfRule type="expression" dxfId="2423" priority="17" stopIfTrue="1">
      <formula>S101=""</formula>
    </cfRule>
    <cfRule type="expression" dxfId="2422" priority="18" stopIfTrue="1">
      <formula>S101&lt;=0</formula>
    </cfRule>
    <cfRule type="expression" dxfId="2421" priority="19" stopIfTrue="1">
      <formula>S101&lt;1</formula>
    </cfRule>
    <cfRule type="expression" dxfId="2420" priority="20">
      <formula>S101&gt;=1</formula>
    </cfRule>
  </conditionalFormatting>
  <conditionalFormatting sqref="L101:R101">
    <cfRule type="expression" dxfId="2419" priority="13" stopIfTrue="1">
      <formula>L101=""</formula>
    </cfRule>
    <cfRule type="expression" dxfId="2418" priority="14" stopIfTrue="1">
      <formula>L101&lt;=0</formula>
    </cfRule>
    <cfRule type="expression" dxfId="2417" priority="15" stopIfTrue="1">
      <formula>L101&lt;1</formula>
    </cfRule>
    <cfRule type="expression" dxfId="2416" priority="16">
      <formula>L101&gt;=1</formula>
    </cfRule>
  </conditionalFormatting>
  <conditionalFormatting sqref="L87:R87">
    <cfRule type="expression" dxfId="2415" priority="9" stopIfTrue="1">
      <formula>L87=""</formula>
    </cfRule>
    <cfRule type="expression" dxfId="2414" priority="10" stopIfTrue="1">
      <formula>L87&lt;=0</formula>
    </cfRule>
    <cfRule type="expression" dxfId="2413" priority="11" stopIfTrue="1">
      <formula>L87&lt;1</formula>
    </cfRule>
    <cfRule type="expression" dxfId="2412" priority="12">
      <formula>L87&gt;=1</formula>
    </cfRule>
  </conditionalFormatting>
  <conditionalFormatting sqref="M101">
    <cfRule type="expression" dxfId="2411" priority="5" stopIfTrue="1">
      <formula>M101=""</formula>
    </cfRule>
    <cfRule type="expression" dxfId="2410" priority="6" stopIfTrue="1">
      <formula>M101&lt;=0</formula>
    </cfRule>
    <cfRule type="expression" dxfId="2409" priority="7" stopIfTrue="1">
      <formula>M101&lt;1</formula>
    </cfRule>
    <cfRule type="expression" dxfId="2408" priority="8">
      <formula>M101&gt;=1</formula>
    </cfRule>
  </conditionalFormatting>
  <conditionalFormatting sqref="P101">
    <cfRule type="expression" dxfId="2407" priority="1" stopIfTrue="1">
      <formula>P101=""</formula>
    </cfRule>
    <cfRule type="expression" dxfId="2406" priority="2" stopIfTrue="1">
      <formula>P101&lt;=0</formula>
    </cfRule>
    <cfRule type="expression" dxfId="2405" priority="3" stopIfTrue="1">
      <formula>P101&lt;1</formula>
    </cfRule>
    <cfRule type="expression" dxfId="2404" priority="4">
      <formula>P101&gt;=1</formula>
    </cfRule>
  </conditionalFormatting>
  <dataValidations count="1">
    <dataValidation type="list" allowBlank="1" showInputMessage="1" showErrorMessage="1" sqref="L38:R54 L56:R67 L101:R101 L98:R98 L80:R84 L29:R30 L69:R72 L87:R90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3"/>
  <sheetViews>
    <sheetView zoomScale="80" zoomScaleNormal="80" workbookViewId="0">
      <selection activeCell="B103" sqref="A1:S103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152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CA_3A-20A-32A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81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626</v>
      </c>
      <c r="F4" s="229"/>
      <c r="G4" s="229"/>
      <c r="H4" s="229"/>
      <c r="I4" s="229"/>
      <c r="J4" s="229"/>
      <c r="K4" s="229"/>
      <c r="L4" s="229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9" t="s">
        <v>586</v>
      </c>
      <c r="F5" s="229"/>
      <c r="G5" s="229"/>
      <c r="H5" s="229"/>
      <c r="I5" s="229"/>
      <c r="J5" s="229"/>
      <c r="K5" s="229"/>
      <c r="L5" s="229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140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38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959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140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140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140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140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ROUND(IF(ISERROR(SUM(V29:V103)),0,SUM(V29:V103)),8)</f>
        <v>0</v>
      </c>
      <c r="F16" s="8"/>
      <c r="G16" s="7"/>
      <c r="H16" s="11"/>
      <c r="I16" s="11"/>
      <c r="J16" s="11"/>
      <c r="K16" s="14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SUM(W28:W103)</f>
        <v>44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4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ROUND(IF(ISERROR(SUM(U38:U73)),0,SUM(U38:U73)),8)</f>
        <v>0</v>
      </c>
      <c r="F18" s="8"/>
      <c r="G18" s="7"/>
      <c r="H18" s="11"/>
      <c r="I18" s="11"/>
      <c r="J18" s="11"/>
      <c r="K18" s="14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SUM(W38:W73)</f>
        <v>32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ROUND(IF(ISERROR(SUM(U80:U92)),0,SUM(U80:U92)),8)</f>
        <v>0</v>
      </c>
      <c r="F19" s="8"/>
      <c r="G19" s="7"/>
      <c r="H19" s="11"/>
      <c r="I19" s="11"/>
      <c r="J19" s="11"/>
      <c r="K19" s="14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SUM(W80:W92)</f>
        <v>9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ROUND(IF(ISERROR(SUM(U99:U103)),0,SUM(U99:U103)),8)</f>
        <v>0</v>
      </c>
      <c r="F20" s="8"/>
      <c r="G20" s="7"/>
      <c r="H20" s="11"/>
      <c r="I20" s="11"/>
      <c r="J20" s="11"/>
      <c r="K20" s="14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SUM(W99:W103)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4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42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43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140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91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92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93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960</v>
      </c>
      <c r="G29" s="34" t="s">
        <v>451</v>
      </c>
      <c r="H29" s="34" t="s">
        <v>133</v>
      </c>
      <c r="I29" s="34" t="str">
        <f>$E$5</f>
        <v>RAN5#73 (Nov-16)</v>
      </c>
      <c r="J29" s="34" t="s">
        <v>133</v>
      </c>
      <c r="K29" s="293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961</v>
      </c>
      <c r="G30" s="34" t="s">
        <v>453</v>
      </c>
      <c r="H30" s="34" t="s">
        <v>133</v>
      </c>
      <c r="I30" s="34" t="str">
        <f>$E$5</f>
        <v>RAN5#73 (Nov-16)</v>
      </c>
      <c r="J30" s="34" t="s">
        <v>133</v>
      </c>
      <c r="K30" s="293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294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91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92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93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4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960</v>
      </c>
      <c r="G38" s="34" t="s">
        <v>471</v>
      </c>
      <c r="H38" s="34" t="s">
        <v>133</v>
      </c>
      <c r="I38" s="34" t="str">
        <f t="shared" ref="I38:I54" si="5">$E$5</f>
        <v>RAN5#73 (Nov-16)</v>
      </c>
      <c r="J38" s="34" t="s">
        <v>133</v>
      </c>
      <c r="K38" s="293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54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54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8">IF(S38&lt;&gt;"",S38*A38/$W$18,0)</f>
        <v>0</v>
      </c>
      <c r="V38" s="38">
        <f t="shared" ref="V38:V54" si="9">IF(S38&lt;&gt;"",S38*A38/$W$16,0)</f>
        <v>0</v>
      </c>
      <c r="W38" s="39">
        <f t="shared" ref="W38:W54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105</v>
      </c>
      <c r="G39" s="34" t="s">
        <v>474</v>
      </c>
      <c r="H39" s="34" t="s">
        <v>133</v>
      </c>
      <c r="I39" s="34" t="str">
        <f t="shared" si="5"/>
        <v>RAN5#73 (Nov-16)</v>
      </c>
      <c r="J39" s="34" t="s">
        <v>133</v>
      </c>
      <c r="K39" s="293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157</v>
      </c>
      <c r="E40" s="34" t="s">
        <v>158</v>
      </c>
      <c r="F40" s="34" t="s">
        <v>38</v>
      </c>
      <c r="G40" s="34" t="s">
        <v>474</v>
      </c>
      <c r="H40" s="34" t="s">
        <v>133</v>
      </c>
      <c r="I40" s="34" t="str">
        <f t="shared" si="5"/>
        <v>RAN5#73 (Nov-16)</v>
      </c>
      <c r="J40" s="34" t="s">
        <v>133</v>
      </c>
      <c r="K40" s="293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162</v>
      </c>
      <c r="E41" s="34" t="s">
        <v>163</v>
      </c>
      <c r="F41" s="34" t="s">
        <v>105</v>
      </c>
      <c r="G41" s="34" t="s">
        <v>477</v>
      </c>
      <c r="H41" s="34" t="s">
        <v>133</v>
      </c>
      <c r="I41" s="34" t="str">
        <f t="shared" si="5"/>
        <v>RAN5#73 (Nov-16)</v>
      </c>
      <c r="J41" s="34" t="s">
        <v>133</v>
      </c>
      <c r="K41" s="293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166</v>
      </c>
      <c r="E42" s="34" t="s">
        <v>167</v>
      </c>
      <c r="F42" s="34" t="s">
        <v>38</v>
      </c>
      <c r="G42" s="34" t="s">
        <v>477</v>
      </c>
      <c r="H42" s="34" t="s">
        <v>133</v>
      </c>
      <c r="I42" s="34" t="str">
        <f t="shared" si="5"/>
        <v>RAN5#73 (Nov-16)</v>
      </c>
      <c r="J42" s="34" t="s">
        <v>133</v>
      </c>
      <c r="K42" s="293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171</v>
      </c>
      <c r="E43" s="34" t="s">
        <v>172</v>
      </c>
      <c r="F43" s="34" t="s">
        <v>105</v>
      </c>
      <c r="G43" s="34" t="s">
        <v>477</v>
      </c>
      <c r="H43" s="34" t="s">
        <v>133</v>
      </c>
      <c r="I43" s="34" t="str">
        <f t="shared" si="5"/>
        <v>RAN5#73 (Nov-16)</v>
      </c>
      <c r="J43" s="34" t="s">
        <v>133</v>
      </c>
      <c r="K43" s="293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175</v>
      </c>
      <c r="E44" s="34" t="s">
        <v>176</v>
      </c>
      <c r="F44" s="34" t="s">
        <v>38</v>
      </c>
      <c r="G44" s="34" t="s">
        <v>477</v>
      </c>
      <c r="H44" s="34" t="s">
        <v>133</v>
      </c>
      <c r="I44" s="34" t="str">
        <f t="shared" si="5"/>
        <v>RAN5#73 (Nov-16)</v>
      </c>
      <c r="J44" s="34" t="s">
        <v>133</v>
      </c>
      <c r="K44" s="293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180</v>
      </c>
      <c r="E45" s="34" t="s">
        <v>181</v>
      </c>
      <c r="F45" s="34" t="s">
        <v>105</v>
      </c>
      <c r="G45" s="34" t="s">
        <v>477</v>
      </c>
      <c r="H45" s="34" t="s">
        <v>133</v>
      </c>
      <c r="I45" s="34" t="str">
        <f t="shared" si="5"/>
        <v>RAN5#73 (Nov-16)</v>
      </c>
      <c r="J45" s="34" t="s">
        <v>133</v>
      </c>
      <c r="K45" s="293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184</v>
      </c>
      <c r="E46" s="34" t="s">
        <v>185</v>
      </c>
      <c r="F46" s="34" t="s">
        <v>38</v>
      </c>
      <c r="G46" s="34" t="s">
        <v>477</v>
      </c>
      <c r="H46" s="34" t="s">
        <v>133</v>
      </c>
      <c r="I46" s="34" t="str">
        <f t="shared" si="5"/>
        <v>RAN5#73 (Nov-16)</v>
      </c>
      <c r="J46" s="34" t="s">
        <v>133</v>
      </c>
      <c r="K46" s="293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189</v>
      </c>
      <c r="E47" s="34" t="s">
        <v>190</v>
      </c>
      <c r="F47" s="34" t="s">
        <v>105</v>
      </c>
      <c r="G47" s="34" t="s">
        <v>477</v>
      </c>
      <c r="H47" s="34" t="s">
        <v>133</v>
      </c>
      <c r="I47" s="34" t="str">
        <f t="shared" si="5"/>
        <v>RAN5#73 (Nov-16)</v>
      </c>
      <c r="J47" s="34" t="s">
        <v>133</v>
      </c>
      <c r="K47" s="293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6"/>
        <v>0</v>
      </c>
      <c r="T47" s="37">
        <f t="shared" si="7"/>
        <v>10</v>
      </c>
      <c r="U47" s="38">
        <f t="shared" si="8"/>
        <v>0</v>
      </c>
      <c r="V47" s="38">
        <f t="shared" si="9"/>
        <v>0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193</v>
      </c>
      <c r="E48" s="34" t="s">
        <v>194</v>
      </c>
      <c r="F48" s="34" t="s">
        <v>38</v>
      </c>
      <c r="G48" s="34" t="s">
        <v>477</v>
      </c>
      <c r="H48" s="34" t="s">
        <v>133</v>
      </c>
      <c r="I48" s="34" t="str">
        <f t="shared" si="5"/>
        <v>RAN5#73 (Nov-16)</v>
      </c>
      <c r="J48" s="34" t="s">
        <v>133</v>
      </c>
      <c r="K48" s="293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6"/>
        <v>0</v>
      </c>
      <c r="T48" s="37">
        <f t="shared" si="7"/>
        <v>10</v>
      </c>
      <c r="U48" s="38">
        <f t="shared" si="8"/>
        <v>0</v>
      </c>
      <c r="V48" s="38">
        <f t="shared" si="9"/>
        <v>0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198</v>
      </c>
      <c r="E49" s="34" t="s">
        <v>199</v>
      </c>
      <c r="F49" s="34" t="s">
        <v>105</v>
      </c>
      <c r="G49" s="34" t="s">
        <v>477</v>
      </c>
      <c r="H49" s="34" t="s">
        <v>133</v>
      </c>
      <c r="I49" s="34" t="str">
        <f t="shared" si="5"/>
        <v>RAN5#73 (Nov-16)</v>
      </c>
      <c r="J49" s="34" t="s">
        <v>133</v>
      </c>
      <c r="K49" s="293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6"/>
        <v>0</v>
      </c>
      <c r="T49" s="37">
        <f t="shared" si="7"/>
        <v>10</v>
      </c>
      <c r="U49" s="38">
        <f t="shared" si="8"/>
        <v>0</v>
      </c>
      <c r="V49" s="38">
        <f t="shared" si="9"/>
        <v>0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202</v>
      </c>
      <c r="E50" s="34" t="s">
        <v>203</v>
      </c>
      <c r="F50" s="34" t="s">
        <v>38</v>
      </c>
      <c r="G50" s="34" t="s">
        <v>477</v>
      </c>
      <c r="H50" s="34" t="s">
        <v>133</v>
      </c>
      <c r="I50" s="34" t="str">
        <f t="shared" si="5"/>
        <v>RAN5#73 (Nov-16)</v>
      </c>
      <c r="J50" s="34" t="s">
        <v>133</v>
      </c>
      <c r="K50" s="293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6"/>
        <v>0</v>
      </c>
      <c r="T50" s="37">
        <f t="shared" si="7"/>
        <v>10</v>
      </c>
      <c r="U50" s="38">
        <f t="shared" si="8"/>
        <v>0</v>
      </c>
      <c r="V50" s="38">
        <f t="shared" si="9"/>
        <v>0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207</v>
      </c>
      <c r="E51" s="34" t="s">
        <v>208</v>
      </c>
      <c r="F51" s="34" t="s">
        <v>105</v>
      </c>
      <c r="G51" s="34" t="s">
        <v>477</v>
      </c>
      <c r="H51" s="34" t="s">
        <v>133</v>
      </c>
      <c r="I51" s="34" t="str">
        <f t="shared" si="5"/>
        <v>RAN5#73 (Nov-16)</v>
      </c>
      <c r="J51" s="34" t="s">
        <v>133</v>
      </c>
      <c r="K51" s="293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6"/>
        <v>0</v>
      </c>
      <c r="T51" s="37">
        <f t="shared" si="7"/>
        <v>10</v>
      </c>
      <c r="U51" s="38">
        <f t="shared" si="8"/>
        <v>0</v>
      </c>
      <c r="V51" s="38">
        <f t="shared" si="9"/>
        <v>0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211</v>
      </c>
      <c r="E52" s="34" t="s">
        <v>212</v>
      </c>
      <c r="F52" s="34" t="s">
        <v>38</v>
      </c>
      <c r="G52" s="34" t="s">
        <v>477</v>
      </c>
      <c r="H52" s="34" t="s">
        <v>133</v>
      </c>
      <c r="I52" s="34" t="str">
        <f t="shared" si="5"/>
        <v>RAN5#73 (Nov-16)</v>
      </c>
      <c r="J52" s="34" t="s">
        <v>133</v>
      </c>
      <c r="K52" s="293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6"/>
        <v>0</v>
      </c>
      <c r="T52" s="37">
        <f t="shared" si="7"/>
        <v>10</v>
      </c>
      <c r="U52" s="38">
        <f t="shared" si="8"/>
        <v>0</v>
      </c>
      <c r="V52" s="38">
        <f t="shared" si="9"/>
        <v>0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216</v>
      </c>
      <c r="E53" s="34" t="s">
        <v>217</v>
      </c>
      <c r="F53" s="34" t="s">
        <v>105</v>
      </c>
      <c r="G53" s="34" t="s">
        <v>477</v>
      </c>
      <c r="H53" s="34" t="s">
        <v>133</v>
      </c>
      <c r="I53" s="34" t="str">
        <f t="shared" si="5"/>
        <v>RAN5#73 (Nov-16)</v>
      </c>
      <c r="J53" s="34" t="s">
        <v>133</v>
      </c>
      <c r="K53" s="293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6"/>
        <v>0</v>
      </c>
      <c r="T53" s="37">
        <f t="shared" si="7"/>
        <v>10</v>
      </c>
      <c r="U53" s="38">
        <f t="shared" si="8"/>
        <v>0</v>
      </c>
      <c r="V53" s="38">
        <f t="shared" si="9"/>
        <v>0</v>
      </c>
      <c r="W53" s="39">
        <f t="shared" si="10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220</v>
      </c>
      <c r="E54" s="34" t="s">
        <v>221</v>
      </c>
      <c r="F54" s="34" t="s">
        <v>38</v>
      </c>
      <c r="G54" s="34" t="s">
        <v>477</v>
      </c>
      <c r="H54" s="34" t="s">
        <v>133</v>
      </c>
      <c r="I54" s="34" t="str">
        <f t="shared" si="5"/>
        <v>RAN5#73 (Nov-16)</v>
      </c>
      <c r="J54" s="34" t="s">
        <v>133</v>
      </c>
      <c r="K54" s="293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6"/>
        <v>0</v>
      </c>
      <c r="T54" s="37">
        <f t="shared" si="7"/>
        <v>10</v>
      </c>
      <c r="U54" s="38">
        <f t="shared" si="8"/>
        <v>0</v>
      </c>
      <c r="V54" s="38">
        <f t="shared" si="9"/>
        <v>0</v>
      </c>
      <c r="W54" s="39">
        <f t="shared" si="10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33" t="s">
        <v>480</v>
      </c>
      <c r="C56" s="32" t="s">
        <v>2</v>
      </c>
      <c r="D56" s="32" t="s">
        <v>224</v>
      </c>
      <c r="E56" s="34" t="s">
        <v>225</v>
      </c>
      <c r="F56" s="34" t="s">
        <v>960</v>
      </c>
      <c r="G56" s="34" t="s">
        <v>703</v>
      </c>
      <c r="H56" s="34" t="s">
        <v>133</v>
      </c>
      <c r="I56" s="34" t="str">
        <f t="shared" ref="I56:I67" si="11">$E$5</f>
        <v>RAN5#73 (Nov-16)</v>
      </c>
      <c r="J56" s="34" t="s">
        <v>133</v>
      </c>
      <c r="K56" s="293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67" si="12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67" si="13">IF(L56&lt;&gt;"",$L$36,0)+IF(M56&lt;&gt;"",$M$36,0)+IF(N56&lt;&gt;"",$N$36,0)+IF(O56&lt;&gt;"",$O$36,0)+IF(P56&lt;&gt;"",$P$36,0)+IF(Q56&lt;&gt;"",$Q$36,0)+IF(R56&lt;&gt;"",$R$36,0)</f>
        <v>2</v>
      </c>
      <c r="U56" s="38">
        <f t="shared" ref="U56:U67" si="14">IF(S56&lt;&gt;"",S56*A56/$W$18,0)</f>
        <v>0</v>
      </c>
      <c r="V56" s="38">
        <f t="shared" ref="V56:V67" si="15">IF(S56&lt;&gt;"",S56*A56/$W$16,0)</f>
        <v>0</v>
      </c>
      <c r="W56" s="39">
        <f t="shared" ref="W56:W67" si="16">IF(S56&lt;&gt;"",A56,0)</f>
        <v>1</v>
      </c>
    </row>
    <row r="57" spans="1:23" ht="33.75" x14ac:dyDescent="0.25">
      <c r="A57" s="48">
        <v>1</v>
      </c>
      <c r="B57" s="33" t="s">
        <v>480</v>
      </c>
      <c r="C57" s="32" t="s">
        <v>2</v>
      </c>
      <c r="D57" s="32" t="s">
        <v>228</v>
      </c>
      <c r="E57" s="34" t="s">
        <v>229</v>
      </c>
      <c r="F57" s="34" t="s">
        <v>105</v>
      </c>
      <c r="G57" s="50" t="s">
        <v>482</v>
      </c>
      <c r="H57" s="34" t="s">
        <v>133</v>
      </c>
      <c r="I57" s="34" t="str">
        <f t="shared" si="11"/>
        <v>RAN5#73 (Nov-16)</v>
      </c>
      <c r="J57" s="34" t="s">
        <v>133</v>
      </c>
      <c r="K57" s="293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12"/>
        <v>0</v>
      </c>
      <c r="T57" s="37">
        <f t="shared" si="13"/>
        <v>10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22.5" x14ac:dyDescent="0.25">
      <c r="A58" s="48">
        <v>1</v>
      </c>
      <c r="B58" s="33" t="s">
        <v>480</v>
      </c>
      <c r="C58" s="32" t="s">
        <v>2</v>
      </c>
      <c r="D58" s="32" t="s">
        <v>230</v>
      </c>
      <c r="E58" s="34" t="s">
        <v>231</v>
      </c>
      <c r="F58" s="34" t="s">
        <v>38</v>
      </c>
      <c r="G58" s="50" t="s">
        <v>482</v>
      </c>
      <c r="H58" s="34" t="s">
        <v>133</v>
      </c>
      <c r="I58" s="34" t="str">
        <f t="shared" si="11"/>
        <v>RAN5#73 (Nov-16)</v>
      </c>
      <c r="J58" s="34" t="s">
        <v>133</v>
      </c>
      <c r="K58" s="293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12"/>
        <v>0</v>
      </c>
      <c r="T58" s="37">
        <f t="shared" si="13"/>
        <v>10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33.75" x14ac:dyDescent="0.25">
      <c r="A59" s="48">
        <v>1</v>
      </c>
      <c r="B59" s="33" t="s">
        <v>480</v>
      </c>
      <c r="C59" s="32" t="s">
        <v>2</v>
      </c>
      <c r="D59" s="32" t="s">
        <v>234</v>
      </c>
      <c r="E59" s="34" t="s">
        <v>235</v>
      </c>
      <c r="F59" s="34" t="s">
        <v>105</v>
      </c>
      <c r="G59" s="50" t="s">
        <v>482</v>
      </c>
      <c r="H59" s="34" t="s">
        <v>133</v>
      </c>
      <c r="I59" s="34" t="str">
        <f t="shared" si="11"/>
        <v>RAN5#73 (Nov-16)</v>
      </c>
      <c r="J59" s="34" t="s">
        <v>133</v>
      </c>
      <c r="K59" s="293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12"/>
        <v>0</v>
      </c>
      <c r="T59" s="37">
        <f t="shared" si="13"/>
        <v>10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22.5" x14ac:dyDescent="0.25">
      <c r="A60" s="48">
        <v>1</v>
      </c>
      <c r="B60" s="33" t="s">
        <v>480</v>
      </c>
      <c r="C60" s="32" t="s">
        <v>2</v>
      </c>
      <c r="D60" s="32" t="s">
        <v>236</v>
      </c>
      <c r="E60" s="34" t="s">
        <v>237</v>
      </c>
      <c r="F60" s="34" t="s">
        <v>38</v>
      </c>
      <c r="G60" s="50" t="s">
        <v>482</v>
      </c>
      <c r="H60" s="34" t="s">
        <v>133</v>
      </c>
      <c r="I60" s="34" t="str">
        <f t="shared" si="11"/>
        <v>RAN5#73 (Nov-16)</v>
      </c>
      <c r="J60" s="34" t="s">
        <v>133</v>
      </c>
      <c r="K60" s="293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12"/>
        <v>0</v>
      </c>
      <c r="T60" s="37">
        <f t="shared" si="13"/>
        <v>10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33.75" x14ac:dyDescent="0.25">
      <c r="A61" s="48">
        <v>1</v>
      </c>
      <c r="B61" s="33" t="s">
        <v>480</v>
      </c>
      <c r="C61" s="32" t="s">
        <v>2</v>
      </c>
      <c r="D61" s="32" t="s">
        <v>240</v>
      </c>
      <c r="E61" s="34" t="s">
        <v>241</v>
      </c>
      <c r="F61" s="34" t="s">
        <v>105</v>
      </c>
      <c r="G61" s="50" t="s">
        <v>482</v>
      </c>
      <c r="H61" s="34" t="s">
        <v>133</v>
      </c>
      <c r="I61" s="34" t="str">
        <f t="shared" si="11"/>
        <v>RAN5#73 (Nov-16)</v>
      </c>
      <c r="J61" s="34" t="s">
        <v>133</v>
      </c>
      <c r="K61" s="293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12"/>
        <v>0</v>
      </c>
      <c r="T61" s="37">
        <f t="shared" si="13"/>
        <v>10</v>
      </c>
      <c r="U61" s="38">
        <f t="shared" si="14"/>
        <v>0</v>
      </c>
      <c r="V61" s="38">
        <f t="shared" si="15"/>
        <v>0</v>
      </c>
      <c r="W61" s="39">
        <f t="shared" si="16"/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242</v>
      </c>
      <c r="E62" s="34" t="s">
        <v>243</v>
      </c>
      <c r="F62" s="34" t="s">
        <v>38</v>
      </c>
      <c r="G62" s="50" t="s">
        <v>482</v>
      </c>
      <c r="H62" s="34" t="s">
        <v>133</v>
      </c>
      <c r="I62" s="34" t="str">
        <f t="shared" si="11"/>
        <v>RAN5#73 (Nov-16)</v>
      </c>
      <c r="J62" s="34" t="s">
        <v>133</v>
      </c>
      <c r="K62" s="293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2"/>
        <v>0</v>
      </c>
      <c r="T62" s="37">
        <f t="shared" si="13"/>
        <v>10</v>
      </c>
      <c r="U62" s="38">
        <f t="shared" si="14"/>
        <v>0</v>
      </c>
      <c r="V62" s="38">
        <f t="shared" si="15"/>
        <v>0</v>
      </c>
      <c r="W62" s="39">
        <f t="shared" si="16"/>
        <v>1</v>
      </c>
    </row>
    <row r="63" spans="1:23" ht="33.75" x14ac:dyDescent="0.25">
      <c r="A63" s="48">
        <v>1</v>
      </c>
      <c r="B63" s="33" t="s">
        <v>480</v>
      </c>
      <c r="C63" s="32" t="s">
        <v>2</v>
      </c>
      <c r="D63" s="32" t="s">
        <v>276</v>
      </c>
      <c r="E63" s="34" t="s">
        <v>277</v>
      </c>
      <c r="F63" s="34" t="s">
        <v>105</v>
      </c>
      <c r="G63" s="50" t="s">
        <v>482</v>
      </c>
      <c r="H63" s="34" t="s">
        <v>133</v>
      </c>
      <c r="I63" s="34" t="str">
        <f t="shared" si="11"/>
        <v>RAN5#73 (Nov-16)</v>
      </c>
      <c r="J63" s="34" t="s">
        <v>133</v>
      </c>
      <c r="K63" s="293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36">
        <f t="shared" si="12"/>
        <v>0</v>
      </c>
      <c r="T63" s="37">
        <f t="shared" si="13"/>
        <v>10</v>
      </c>
      <c r="U63" s="38">
        <f t="shared" si="14"/>
        <v>0</v>
      </c>
      <c r="V63" s="38">
        <f t="shared" si="15"/>
        <v>0</v>
      </c>
      <c r="W63" s="39">
        <f t="shared" si="16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278</v>
      </c>
      <c r="E64" s="34" t="s">
        <v>279</v>
      </c>
      <c r="F64" s="34" t="s">
        <v>38</v>
      </c>
      <c r="G64" s="50" t="s">
        <v>482</v>
      </c>
      <c r="H64" s="34" t="s">
        <v>133</v>
      </c>
      <c r="I64" s="34" t="str">
        <f t="shared" si="11"/>
        <v>RAN5#73 (Nov-16)</v>
      </c>
      <c r="J64" s="34" t="s">
        <v>133</v>
      </c>
      <c r="K64" s="293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2"/>
        <v>0</v>
      </c>
      <c r="T64" s="37">
        <f t="shared" si="13"/>
        <v>10</v>
      </c>
      <c r="U64" s="38">
        <f t="shared" si="14"/>
        <v>0</v>
      </c>
      <c r="V64" s="38">
        <f t="shared" si="15"/>
        <v>0</v>
      </c>
      <c r="W64" s="39">
        <f t="shared" si="16"/>
        <v>1</v>
      </c>
    </row>
    <row r="65" spans="1:23" ht="67.5" x14ac:dyDescent="0.25">
      <c r="A65" s="48">
        <v>1</v>
      </c>
      <c r="B65" s="33" t="s">
        <v>485</v>
      </c>
      <c r="C65" s="32" t="s">
        <v>2</v>
      </c>
      <c r="D65" s="32" t="s">
        <v>298</v>
      </c>
      <c r="E65" s="34" t="s">
        <v>225</v>
      </c>
      <c r="F65" s="34" t="s">
        <v>960</v>
      </c>
      <c r="G65" s="50" t="s">
        <v>709</v>
      </c>
      <c r="H65" s="34" t="s">
        <v>133</v>
      </c>
      <c r="I65" s="34" t="str">
        <f t="shared" si="11"/>
        <v>RAN5#73 (Nov-16)</v>
      </c>
      <c r="J65" s="34" t="s">
        <v>133</v>
      </c>
      <c r="K65" s="293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2"/>
        <v>0</v>
      </c>
      <c r="T65" s="37">
        <f t="shared" si="13"/>
        <v>2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33.75" x14ac:dyDescent="0.25">
      <c r="A66" s="48">
        <v>1</v>
      </c>
      <c r="B66" s="33" t="s">
        <v>485</v>
      </c>
      <c r="C66" s="32" t="s">
        <v>2</v>
      </c>
      <c r="D66" s="32" t="s">
        <v>301</v>
      </c>
      <c r="E66" s="34" t="s">
        <v>302</v>
      </c>
      <c r="F66" s="34" t="s">
        <v>105</v>
      </c>
      <c r="G66" s="50" t="s">
        <v>482</v>
      </c>
      <c r="H66" s="34" t="s">
        <v>133</v>
      </c>
      <c r="I66" s="34" t="str">
        <f t="shared" si="11"/>
        <v>RAN5#73 (Nov-16)</v>
      </c>
      <c r="J66" s="34" t="s">
        <v>133</v>
      </c>
      <c r="K66" s="293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33.75" x14ac:dyDescent="0.25">
      <c r="A67" s="48">
        <v>1</v>
      </c>
      <c r="B67" s="33" t="s">
        <v>485</v>
      </c>
      <c r="C67" s="32" t="s">
        <v>2</v>
      </c>
      <c r="D67" s="32" t="s">
        <v>303</v>
      </c>
      <c r="E67" s="34" t="s">
        <v>304</v>
      </c>
      <c r="F67" s="34" t="s">
        <v>38</v>
      </c>
      <c r="G67" s="50" t="s">
        <v>482</v>
      </c>
      <c r="H67" s="34" t="s">
        <v>133</v>
      </c>
      <c r="I67" s="34" t="str">
        <f t="shared" si="11"/>
        <v>RAN5#73 (Nov-16)</v>
      </c>
      <c r="J67" s="34" t="s">
        <v>133</v>
      </c>
      <c r="K67" s="293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15" x14ac:dyDescent="0.25">
      <c r="A68" s="28"/>
      <c r="B68" s="184" t="s">
        <v>487</v>
      </c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6"/>
      <c r="T68" s="29"/>
      <c r="U68" s="29"/>
      <c r="V68" s="29"/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144</v>
      </c>
      <c r="E69" s="34" t="s">
        <v>145</v>
      </c>
      <c r="F69" s="34" t="s">
        <v>960</v>
      </c>
      <c r="G69" s="34" t="s">
        <v>491</v>
      </c>
      <c r="H69" s="34" t="s">
        <v>133</v>
      </c>
      <c r="I69" s="34" t="str">
        <f t="shared" ref="I69:I70" si="17">$E$5</f>
        <v>RAN5#73 (Nov-16)</v>
      </c>
      <c r="J69" s="34" t="s">
        <v>133</v>
      </c>
      <c r="K69" s="293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ref="S69:S72" si="18">IF(AND(L69="",M69="",N69="",O69="",P69="",Q69="",R69=""),"",IF(L69&lt;&gt;"",L69*$L$36/$T69,0)+IF(M69&lt;&gt;"",M69*$M$36/$T69,0)+IF(N69&lt;&gt;"",N69*$N$36/$T69,0)+IF(O69&lt;&gt;"",O69*$O$36/$T69,0)+IF(P69&lt;&gt;"",P69*$P$36/$T69,0)+IF(Q69&lt;&gt;"",Q69*$Q$36/$T69,0)+IF(R69&lt;&gt;"",R69*$R$36/$T69,0))</f>
        <v>0</v>
      </c>
      <c r="T69" s="37">
        <f t="shared" ref="T69:T72" si="19">IF(L69&lt;&gt;"",$L$36,0)+IF(M69&lt;&gt;"",$M$36,0)+IF(N69&lt;&gt;"",$N$36,0)+IF(O69&lt;&gt;"",$O$36,0)+IF(P69&lt;&gt;"",$P$36,0)+IF(Q69&lt;&gt;"",$Q$36,0)+IF(R69&lt;&gt;"",$R$36,0)</f>
        <v>2</v>
      </c>
      <c r="U69" s="38">
        <f t="shared" ref="U69:U72" si="20">IF(S69&lt;&gt;"",S69*A69/$W$18,0)</f>
        <v>0</v>
      </c>
      <c r="V69" s="38">
        <f t="shared" ref="V69:V72" si="21">IF(S69&lt;&gt;"",S69*A69/$W$16,0)</f>
        <v>0</v>
      </c>
      <c r="W69" s="39">
        <f t="shared" ref="W69:W72" si="22">IF(S69&lt;&gt;"",A69,0)</f>
        <v>1</v>
      </c>
    </row>
    <row r="70" spans="1:23" ht="112.5" x14ac:dyDescent="0.25">
      <c r="A70" s="30">
        <v>1</v>
      </c>
      <c r="B70" s="33" t="s">
        <v>488</v>
      </c>
      <c r="C70" s="32" t="s">
        <v>2</v>
      </c>
      <c r="D70" s="51" t="s">
        <v>139</v>
      </c>
      <c r="E70" s="34" t="s">
        <v>323</v>
      </c>
      <c r="F70" s="34" t="s">
        <v>960</v>
      </c>
      <c r="G70" s="34" t="s">
        <v>494</v>
      </c>
      <c r="H70" s="34" t="s">
        <v>133</v>
      </c>
      <c r="I70" s="34" t="str">
        <f t="shared" si="17"/>
        <v>RAN5#73 (Nov-16)</v>
      </c>
      <c r="J70" s="34" t="s">
        <v>133</v>
      </c>
      <c r="K70" s="293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8"/>
        <v>0</v>
      </c>
      <c r="T70" s="37">
        <f t="shared" si="19"/>
        <v>2</v>
      </c>
      <c r="U70" s="38">
        <f t="shared" si="20"/>
        <v>0</v>
      </c>
      <c r="V70" s="38">
        <f t="shared" si="21"/>
        <v>0</v>
      </c>
      <c r="W70" s="39">
        <f t="shared" si="22"/>
        <v>1</v>
      </c>
    </row>
    <row r="71" spans="1:23" ht="45" x14ac:dyDescent="0.25">
      <c r="A71" s="30">
        <v>1</v>
      </c>
      <c r="B71" s="33" t="s">
        <v>488</v>
      </c>
      <c r="C71" s="32" t="s">
        <v>2</v>
      </c>
      <c r="D71" s="51" t="s">
        <v>498</v>
      </c>
      <c r="E71" s="34" t="s">
        <v>499</v>
      </c>
      <c r="F71" s="34" t="s">
        <v>960</v>
      </c>
      <c r="G71" s="34" t="s">
        <v>500</v>
      </c>
      <c r="H71" s="34" t="s">
        <v>133</v>
      </c>
      <c r="I71" s="34" t="s">
        <v>133</v>
      </c>
      <c r="J71" s="34" t="s">
        <v>133</v>
      </c>
      <c r="K71" s="293" t="s">
        <v>133</v>
      </c>
      <c r="L71" s="35"/>
      <c r="M71" s="35"/>
      <c r="N71" s="35"/>
      <c r="O71" s="35"/>
      <c r="P71" s="35"/>
      <c r="Q71" s="35"/>
      <c r="R71" s="35"/>
      <c r="S71" s="36" t="str">
        <f t="shared" si="18"/>
        <v/>
      </c>
      <c r="T71" s="37">
        <f t="shared" si="19"/>
        <v>0</v>
      </c>
      <c r="U71" s="38">
        <f t="shared" si="20"/>
        <v>0</v>
      </c>
      <c r="V71" s="38">
        <f t="shared" si="21"/>
        <v>0</v>
      </c>
      <c r="W71" s="39">
        <f t="shared" si="22"/>
        <v>0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960</v>
      </c>
      <c r="G72" s="34" t="s">
        <v>506</v>
      </c>
      <c r="H72" s="34" t="s">
        <v>133</v>
      </c>
      <c r="I72" s="34" t="str">
        <f>$E$5</f>
        <v>RAN5#73 (Nov-16)</v>
      </c>
      <c r="J72" s="34" t="s">
        <v>133</v>
      </c>
      <c r="K72" s="293" t="s">
        <v>133</v>
      </c>
      <c r="L72" s="35"/>
      <c r="M72" s="35"/>
      <c r="N72" s="35"/>
      <c r="O72" s="35"/>
      <c r="P72" s="35"/>
      <c r="Q72" s="35">
        <v>0</v>
      </c>
      <c r="R72" s="35"/>
      <c r="S72" s="36">
        <f t="shared" si="18"/>
        <v>0</v>
      </c>
      <c r="T72" s="37">
        <f t="shared" si="19"/>
        <v>2</v>
      </c>
      <c r="U72" s="38">
        <f t="shared" si="20"/>
        <v>0</v>
      </c>
      <c r="V72" s="38">
        <f t="shared" si="21"/>
        <v>0</v>
      </c>
      <c r="W72" s="39">
        <f t="shared" si="22"/>
        <v>1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294"/>
      <c r="L74" s="41"/>
      <c r="M74" s="43"/>
    </row>
    <row r="75" spans="1:23" ht="15.75" x14ac:dyDescent="0.25">
      <c r="B75" s="45" t="s">
        <v>566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91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92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93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90" x14ac:dyDescent="0.25">
      <c r="A80" s="48">
        <v>1</v>
      </c>
      <c r="B80" s="55" t="s">
        <v>515</v>
      </c>
      <c r="C80" s="32" t="s">
        <v>334</v>
      </c>
      <c r="D80" s="32" t="s">
        <v>339</v>
      </c>
      <c r="E80" s="34" t="s">
        <v>340</v>
      </c>
      <c r="F80" s="34" t="s">
        <v>105</v>
      </c>
      <c r="G80" s="34" t="s">
        <v>518</v>
      </c>
      <c r="H80" s="34" t="s">
        <v>133</v>
      </c>
      <c r="I80" s="34" t="str">
        <f t="shared" ref="I80:I85" si="23">$E$5</f>
        <v>RAN5#73 (Nov-16)</v>
      </c>
      <c r="J80" s="34" t="s">
        <v>133</v>
      </c>
      <c r="K80" s="293" t="s">
        <v>133</v>
      </c>
      <c r="L80" s="35"/>
      <c r="M80" s="35"/>
      <c r="N80" s="35"/>
      <c r="O80" s="35"/>
      <c r="P80" s="35">
        <v>0</v>
      </c>
      <c r="Q80" s="35"/>
      <c r="R80" s="35">
        <v>0</v>
      </c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5" si="24">IF(L80&lt;&gt;"",$L$36,0)+IF(M80&lt;&gt;"",$M$36,0)+IF(N80&lt;&gt;"",$N$36,0)+IF(O80&lt;&gt;"",$O$36,0)+IF(P80&lt;&gt;"",$P$36,0)+IF(Q80&lt;&gt;"",$Q$36,0)+IF(R80&lt;&gt;"",$R$36,0)</f>
        <v>4</v>
      </c>
      <c r="U80" s="38">
        <f>IF(S80&lt;&gt;"",S80*A80/$W$19,0)</f>
        <v>0</v>
      </c>
      <c r="V80" s="38">
        <f t="shared" ref="V80:V85" si="25">IF(S80&lt;&gt;"",S80*A80/$W$16,0)</f>
        <v>0</v>
      </c>
      <c r="W80" s="39">
        <f t="shared" ref="W80:W85" si="26">IF(S80&lt;&gt;"",A80,0)</f>
        <v>1</v>
      </c>
    </row>
    <row r="81" spans="1:23" ht="90" x14ac:dyDescent="0.25">
      <c r="A81" s="48">
        <v>1</v>
      </c>
      <c r="B81" s="55" t="s">
        <v>515</v>
      </c>
      <c r="C81" s="32" t="s">
        <v>334</v>
      </c>
      <c r="D81" s="32" t="s">
        <v>343</v>
      </c>
      <c r="E81" s="34" t="s">
        <v>344</v>
      </c>
      <c r="F81" s="34" t="s">
        <v>38</v>
      </c>
      <c r="G81" s="34" t="s">
        <v>518</v>
      </c>
      <c r="H81" s="34" t="s">
        <v>133</v>
      </c>
      <c r="I81" s="34" t="str">
        <f t="shared" si="23"/>
        <v>RAN5#73 (Nov-16)</v>
      </c>
      <c r="J81" s="34" t="s">
        <v>133</v>
      </c>
      <c r="K81" s="293" t="s">
        <v>133</v>
      </c>
      <c r="L81" s="35"/>
      <c r="M81" s="35"/>
      <c r="N81" s="35"/>
      <c r="O81" s="35"/>
      <c r="P81" s="35">
        <v>0</v>
      </c>
      <c r="Q81" s="35"/>
      <c r="R81" s="35">
        <v>0</v>
      </c>
      <c r="S81" s="36">
        <f t="shared" ref="S81:S85" si="27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4"/>
        <v>4</v>
      </c>
      <c r="U81" s="38">
        <f t="shared" ref="U81:U85" si="28">IF(S81&lt;&gt;"",S81*A81/$W$19,0)</f>
        <v>0</v>
      </c>
      <c r="V81" s="38">
        <f t="shared" si="25"/>
        <v>0</v>
      </c>
      <c r="W81" s="39">
        <f t="shared" si="26"/>
        <v>1</v>
      </c>
    </row>
    <row r="82" spans="1:23" ht="90" x14ac:dyDescent="0.25">
      <c r="A82" s="48">
        <v>1</v>
      </c>
      <c r="B82" s="55" t="s">
        <v>515</v>
      </c>
      <c r="C82" s="32" t="s">
        <v>334</v>
      </c>
      <c r="D82" s="32" t="s">
        <v>347</v>
      </c>
      <c r="E82" s="34" t="s">
        <v>348</v>
      </c>
      <c r="F82" s="34" t="s">
        <v>105</v>
      </c>
      <c r="G82" s="34" t="s">
        <v>518</v>
      </c>
      <c r="H82" s="34" t="s">
        <v>133</v>
      </c>
      <c r="I82" s="34" t="str">
        <f t="shared" si="23"/>
        <v>RAN5#73 (Nov-16)</v>
      </c>
      <c r="J82" s="34" t="s">
        <v>133</v>
      </c>
      <c r="K82" s="293" t="s">
        <v>133</v>
      </c>
      <c r="L82" s="35"/>
      <c r="M82" s="35"/>
      <c r="N82" s="35"/>
      <c r="O82" s="35"/>
      <c r="P82" s="35">
        <v>0</v>
      </c>
      <c r="Q82" s="35"/>
      <c r="R82" s="35">
        <v>0</v>
      </c>
      <c r="S82" s="36">
        <f t="shared" si="27"/>
        <v>0</v>
      </c>
      <c r="T82" s="37">
        <f t="shared" si="24"/>
        <v>4</v>
      </c>
      <c r="U82" s="38">
        <f t="shared" si="28"/>
        <v>0</v>
      </c>
      <c r="V82" s="38">
        <f t="shared" si="25"/>
        <v>0</v>
      </c>
      <c r="W82" s="39">
        <f t="shared" si="26"/>
        <v>1</v>
      </c>
    </row>
    <row r="83" spans="1:23" ht="90" x14ac:dyDescent="0.25">
      <c r="A83" s="48">
        <v>1</v>
      </c>
      <c r="B83" s="55" t="s">
        <v>515</v>
      </c>
      <c r="C83" s="32" t="s">
        <v>334</v>
      </c>
      <c r="D83" s="32" t="s">
        <v>351</v>
      </c>
      <c r="E83" s="34" t="s">
        <v>352</v>
      </c>
      <c r="F83" s="34" t="s">
        <v>38</v>
      </c>
      <c r="G83" s="34" t="s">
        <v>518</v>
      </c>
      <c r="H83" s="34" t="s">
        <v>133</v>
      </c>
      <c r="I83" s="34" t="str">
        <f t="shared" si="23"/>
        <v>RAN5#73 (Nov-16)</v>
      </c>
      <c r="J83" s="34" t="s">
        <v>133</v>
      </c>
      <c r="K83" s="293" t="s">
        <v>133</v>
      </c>
      <c r="L83" s="35"/>
      <c r="M83" s="35"/>
      <c r="N83" s="35"/>
      <c r="O83" s="35"/>
      <c r="P83" s="35">
        <v>0</v>
      </c>
      <c r="Q83" s="35"/>
      <c r="R83" s="35">
        <v>0</v>
      </c>
      <c r="S83" s="36">
        <f t="shared" si="27"/>
        <v>0</v>
      </c>
      <c r="T83" s="37">
        <f t="shared" si="24"/>
        <v>4</v>
      </c>
      <c r="U83" s="38">
        <f t="shared" si="28"/>
        <v>0</v>
      </c>
      <c r="V83" s="38">
        <f t="shared" si="25"/>
        <v>0</v>
      </c>
      <c r="W83" s="39">
        <f t="shared" si="26"/>
        <v>1</v>
      </c>
    </row>
    <row r="84" spans="1:23" ht="33.75" x14ac:dyDescent="0.25">
      <c r="A84" s="48">
        <v>1</v>
      </c>
      <c r="B84" s="55" t="s">
        <v>519</v>
      </c>
      <c r="C84" s="32" t="s">
        <v>366</v>
      </c>
      <c r="D84" s="32" t="s">
        <v>367</v>
      </c>
      <c r="E84" s="34" t="s">
        <v>368</v>
      </c>
      <c r="F84" s="34" t="s">
        <v>105</v>
      </c>
      <c r="G84" s="34" t="s">
        <v>522</v>
      </c>
      <c r="H84" s="34" t="s">
        <v>133</v>
      </c>
      <c r="I84" s="34" t="str">
        <f t="shared" si="23"/>
        <v>RAN5#73 (Nov-16)</v>
      </c>
      <c r="J84" s="34" t="s">
        <v>133</v>
      </c>
      <c r="K84" s="293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 t="shared" si="27"/>
        <v>0</v>
      </c>
      <c r="T84" s="37">
        <f t="shared" si="24"/>
        <v>2</v>
      </c>
      <c r="U84" s="38">
        <f t="shared" si="28"/>
        <v>0</v>
      </c>
      <c r="V84" s="38">
        <f t="shared" si="25"/>
        <v>0</v>
      </c>
      <c r="W84" s="39">
        <f t="shared" si="26"/>
        <v>1</v>
      </c>
    </row>
    <row r="85" spans="1:23" ht="33.75" x14ac:dyDescent="0.25">
      <c r="A85" s="48">
        <v>1</v>
      </c>
      <c r="B85" s="55" t="s">
        <v>519</v>
      </c>
      <c r="C85" s="32" t="s">
        <v>366</v>
      </c>
      <c r="D85" s="32" t="s">
        <v>367</v>
      </c>
      <c r="E85" s="34" t="s">
        <v>368</v>
      </c>
      <c r="F85" s="34" t="s">
        <v>961</v>
      </c>
      <c r="G85" s="34" t="s">
        <v>522</v>
      </c>
      <c r="H85" s="34" t="s">
        <v>133</v>
      </c>
      <c r="I85" s="34" t="str">
        <f t="shared" si="23"/>
        <v>RAN5#73 (Nov-16)</v>
      </c>
      <c r="J85" s="34" t="s">
        <v>133</v>
      </c>
      <c r="K85" s="293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si="27"/>
        <v>0</v>
      </c>
      <c r="T85" s="37">
        <f t="shared" si="24"/>
        <v>2</v>
      </c>
      <c r="U85" s="38">
        <f t="shared" si="28"/>
        <v>0</v>
      </c>
      <c r="V85" s="38">
        <f t="shared" si="25"/>
        <v>0</v>
      </c>
      <c r="W85" s="39">
        <f t="shared" si="26"/>
        <v>1</v>
      </c>
    </row>
    <row r="86" spans="1:23" ht="15" x14ac:dyDescent="0.25">
      <c r="A86" s="56"/>
      <c r="B86" s="165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7"/>
      <c r="T86" s="37"/>
      <c r="U86" s="38"/>
      <c r="V86" s="38"/>
    </row>
    <row r="87" spans="1:23" ht="15" x14ac:dyDescent="0.25">
      <c r="A87" s="57"/>
      <c r="B87" s="153" t="s">
        <v>523</v>
      </c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5"/>
      <c r="T87" s="29"/>
      <c r="U87" s="29"/>
      <c r="V87" s="29"/>
    </row>
    <row r="88" spans="1:23" ht="45" x14ac:dyDescent="0.25">
      <c r="A88" s="30">
        <v>1</v>
      </c>
      <c r="B88" s="58" t="s">
        <v>524</v>
      </c>
      <c r="C88" s="32" t="s">
        <v>334</v>
      </c>
      <c r="D88" s="51" t="s">
        <v>8</v>
      </c>
      <c r="E88" s="34" t="s">
        <v>336</v>
      </c>
      <c r="F88" s="34" t="s">
        <v>960</v>
      </c>
      <c r="G88" s="34" t="s">
        <v>527</v>
      </c>
      <c r="H88" s="34" t="s">
        <v>133</v>
      </c>
      <c r="I88" s="34" t="str">
        <f>$E$5</f>
        <v>RAN5#73 (Nov-16)</v>
      </c>
      <c r="J88" s="34" t="s">
        <v>133</v>
      </c>
      <c r="K88" s="293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ref="S88:S91" si="29">IF(AND(L88="",M88="",N88="",O88="",P88="",Q88="",R88=""),"",IF(L88&lt;&gt;"",L88*$L$78/$T88,0)+IF(M88&lt;&gt;"",M88*$M$78/$T88,0)+IF(N88&lt;&gt;"",N88*$N$78/$T88,0)+IF(O88&lt;&gt;"",O88*$O$78/$T88,0)+IF(P88&lt;&gt;"",P88*$P$78/$T88,0)+IF(Q88&lt;&gt;"",Q88*$Q$78/$T88,0)+IF(R88&lt;&gt;"",R88*$R$78/$T88,0))</f>
        <v>0</v>
      </c>
      <c r="T88" s="37">
        <f t="shared" ref="T88:T91" si="30">IF(L88&lt;&gt;"",$L$36,0)+IF(M88&lt;&gt;"",$M$36,0)+IF(N88&lt;&gt;"",$N$36,0)+IF(O88&lt;&gt;"",$O$36,0)+IF(P88&lt;&gt;"",$P$36,0)+IF(Q88&lt;&gt;"",$Q$36,0)+IF(R88&lt;&gt;"",$R$36,0)</f>
        <v>2</v>
      </c>
      <c r="U88" s="38">
        <f t="shared" ref="U88:U91" si="31">IF(S88&lt;&gt;"",S88*A88/$W$19,0)</f>
        <v>0</v>
      </c>
      <c r="V88" s="38">
        <f t="shared" ref="V88:V91" si="32">IF(S88&lt;&gt;"",S88*A88/$W$16,0)</f>
        <v>0</v>
      </c>
      <c r="W88" s="39">
        <f t="shared" ref="W88:W91" si="33">IF(S88&lt;&gt;"",A88,0)</f>
        <v>1</v>
      </c>
    </row>
    <row r="89" spans="1:23" ht="56.25" x14ac:dyDescent="0.25">
      <c r="A89" s="30">
        <v>1</v>
      </c>
      <c r="B89" s="58" t="s">
        <v>524</v>
      </c>
      <c r="C89" s="32" t="s">
        <v>334</v>
      </c>
      <c r="D89" s="51" t="s">
        <v>498</v>
      </c>
      <c r="E89" s="34" t="s">
        <v>531</v>
      </c>
      <c r="F89" s="34" t="s">
        <v>960</v>
      </c>
      <c r="G89" s="34" t="s">
        <v>532</v>
      </c>
      <c r="H89" s="34" t="s">
        <v>133</v>
      </c>
      <c r="I89" s="34" t="s">
        <v>133</v>
      </c>
      <c r="J89" s="34" t="s">
        <v>133</v>
      </c>
      <c r="K89" s="293" t="s">
        <v>133</v>
      </c>
      <c r="L89" s="35"/>
      <c r="M89" s="35"/>
      <c r="N89" s="35"/>
      <c r="O89" s="35"/>
      <c r="P89" s="35"/>
      <c r="Q89" s="35"/>
      <c r="R89" s="35"/>
      <c r="S89" s="36" t="str">
        <f t="shared" si="29"/>
        <v/>
      </c>
      <c r="T89" s="37">
        <f t="shared" si="30"/>
        <v>0</v>
      </c>
      <c r="U89" s="38">
        <f t="shared" si="31"/>
        <v>0</v>
      </c>
      <c r="V89" s="38">
        <f t="shared" si="32"/>
        <v>0</v>
      </c>
      <c r="W89" s="39">
        <f t="shared" si="33"/>
        <v>0</v>
      </c>
    </row>
    <row r="90" spans="1:23" ht="45" x14ac:dyDescent="0.25">
      <c r="A90" s="30">
        <v>1</v>
      </c>
      <c r="B90" s="58" t="s">
        <v>524</v>
      </c>
      <c r="C90" s="32" t="s">
        <v>334</v>
      </c>
      <c r="D90" s="51" t="s">
        <v>330</v>
      </c>
      <c r="E90" s="34" t="s">
        <v>364</v>
      </c>
      <c r="F90" s="34" t="s">
        <v>960</v>
      </c>
      <c r="G90" s="34" t="s">
        <v>536</v>
      </c>
      <c r="H90" s="34" t="s">
        <v>133</v>
      </c>
      <c r="I90" s="34" t="str">
        <f t="shared" ref="I90:I91" si="34">$E$5</f>
        <v>RAN5#73 (Nov-16)</v>
      </c>
      <c r="J90" s="34" t="s">
        <v>133</v>
      </c>
      <c r="K90" s="293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29"/>
        <v>0</v>
      </c>
      <c r="T90" s="37">
        <f t="shared" si="30"/>
        <v>2</v>
      </c>
      <c r="U90" s="38">
        <f t="shared" si="31"/>
        <v>0</v>
      </c>
      <c r="V90" s="38">
        <f t="shared" si="32"/>
        <v>0</v>
      </c>
      <c r="W90" s="39">
        <f t="shared" si="33"/>
        <v>1</v>
      </c>
    </row>
    <row r="91" spans="1:23" ht="56.25" x14ac:dyDescent="0.25">
      <c r="A91" s="30">
        <v>1</v>
      </c>
      <c r="B91" s="58" t="s">
        <v>538</v>
      </c>
      <c r="C91" s="32" t="s">
        <v>371</v>
      </c>
      <c r="D91" s="51" t="s">
        <v>139</v>
      </c>
      <c r="E91" s="34" t="s">
        <v>372</v>
      </c>
      <c r="F91" s="34" t="s">
        <v>960</v>
      </c>
      <c r="G91" s="34" t="s">
        <v>539</v>
      </c>
      <c r="H91" s="34" t="s">
        <v>133</v>
      </c>
      <c r="I91" s="34" t="str">
        <f t="shared" si="34"/>
        <v>RAN5#73 (Nov-16)</v>
      </c>
      <c r="J91" s="34" t="s">
        <v>133</v>
      </c>
      <c r="K91" s="293" t="s">
        <v>133</v>
      </c>
      <c r="L91" s="35"/>
      <c r="M91" s="35"/>
      <c r="N91" s="35"/>
      <c r="O91" s="35"/>
      <c r="P91" s="35"/>
      <c r="Q91" s="35">
        <v>0</v>
      </c>
      <c r="R91" s="35"/>
      <c r="S91" s="36">
        <f t="shared" si="29"/>
        <v>0</v>
      </c>
      <c r="T91" s="37">
        <f t="shared" si="30"/>
        <v>2</v>
      </c>
      <c r="U91" s="38">
        <f t="shared" si="31"/>
        <v>0</v>
      </c>
      <c r="V91" s="38">
        <f t="shared" si="32"/>
        <v>0</v>
      </c>
      <c r="W91" s="39">
        <f t="shared" si="33"/>
        <v>1</v>
      </c>
    </row>
    <row r="92" spans="1:23" ht="15" x14ac:dyDescent="0.25">
      <c r="A92" s="40"/>
      <c r="B92" s="156" t="s">
        <v>544</v>
      </c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8"/>
      <c r="T92" s="37"/>
      <c r="U92" s="38"/>
      <c r="V92" s="38"/>
    </row>
    <row r="93" spans="1:23" ht="15" x14ac:dyDescent="0.25">
      <c r="A93" s="59"/>
    </row>
    <row r="94" spans="1:23" ht="15.75" x14ac:dyDescent="0.25">
      <c r="A94" s="59"/>
      <c r="B94" s="45" t="s">
        <v>545</v>
      </c>
    </row>
    <row r="95" spans="1:23" ht="15" x14ac:dyDescent="0.25">
      <c r="A95" s="198" t="s">
        <v>434</v>
      </c>
      <c r="B95" s="168" t="s">
        <v>0</v>
      </c>
      <c r="C95" s="159" t="s">
        <v>129</v>
      </c>
      <c r="D95" s="168" t="s">
        <v>426</v>
      </c>
      <c r="E95" s="168" t="s">
        <v>427</v>
      </c>
      <c r="F95" s="168" t="s">
        <v>428</v>
      </c>
      <c r="G95" s="168" t="s">
        <v>429</v>
      </c>
      <c r="H95" s="168" t="s">
        <v>406</v>
      </c>
      <c r="I95" s="168" t="s">
        <v>430</v>
      </c>
      <c r="J95" s="168" t="s">
        <v>431</v>
      </c>
      <c r="K95" s="191" t="s">
        <v>1</v>
      </c>
      <c r="L95" s="217" t="s">
        <v>435</v>
      </c>
      <c r="M95" s="218"/>
      <c r="N95" s="218"/>
      <c r="O95" s="218"/>
      <c r="P95" s="218"/>
      <c r="Q95" s="218"/>
      <c r="R95" s="219"/>
      <c r="S95" s="168" t="s">
        <v>432</v>
      </c>
      <c r="T95" s="190"/>
      <c r="U95" s="190" t="s">
        <v>437</v>
      </c>
      <c r="V95" s="190" t="s">
        <v>438</v>
      </c>
    </row>
    <row r="96" spans="1:23" ht="33.75" x14ac:dyDescent="0.25">
      <c r="A96" s="199"/>
      <c r="B96" s="169"/>
      <c r="C96" s="160"/>
      <c r="D96" s="169"/>
      <c r="E96" s="169"/>
      <c r="F96" s="169"/>
      <c r="G96" s="169"/>
      <c r="H96" s="169"/>
      <c r="I96" s="169"/>
      <c r="J96" s="169"/>
      <c r="K96" s="192"/>
      <c r="L96" s="22" t="s">
        <v>546</v>
      </c>
      <c r="M96" s="22" t="s">
        <v>547</v>
      </c>
      <c r="N96" s="22" t="s">
        <v>548</v>
      </c>
      <c r="O96" s="22" t="s">
        <v>468</v>
      </c>
      <c r="P96" s="22" t="s">
        <v>443</v>
      </c>
      <c r="Q96" s="60"/>
      <c r="R96" s="60"/>
      <c r="S96" s="169"/>
      <c r="T96" s="190"/>
      <c r="U96" s="190"/>
      <c r="V96" s="190"/>
    </row>
    <row r="97" spans="1:23" ht="15" x14ac:dyDescent="0.25">
      <c r="A97" s="200"/>
      <c r="B97" s="170"/>
      <c r="C97" s="171"/>
      <c r="D97" s="170"/>
      <c r="E97" s="170"/>
      <c r="F97" s="170"/>
      <c r="G97" s="170"/>
      <c r="H97" s="170"/>
      <c r="I97" s="170"/>
      <c r="J97" s="170"/>
      <c r="K97" s="193"/>
      <c r="L97" s="24">
        <v>2</v>
      </c>
      <c r="M97" s="24">
        <v>5</v>
      </c>
      <c r="N97" s="24">
        <v>2</v>
      </c>
      <c r="O97" s="24">
        <v>1</v>
      </c>
      <c r="P97" s="24">
        <v>1</v>
      </c>
      <c r="Q97" s="61">
        <v>1</v>
      </c>
      <c r="R97" s="61">
        <v>1</v>
      </c>
      <c r="S97" s="27" t="s">
        <v>444</v>
      </c>
      <c r="T97" s="190"/>
      <c r="U97" s="190"/>
      <c r="V97" s="190"/>
    </row>
    <row r="98" spans="1:23" ht="15" x14ac:dyDescent="0.25">
      <c r="A98" s="47"/>
      <c r="B98" s="162" t="s">
        <v>549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4"/>
      <c r="T98" s="29"/>
      <c r="U98" s="29"/>
      <c r="V98" s="29"/>
    </row>
    <row r="99" spans="1:23" ht="15" x14ac:dyDescent="0.25">
      <c r="A99" s="48">
        <v>1</v>
      </c>
      <c r="B99" s="33" t="s">
        <v>550</v>
      </c>
      <c r="C99" s="32" t="s">
        <v>551</v>
      </c>
      <c r="D99" s="49" t="s">
        <v>133</v>
      </c>
      <c r="E99" s="34" t="s">
        <v>552</v>
      </c>
      <c r="F99" s="34"/>
      <c r="G99" s="34"/>
      <c r="H99" s="34"/>
      <c r="I99" s="34"/>
      <c r="J99" s="34"/>
      <c r="K99" s="293"/>
      <c r="L99" s="35"/>
      <c r="M99" s="35"/>
      <c r="N99" s="35"/>
      <c r="O99" s="35"/>
      <c r="P99" s="35"/>
      <c r="Q99" s="35"/>
      <c r="R99" s="35"/>
      <c r="S99" s="36" t="str">
        <f>IF(AND(L99="",M99="",N99="",O99="",P99="",Q99="",R99=""),"",IF(L99&lt;&gt;"",L99*$L$97/$T99,0)+IF(M99&lt;&gt;"",M99*$M$97/$T99,0)+IF(N99&lt;&gt;"",N99*$N$97/$T99,0)+IF(O99&lt;&gt;"",O99*$O$97/$T99,0)+IF(P99&lt;&gt;"",P99*$P$97/$T99,0)+IF(Q99&lt;&gt;"",Q99*$Q$97/$T99,0)+IF(R99&lt;&gt;"",R99*$R$97/$T99,0))</f>
        <v/>
      </c>
      <c r="T99" s="37">
        <f>IF(L99&lt;&gt;"",$L$97,0)+IF(M99&lt;&gt;"",$M$97,0)+IF(N99&lt;&gt;"",$N$97,0)+IF(O99&lt;&gt;"",$O$97,0)+IF(P99&lt;&gt;"",$P$97,0) + IF(Q99&lt;&gt;"",$Q$97,0) + IF(R99&lt;&gt;"",$R$97,0)</f>
        <v>0</v>
      </c>
      <c r="U99" s="38">
        <f>IF(S99&lt;&gt;"",S99*A99/$W$20,0)</f>
        <v>0</v>
      </c>
      <c r="V99" s="38">
        <f>IF(S99&lt;&gt;"",S99*A99/$W$16,0)</f>
        <v>0</v>
      </c>
      <c r="W99" s="39">
        <f>IF(S99&lt;&gt;"",A99,0)</f>
        <v>0</v>
      </c>
    </row>
    <row r="100" spans="1:23" ht="15" x14ac:dyDescent="0.25">
      <c r="A100" s="56"/>
      <c r="B100" s="165" t="s">
        <v>553</v>
      </c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7"/>
      <c r="T100" s="37"/>
      <c r="U100" s="38"/>
      <c r="V100" s="38"/>
    </row>
    <row r="101" spans="1:23" ht="15" x14ac:dyDescent="0.25">
      <c r="A101" s="28"/>
      <c r="B101" s="153" t="s">
        <v>554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5"/>
      <c r="T101" s="29"/>
      <c r="U101" s="29"/>
      <c r="V101" s="29"/>
    </row>
    <row r="102" spans="1:23" ht="45" x14ac:dyDescent="0.25">
      <c r="A102" s="30">
        <v>1</v>
      </c>
      <c r="B102" s="33" t="s">
        <v>555</v>
      </c>
      <c r="C102" s="32" t="s">
        <v>556</v>
      </c>
      <c r="D102" s="32" t="s">
        <v>139</v>
      </c>
      <c r="E102" s="34" t="s">
        <v>557</v>
      </c>
      <c r="F102" s="34" t="s">
        <v>960</v>
      </c>
      <c r="G102" s="34" t="s">
        <v>559</v>
      </c>
      <c r="H102" s="34" t="s">
        <v>133</v>
      </c>
      <c r="I102" s="34" t="str">
        <f>$E$5</f>
        <v>RAN5#73 (Nov-16)</v>
      </c>
      <c r="J102" s="34" t="s">
        <v>133</v>
      </c>
      <c r="K102" s="293" t="s">
        <v>133</v>
      </c>
      <c r="L102" s="35"/>
      <c r="M102" s="35"/>
      <c r="N102" s="35"/>
      <c r="O102" s="35">
        <v>0</v>
      </c>
      <c r="P102" s="35"/>
      <c r="Q102" s="35"/>
      <c r="R102" s="35"/>
      <c r="S102" s="36">
        <f t="shared" ref="S102" si="35">IF(AND(L102="",M102="",N102="",O102="",P102="",Q102="",R102=""),"",IF(L102&lt;&gt;"",L102*$L$97/$T102,0)+IF(M102&lt;&gt;"",M102*$M$97/$T102,0)+IF(N102&lt;&gt;"",N102*$N$97/$T102,0)+IF(O102&lt;&gt;"",O102*$O$97/$T102,0)+IF(P102&lt;&gt;"",P102*$P$97/$T102,0)+IF(Q102&lt;&gt;"",Q102*$Q$97/$T102,0)+IF(R102&lt;&gt;"",R102*$R$97/$T102,0))</f>
        <v>0</v>
      </c>
      <c r="T102" s="37">
        <f t="shared" ref="T102" si="36">IF(L102&lt;&gt;"",$L$97,0)+IF(M102&lt;&gt;"",$M$97,0)+IF(N102&lt;&gt;"",$N$97,0)+IF(O102&lt;&gt;"",$O$97,0)+IF(P102&lt;&gt;"",$P$97,0) + IF(Q102&lt;&gt;"",$Q$97,0) + IF(R102&lt;&gt;"",$R$97,0)</f>
        <v>1</v>
      </c>
      <c r="U102" s="38">
        <f>IF(S102&lt;&gt;"",S102*A102/$W$20,0)</f>
        <v>0</v>
      </c>
      <c r="V102" s="38">
        <f>IF(S102&lt;&gt;"",S102*A102/$W$16,0)</f>
        <v>0</v>
      </c>
      <c r="W102" s="39">
        <f>IF(S102&lt;&gt;"",A102,0)</f>
        <v>1</v>
      </c>
    </row>
    <row r="103" spans="1:23" ht="15" x14ac:dyDescent="0.25">
      <c r="A103" s="40"/>
      <c r="B103" s="156" t="s">
        <v>560</v>
      </c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8"/>
      <c r="T103" s="37"/>
      <c r="U103" s="38"/>
      <c r="V103" s="38"/>
    </row>
  </sheetData>
  <sheetProtection sheet="1" objects="1" scenarios="1" insertRows="0" deleteRows="0"/>
  <autoFilter ref="B23:S103"/>
  <mergeCells count="109">
    <mergeCell ref="B101:S101"/>
    <mergeCell ref="B103:S103"/>
    <mergeCell ref="S95:S96"/>
    <mergeCell ref="T95:T97"/>
    <mergeCell ref="U95:U97"/>
    <mergeCell ref="V95:V97"/>
    <mergeCell ref="B98:S98"/>
    <mergeCell ref="B100:S100"/>
    <mergeCell ref="G95:G97"/>
    <mergeCell ref="H95:H97"/>
    <mergeCell ref="I95:I97"/>
    <mergeCell ref="J95:J97"/>
    <mergeCell ref="K95:K97"/>
    <mergeCell ref="L95:R95"/>
    <mergeCell ref="A95:A97"/>
    <mergeCell ref="B95:B97"/>
    <mergeCell ref="C95:C97"/>
    <mergeCell ref="D95:D97"/>
    <mergeCell ref="E95:E97"/>
    <mergeCell ref="F95:F97"/>
    <mergeCell ref="U76:U78"/>
    <mergeCell ref="V76:V78"/>
    <mergeCell ref="B79:S79"/>
    <mergeCell ref="B86:S86"/>
    <mergeCell ref="B87:S87"/>
    <mergeCell ref="B92:S92"/>
    <mergeCell ref="I76:I78"/>
    <mergeCell ref="J76:J78"/>
    <mergeCell ref="K76:K78"/>
    <mergeCell ref="L76:R76"/>
    <mergeCell ref="S76:S77"/>
    <mergeCell ref="T76:T78"/>
    <mergeCell ref="B68:S68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29 S29:S30 L38:S54 L56:S67 L69:S72 L80:S85 L89:S91">
    <cfRule type="expression" dxfId="2403" priority="41" stopIfTrue="1">
      <formula>L29=""</formula>
    </cfRule>
    <cfRule type="expression" dxfId="2402" priority="42" stopIfTrue="1">
      <formula>L29&lt;=0</formula>
    </cfRule>
    <cfRule type="expression" dxfId="2401" priority="43" stopIfTrue="1">
      <formula>L29&lt;1</formula>
    </cfRule>
    <cfRule type="expression" dxfId="2400" priority="44">
      <formula>L29&gt;=1</formula>
    </cfRule>
  </conditionalFormatting>
  <conditionalFormatting sqref="E16:E20">
    <cfRule type="expression" dxfId="2399" priority="45">
      <formula>$E16&lt;=0</formula>
    </cfRule>
    <cfRule type="expression" dxfId="2398" priority="46">
      <formula>$E16&lt;1</formula>
    </cfRule>
    <cfRule type="expression" dxfId="2397" priority="47">
      <formula>$E16&gt;=0.9999999</formula>
    </cfRule>
  </conditionalFormatting>
  <conditionalFormatting sqref="L30:R30">
    <cfRule type="expression" dxfId="2396" priority="37" stopIfTrue="1">
      <formula>L30=""</formula>
    </cfRule>
    <cfRule type="expression" dxfId="2395" priority="38" stopIfTrue="1">
      <formula>L30&lt;=0</formula>
    </cfRule>
    <cfRule type="expression" dxfId="2394" priority="39" stopIfTrue="1">
      <formula>L30&lt;1</formula>
    </cfRule>
    <cfRule type="expression" dxfId="2393" priority="40">
      <formula>L30&gt;=1</formula>
    </cfRule>
  </conditionalFormatting>
  <conditionalFormatting sqref="S88">
    <cfRule type="expression" dxfId="2392" priority="33" stopIfTrue="1">
      <formula>S88=""</formula>
    </cfRule>
    <cfRule type="expression" dxfId="2391" priority="34" stopIfTrue="1">
      <formula>S88&lt;=0</formula>
    </cfRule>
    <cfRule type="expression" dxfId="2390" priority="35" stopIfTrue="1">
      <formula>S88&lt;1</formula>
    </cfRule>
    <cfRule type="expression" dxfId="2389" priority="36">
      <formula>S88&gt;=1</formula>
    </cfRule>
  </conditionalFormatting>
  <conditionalFormatting sqref="L99:R99">
    <cfRule type="expression" dxfId="2388" priority="29" stopIfTrue="1">
      <formula>L99=""</formula>
    </cfRule>
    <cfRule type="expression" dxfId="2387" priority="30" stopIfTrue="1">
      <formula>L99&lt;=0</formula>
    </cfRule>
    <cfRule type="expression" dxfId="2386" priority="31" stopIfTrue="1">
      <formula>L99&lt;1</formula>
    </cfRule>
    <cfRule type="expression" dxfId="2385" priority="32">
      <formula>L99&gt;=1</formula>
    </cfRule>
  </conditionalFormatting>
  <conditionalFormatting sqref="N102:O102 Q102:R102">
    <cfRule type="expression" dxfId="2384" priority="25" stopIfTrue="1">
      <formula>N102=""</formula>
    </cfRule>
    <cfRule type="expression" dxfId="2383" priority="26" stopIfTrue="1">
      <formula>N102&lt;=0</formula>
    </cfRule>
    <cfRule type="expression" dxfId="2382" priority="27" stopIfTrue="1">
      <formula>N102&lt;1</formula>
    </cfRule>
    <cfRule type="expression" dxfId="2381" priority="28">
      <formula>N102&gt;=1</formula>
    </cfRule>
  </conditionalFormatting>
  <conditionalFormatting sqref="S99">
    <cfRule type="expression" dxfId="2380" priority="21" stopIfTrue="1">
      <formula>S99=""</formula>
    </cfRule>
    <cfRule type="expression" dxfId="2379" priority="22" stopIfTrue="1">
      <formula>S99&lt;=0</formula>
    </cfRule>
    <cfRule type="expression" dxfId="2378" priority="23" stopIfTrue="1">
      <formula>S99&lt;1</formula>
    </cfRule>
    <cfRule type="expression" dxfId="2377" priority="24">
      <formula>S99&gt;=1</formula>
    </cfRule>
  </conditionalFormatting>
  <conditionalFormatting sqref="S102">
    <cfRule type="expression" dxfId="2376" priority="17" stopIfTrue="1">
      <formula>S102=""</formula>
    </cfRule>
    <cfRule type="expression" dxfId="2375" priority="18" stopIfTrue="1">
      <formula>S102&lt;=0</formula>
    </cfRule>
    <cfRule type="expression" dxfId="2374" priority="19" stopIfTrue="1">
      <formula>S102&lt;1</formula>
    </cfRule>
    <cfRule type="expression" dxfId="2373" priority="20">
      <formula>S102&gt;=1</formula>
    </cfRule>
  </conditionalFormatting>
  <conditionalFormatting sqref="L102:R102">
    <cfRule type="expression" dxfId="2372" priority="13" stopIfTrue="1">
      <formula>L102=""</formula>
    </cfRule>
    <cfRule type="expression" dxfId="2371" priority="14" stopIfTrue="1">
      <formula>L102&lt;=0</formula>
    </cfRule>
    <cfRule type="expression" dxfId="2370" priority="15" stopIfTrue="1">
      <formula>L102&lt;1</formula>
    </cfRule>
    <cfRule type="expression" dxfId="2369" priority="16">
      <formula>L102&gt;=1</formula>
    </cfRule>
  </conditionalFormatting>
  <conditionalFormatting sqref="L88:R88">
    <cfRule type="expression" dxfId="2368" priority="9" stopIfTrue="1">
      <formula>L88=""</formula>
    </cfRule>
    <cfRule type="expression" dxfId="2367" priority="10" stopIfTrue="1">
      <formula>L88&lt;=0</formula>
    </cfRule>
    <cfRule type="expression" dxfId="2366" priority="11" stopIfTrue="1">
      <formula>L88&lt;1</formula>
    </cfRule>
    <cfRule type="expression" dxfId="2365" priority="12">
      <formula>L88&gt;=1</formula>
    </cfRule>
  </conditionalFormatting>
  <conditionalFormatting sqref="M102">
    <cfRule type="expression" dxfId="2364" priority="5" stopIfTrue="1">
      <formula>M102=""</formula>
    </cfRule>
    <cfRule type="expression" dxfId="2363" priority="6" stopIfTrue="1">
      <formula>M102&lt;=0</formula>
    </cfRule>
    <cfRule type="expression" dxfId="2362" priority="7" stopIfTrue="1">
      <formula>M102&lt;1</formula>
    </cfRule>
    <cfRule type="expression" dxfId="2361" priority="8">
      <formula>M102&gt;=1</formula>
    </cfRule>
  </conditionalFormatting>
  <conditionalFormatting sqref="P102">
    <cfRule type="expression" dxfId="2360" priority="1" stopIfTrue="1">
      <formula>P102=""</formula>
    </cfRule>
    <cfRule type="expression" dxfId="2359" priority="2" stopIfTrue="1">
      <formula>P102&lt;=0</formula>
    </cfRule>
    <cfRule type="expression" dxfId="2358" priority="3" stopIfTrue="1">
      <formula>P102&lt;1</formula>
    </cfRule>
    <cfRule type="expression" dxfId="2357" priority="4">
      <formula>P102&gt;=1</formula>
    </cfRule>
  </conditionalFormatting>
  <dataValidations count="1">
    <dataValidation type="list" allowBlank="1" showInputMessage="1" showErrorMessage="1" sqref="L38:R54 L102:R102 L99:R99 L29:R30 L56:R67 L69:R72 L80:R85 L88:R91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opLeftCell="B1" zoomScale="80" zoomScaleNormal="80" workbookViewId="0">
      <selection activeCell="B87" sqref="A1:S87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152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CA_3X-7Y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124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626</v>
      </c>
      <c r="F4" s="229"/>
      <c r="G4" s="229"/>
      <c r="H4" s="229"/>
      <c r="I4" s="229"/>
      <c r="J4" s="229"/>
      <c r="K4" s="229"/>
      <c r="L4" s="229"/>
      <c r="M4" s="1"/>
      <c r="N4" s="1"/>
      <c r="O4" s="1"/>
      <c r="P4" s="1"/>
      <c r="Q4" s="1"/>
      <c r="R4" s="1"/>
      <c r="S4" s="1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9" t="s">
        <v>586</v>
      </c>
      <c r="F5" s="229"/>
      <c r="G5" s="229"/>
      <c r="H5" s="229"/>
      <c r="I5" s="229"/>
      <c r="J5" s="229"/>
      <c r="K5" s="229"/>
      <c r="L5" s="229"/>
      <c r="M5" s="1"/>
      <c r="N5" s="1"/>
      <c r="O5" s="1"/>
      <c r="P5" s="1"/>
      <c r="Q5" s="1"/>
      <c r="R5" s="1"/>
      <c r="S5" s="1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140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303" t="s">
        <v>962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140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140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140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140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0</v>
      </c>
      <c r="F16" s="8"/>
      <c r="G16" s="7"/>
      <c r="H16" s="11"/>
      <c r="I16" s="11"/>
      <c r="J16" s="11"/>
      <c r="K16" s="14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27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4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ROUND(IF(ISERROR(SUM(U38:U60)),0,SUM(U38:U60)),8)</f>
        <v>0</v>
      </c>
      <c r="F18" s="8"/>
      <c r="G18" s="7"/>
      <c r="H18" s="11"/>
      <c r="I18" s="11"/>
      <c r="J18" s="11"/>
      <c r="K18" s="14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18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0</v>
      </c>
      <c r="F19" s="8"/>
      <c r="G19" s="7"/>
      <c r="H19" s="11"/>
      <c r="I19" s="11"/>
      <c r="J19" s="11"/>
      <c r="K19" s="14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0</v>
      </c>
      <c r="F20" s="8"/>
      <c r="G20" s="7"/>
      <c r="H20" s="11"/>
      <c r="I20" s="11"/>
      <c r="J20" s="11"/>
      <c r="K20" s="14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4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42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43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140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91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92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93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963</v>
      </c>
      <c r="G29" s="34" t="s">
        <v>451</v>
      </c>
      <c r="H29" s="34" t="s">
        <v>133</v>
      </c>
      <c r="I29" s="34" t="str">
        <f>$E$5</f>
        <v>RAN5#73 (Nov-16)</v>
      </c>
      <c r="J29" s="34" t="s">
        <v>133</v>
      </c>
      <c r="K29" s="293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963</v>
      </c>
      <c r="G30" s="34" t="s">
        <v>453</v>
      </c>
      <c r="H30" s="34" t="s">
        <v>133</v>
      </c>
      <c r="I30" s="34" t="str">
        <f>$E$5</f>
        <v>RAN5#73 (Nov-16)</v>
      </c>
      <c r="J30" s="34" t="s">
        <v>133</v>
      </c>
      <c r="K30" s="293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294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91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92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93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963</v>
      </c>
      <c r="G38" s="34" t="s">
        <v>471</v>
      </c>
      <c r="H38" s="34" t="s">
        <v>133</v>
      </c>
      <c r="I38" s="34" t="str">
        <f t="shared" ref="I38:I46" si="5">$E$5</f>
        <v>RAN5#73 (Nov-16)</v>
      </c>
      <c r="J38" s="34" t="s">
        <v>133</v>
      </c>
      <c r="K38" s="293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0</v>
      </c>
      <c r="V38" s="38">
        <f t="shared" ref="V38:V46" si="9">IF(S38&lt;&gt;"",S38*A38/$W$16,0)</f>
        <v>0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963</v>
      </c>
      <c r="G39" s="34" t="s">
        <v>474</v>
      </c>
      <c r="H39" s="34" t="s">
        <v>133</v>
      </c>
      <c r="I39" s="34" t="str">
        <f t="shared" si="5"/>
        <v>RAN5#73 (Nov-16)</v>
      </c>
      <c r="J39" s="34" t="s">
        <v>133</v>
      </c>
      <c r="K39" s="293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963</v>
      </c>
      <c r="G40" s="34" t="s">
        <v>477</v>
      </c>
      <c r="H40" s="34" t="s">
        <v>133</v>
      </c>
      <c r="I40" s="34" t="str">
        <f t="shared" si="5"/>
        <v>RAN5#73 (Nov-16)</v>
      </c>
      <c r="J40" s="34" t="s">
        <v>133</v>
      </c>
      <c r="K40" s="293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963</v>
      </c>
      <c r="G41" s="34" t="s">
        <v>477</v>
      </c>
      <c r="H41" s="34" t="s">
        <v>133</v>
      </c>
      <c r="I41" s="34" t="str">
        <f t="shared" si="5"/>
        <v>RAN5#73 (Nov-16)</v>
      </c>
      <c r="J41" s="34" t="s">
        <v>133</v>
      </c>
      <c r="K41" s="293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963</v>
      </c>
      <c r="G42" s="34" t="s">
        <v>477</v>
      </c>
      <c r="H42" s="34" t="s">
        <v>133</v>
      </c>
      <c r="I42" s="34" t="str">
        <f t="shared" si="5"/>
        <v>RAN5#73 (Nov-16)</v>
      </c>
      <c r="J42" s="34" t="s">
        <v>133</v>
      </c>
      <c r="K42" s="293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963</v>
      </c>
      <c r="G43" s="34" t="s">
        <v>477</v>
      </c>
      <c r="H43" s="34" t="s">
        <v>133</v>
      </c>
      <c r="I43" s="34" t="str">
        <f t="shared" si="5"/>
        <v>RAN5#73 (Nov-16)</v>
      </c>
      <c r="J43" s="34" t="s">
        <v>133</v>
      </c>
      <c r="K43" s="293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963</v>
      </c>
      <c r="G44" s="34" t="s">
        <v>477</v>
      </c>
      <c r="H44" s="34" t="s">
        <v>133</v>
      </c>
      <c r="I44" s="34" t="str">
        <f t="shared" si="5"/>
        <v>RAN5#73 (Nov-16)</v>
      </c>
      <c r="J44" s="34" t="s">
        <v>133</v>
      </c>
      <c r="K44" s="293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963</v>
      </c>
      <c r="G45" s="34" t="s">
        <v>477</v>
      </c>
      <c r="H45" s="34" t="s">
        <v>133</v>
      </c>
      <c r="I45" s="34" t="str">
        <f t="shared" si="5"/>
        <v>RAN5#73 (Nov-16)</v>
      </c>
      <c r="J45" s="34" t="s">
        <v>133</v>
      </c>
      <c r="K45" s="293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963</v>
      </c>
      <c r="G46" s="34" t="s">
        <v>477</v>
      </c>
      <c r="H46" s="34" t="s">
        <v>133</v>
      </c>
      <c r="I46" s="34" t="str">
        <f t="shared" si="5"/>
        <v>RAN5#73 (Nov-16)</v>
      </c>
      <c r="J46" s="34" t="s">
        <v>133</v>
      </c>
      <c r="K46" s="293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963</v>
      </c>
      <c r="G48" s="34" t="s">
        <v>703</v>
      </c>
      <c r="H48" s="34" t="s">
        <v>133</v>
      </c>
      <c r="I48" s="34" t="str">
        <f t="shared" ref="I48:I54" si="11">$E$5</f>
        <v>RAN5#73 (Nov-16)</v>
      </c>
      <c r="J48" s="34" t="s">
        <v>133</v>
      </c>
      <c r="K48" s="293" t="s">
        <v>133</v>
      </c>
      <c r="L48" s="35"/>
      <c r="M48" s="35"/>
      <c r="N48" s="35"/>
      <c r="O48" s="35"/>
      <c r="P48" s="35"/>
      <c r="Q48" s="35"/>
      <c r="R48" s="35">
        <v>0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0</v>
      </c>
      <c r="V48" s="38">
        <f t="shared" ref="V48:V54" si="15">IF(S48&lt;&gt;"",S48*A48/$W$16,0)</f>
        <v>0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230</v>
      </c>
      <c r="E49" s="34" t="s">
        <v>231</v>
      </c>
      <c r="F49" s="34" t="s">
        <v>963</v>
      </c>
      <c r="G49" s="50" t="s">
        <v>482</v>
      </c>
      <c r="H49" s="34" t="s">
        <v>133</v>
      </c>
      <c r="I49" s="34" t="str">
        <f t="shared" si="11"/>
        <v>RAN5#73 (Nov-16)</v>
      </c>
      <c r="J49" s="34" t="s">
        <v>133</v>
      </c>
      <c r="K49" s="293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236</v>
      </c>
      <c r="E50" s="34" t="s">
        <v>237</v>
      </c>
      <c r="F50" s="34" t="s">
        <v>963</v>
      </c>
      <c r="G50" s="50" t="s">
        <v>482</v>
      </c>
      <c r="H50" s="34" t="s">
        <v>133</v>
      </c>
      <c r="I50" s="34" t="str">
        <f t="shared" si="11"/>
        <v>RAN5#73 (Nov-16)</v>
      </c>
      <c r="J50" s="34" t="s">
        <v>133</v>
      </c>
      <c r="K50" s="293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242</v>
      </c>
      <c r="E51" s="34" t="s">
        <v>243</v>
      </c>
      <c r="F51" s="34" t="s">
        <v>963</v>
      </c>
      <c r="G51" s="50" t="s">
        <v>482</v>
      </c>
      <c r="H51" s="34" t="s">
        <v>133</v>
      </c>
      <c r="I51" s="34" t="str">
        <f t="shared" si="11"/>
        <v>RAN5#73 (Nov-16)</v>
      </c>
      <c r="J51" s="34" t="s">
        <v>133</v>
      </c>
      <c r="K51" s="293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278</v>
      </c>
      <c r="E52" s="34" t="s">
        <v>279</v>
      </c>
      <c r="F52" s="34" t="s">
        <v>963</v>
      </c>
      <c r="G52" s="50" t="s">
        <v>482</v>
      </c>
      <c r="H52" s="34" t="s">
        <v>133</v>
      </c>
      <c r="I52" s="34" t="str">
        <f t="shared" si="11"/>
        <v>RAN5#73 (Nov-16)</v>
      </c>
      <c r="J52" s="34" t="s">
        <v>133</v>
      </c>
      <c r="K52" s="293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12"/>
        <v>0</v>
      </c>
      <c r="T52" s="37">
        <f t="shared" si="13"/>
        <v>10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963</v>
      </c>
      <c r="G53" s="50" t="s">
        <v>709</v>
      </c>
      <c r="H53" s="34" t="s">
        <v>133</v>
      </c>
      <c r="I53" s="34" t="str">
        <f t="shared" si="11"/>
        <v>RAN5#73 (Nov-16)</v>
      </c>
      <c r="J53" s="34" t="s">
        <v>133</v>
      </c>
      <c r="K53" s="293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si="12"/>
        <v>0</v>
      </c>
      <c r="T53" s="37">
        <f t="shared" si="13"/>
        <v>2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303</v>
      </c>
      <c r="E54" s="34" t="s">
        <v>304</v>
      </c>
      <c r="F54" s="34" t="s">
        <v>963</v>
      </c>
      <c r="G54" s="50" t="s">
        <v>482</v>
      </c>
      <c r="H54" s="34" t="s">
        <v>133</v>
      </c>
      <c r="I54" s="34" t="str">
        <f t="shared" si="11"/>
        <v>RAN5#73 (Nov-16)</v>
      </c>
      <c r="J54" s="34" t="s">
        <v>133</v>
      </c>
      <c r="K54" s="293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2"/>
        <v>0</v>
      </c>
      <c r="T54" s="37">
        <f t="shared" si="13"/>
        <v>10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963</v>
      </c>
      <c r="G56" s="34" t="s">
        <v>491</v>
      </c>
      <c r="H56" s="34" t="s">
        <v>133</v>
      </c>
      <c r="I56" s="34" t="str">
        <f t="shared" ref="I56:I57" si="17">$E$5</f>
        <v>RAN5#73 (Nov-16)</v>
      </c>
      <c r="J56" s="34" t="s">
        <v>133</v>
      </c>
      <c r="K56" s="293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0</v>
      </c>
      <c r="V56" s="38">
        <f t="shared" ref="V56:V59" si="21">IF(S56&lt;&gt;"",S56*A56/$W$16,0)</f>
        <v>0</v>
      </c>
      <c r="W56" s="39">
        <f t="shared" ref="W56:W59" si="22">IF(S56&lt;&gt;"",A56,0)</f>
        <v>1</v>
      </c>
    </row>
    <row r="57" spans="1:23" ht="112.5" x14ac:dyDescent="0.25">
      <c r="A57" s="30"/>
      <c r="B57" s="33" t="s">
        <v>488</v>
      </c>
      <c r="C57" s="32" t="s">
        <v>2</v>
      </c>
      <c r="D57" s="51" t="s">
        <v>139</v>
      </c>
      <c r="E57" s="34" t="s">
        <v>323</v>
      </c>
      <c r="F57" s="34" t="s">
        <v>963</v>
      </c>
      <c r="G57" s="34" t="s">
        <v>494</v>
      </c>
      <c r="H57" s="34" t="s">
        <v>133</v>
      </c>
      <c r="I57" s="34" t="str">
        <f t="shared" si="17"/>
        <v>RAN5#73 (Nov-16)</v>
      </c>
      <c r="J57" s="34" t="s">
        <v>133</v>
      </c>
      <c r="K57" s="293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v>0</v>
      </c>
      <c r="T57" s="37"/>
      <c r="U57" s="38"/>
      <c r="V57" s="38"/>
      <c r="W57" s="39"/>
    </row>
    <row r="58" spans="1:23" ht="45" x14ac:dyDescent="0.25">
      <c r="A58" s="30"/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963</v>
      </c>
      <c r="G58" s="34" t="s">
        <v>500</v>
      </c>
      <c r="H58" s="34" t="s">
        <v>133</v>
      </c>
      <c r="I58" s="34" t="s">
        <v>133</v>
      </c>
      <c r="J58" s="34" t="s">
        <v>133</v>
      </c>
      <c r="K58" s="293" t="s">
        <v>133</v>
      </c>
      <c r="L58" s="35"/>
      <c r="M58" s="35"/>
      <c r="N58" s="35"/>
      <c r="O58" s="35"/>
      <c r="P58" s="35"/>
      <c r="Q58" s="35"/>
      <c r="R58" s="35"/>
      <c r="S58" s="36" t="s">
        <v>133</v>
      </c>
      <c r="T58" s="37"/>
      <c r="U58" s="38"/>
      <c r="V58" s="38"/>
      <c r="W58" s="39"/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963</v>
      </c>
      <c r="G59" s="34" t="s">
        <v>506</v>
      </c>
      <c r="H59" s="34" t="s">
        <v>133</v>
      </c>
      <c r="I59" s="34" t="str">
        <f>$E$5</f>
        <v>RAN5#73 (Nov-16)</v>
      </c>
      <c r="J59" s="34" t="s">
        <v>133</v>
      </c>
      <c r="K59" s="293" t="s">
        <v>133</v>
      </c>
      <c r="L59" s="35"/>
      <c r="M59" s="35"/>
      <c r="N59" s="35"/>
      <c r="O59" s="35"/>
      <c r="P59" s="35"/>
      <c r="Q59" s="35">
        <v>0</v>
      </c>
      <c r="R59" s="35"/>
      <c r="S59" s="36">
        <f t="shared" si="18"/>
        <v>0</v>
      </c>
      <c r="T59" s="37">
        <f t="shared" si="19"/>
        <v>2</v>
      </c>
      <c r="U59" s="38">
        <f t="shared" si="20"/>
        <v>0</v>
      </c>
      <c r="V59" s="38">
        <f t="shared" si="21"/>
        <v>0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294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91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92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93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343</v>
      </c>
      <c r="E67" s="34" t="s">
        <v>344</v>
      </c>
      <c r="F67" s="34" t="s">
        <v>963</v>
      </c>
      <c r="G67" s="34" t="s">
        <v>518</v>
      </c>
      <c r="H67" s="34" t="s">
        <v>133</v>
      </c>
      <c r="I67" s="34" t="str">
        <f t="shared" ref="I67:I69" si="23">$E$5</f>
        <v>RAN5#73 (Nov-16)</v>
      </c>
      <c r="J67" s="34" t="s">
        <v>133</v>
      </c>
      <c r="K67" s="293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351</v>
      </c>
      <c r="E68" s="34" t="s">
        <v>352</v>
      </c>
      <c r="F68" s="34" t="s">
        <v>963</v>
      </c>
      <c r="G68" s="34" t="s">
        <v>518</v>
      </c>
      <c r="H68" s="34" t="s">
        <v>133</v>
      </c>
      <c r="I68" s="34" t="str">
        <f t="shared" si="23"/>
        <v>RAN5#73 (Nov-16)</v>
      </c>
      <c r="J68" s="34" t="s">
        <v>133</v>
      </c>
      <c r="K68" s="293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</v>
      </c>
      <c r="T68" s="37">
        <f t="shared" si="24"/>
        <v>4</v>
      </c>
      <c r="U68" s="38">
        <f t="shared" ref="U68:U69" si="28">IF(S68&lt;&gt;"",S68*A68/$W$19,0)</f>
        <v>0</v>
      </c>
      <c r="V68" s="38">
        <f t="shared" si="25"/>
        <v>0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963</v>
      </c>
      <c r="G69" s="34" t="s">
        <v>522</v>
      </c>
      <c r="H69" s="34" t="s">
        <v>133</v>
      </c>
      <c r="I69" s="34" t="str">
        <f t="shared" si="23"/>
        <v>RAN5#73 (Nov-16)</v>
      </c>
      <c r="J69" s="34" t="s">
        <v>133</v>
      </c>
      <c r="K69" s="293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27"/>
        <v>0</v>
      </c>
      <c r="T69" s="37">
        <f t="shared" si="24"/>
        <v>2</v>
      </c>
      <c r="U69" s="38">
        <f t="shared" si="28"/>
        <v>0</v>
      </c>
      <c r="V69" s="38">
        <f t="shared" si="25"/>
        <v>0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963</v>
      </c>
      <c r="G72" s="34" t="s">
        <v>527</v>
      </c>
      <c r="H72" s="34" t="s">
        <v>133</v>
      </c>
      <c r="I72" s="34" t="str">
        <f>$E$5</f>
        <v>RAN5#73 (Nov-16)</v>
      </c>
      <c r="J72" s="34" t="s">
        <v>133</v>
      </c>
      <c r="K72" s="293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ref="S72:S75" si="29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0</v>
      </c>
      <c r="T72" s="37">
        <f t="shared" ref="T72:T75" si="30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1">IF(S72&lt;&gt;"",S72*A72/$W$19,0)</f>
        <v>0</v>
      </c>
      <c r="V72" s="38">
        <f t="shared" ref="V72:V75" si="32">IF(S72&lt;&gt;"",S72*A72/$W$16,0)</f>
        <v>0</v>
      </c>
      <c r="W72" s="39">
        <f t="shared" ref="W72:W75" si="33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963</v>
      </c>
      <c r="G73" s="34" t="s">
        <v>532</v>
      </c>
      <c r="H73" s="34" t="s">
        <v>133</v>
      </c>
      <c r="I73" s="34" t="s">
        <v>133</v>
      </c>
      <c r="J73" s="34" t="s">
        <v>133</v>
      </c>
      <c r="K73" s="293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29"/>
        <v/>
      </c>
      <c r="T73" s="37">
        <f t="shared" si="30"/>
        <v>0</v>
      </c>
      <c r="U73" s="38">
        <f t="shared" si="31"/>
        <v>0</v>
      </c>
      <c r="V73" s="38">
        <f t="shared" si="32"/>
        <v>0</v>
      </c>
      <c r="W73" s="39">
        <f t="shared" si="33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963</v>
      </c>
      <c r="G74" s="34" t="s">
        <v>536</v>
      </c>
      <c r="H74" s="34" t="s">
        <v>133</v>
      </c>
      <c r="I74" s="34" t="str">
        <f t="shared" ref="I74:I75" si="34">$E$5</f>
        <v>RAN5#73 (Nov-16)</v>
      </c>
      <c r="J74" s="34" t="s">
        <v>133</v>
      </c>
      <c r="K74" s="293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963</v>
      </c>
      <c r="G75" s="34" t="s">
        <v>539</v>
      </c>
      <c r="H75" s="34" t="s">
        <v>133</v>
      </c>
      <c r="I75" s="34" t="str">
        <f t="shared" si="34"/>
        <v>RAN5#73 (Nov-16)</v>
      </c>
      <c r="J75" s="34" t="s">
        <v>133</v>
      </c>
      <c r="K75" s="293" t="s">
        <v>133</v>
      </c>
      <c r="L75" s="35"/>
      <c r="M75" s="35"/>
      <c r="N75" s="35"/>
      <c r="O75" s="35"/>
      <c r="P75" s="35"/>
      <c r="Q75" s="35">
        <v>0</v>
      </c>
      <c r="R75" s="35"/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91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92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93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293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963</v>
      </c>
      <c r="G86" s="34" t="s">
        <v>559</v>
      </c>
      <c r="H86" s="34" t="s">
        <v>133</v>
      </c>
      <c r="I86" s="34" t="str">
        <f>$E$5</f>
        <v>RAN5#73 (Nov-16)</v>
      </c>
      <c r="J86" s="34" t="s">
        <v>133</v>
      </c>
      <c r="K86" s="293" t="s">
        <v>133</v>
      </c>
      <c r="L86" s="35"/>
      <c r="M86" s="35"/>
      <c r="N86" s="35"/>
      <c r="O86" s="35">
        <v>0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0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0</v>
      </c>
      <c r="V86" s="38">
        <f>IF(S86&lt;&gt;"",S86*A86/$W$16,0)</f>
        <v>0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S30 L38:S46 L48:S54 L56:S59 L67:S69 L73:S75">
    <cfRule type="expression" dxfId="2356" priority="41" stopIfTrue="1">
      <formula>L29=""</formula>
    </cfRule>
    <cfRule type="expression" dxfId="2355" priority="42" stopIfTrue="1">
      <formula>L29&lt;=0</formula>
    </cfRule>
    <cfRule type="expression" dxfId="2354" priority="43" stopIfTrue="1">
      <formula>L29&lt;1</formula>
    </cfRule>
    <cfRule type="expression" dxfId="2353" priority="44">
      <formula>L29&gt;=1</formula>
    </cfRule>
  </conditionalFormatting>
  <conditionalFormatting sqref="S29">
    <cfRule type="expression" dxfId="2352" priority="37" stopIfTrue="1">
      <formula>S29=""</formula>
    </cfRule>
    <cfRule type="expression" dxfId="2351" priority="38" stopIfTrue="1">
      <formula>S29&lt;=0</formula>
    </cfRule>
    <cfRule type="expression" dxfId="2350" priority="39" stopIfTrue="1">
      <formula>S29&lt;1</formula>
    </cfRule>
    <cfRule type="expression" dxfId="2349" priority="40">
      <formula>S29&gt;=1</formula>
    </cfRule>
  </conditionalFormatting>
  <conditionalFormatting sqref="E16:E20">
    <cfRule type="expression" dxfId="2348" priority="45">
      <formula>$E16&lt;=0</formula>
    </cfRule>
    <cfRule type="expression" dxfId="2347" priority="46">
      <formula>$E16&lt;1</formula>
    </cfRule>
    <cfRule type="expression" dxfId="2346" priority="47">
      <formula>$E16&gt;=0.9999999</formula>
    </cfRule>
  </conditionalFormatting>
  <conditionalFormatting sqref="S72">
    <cfRule type="expression" dxfId="2345" priority="33" stopIfTrue="1">
      <formula>S72=""</formula>
    </cfRule>
    <cfRule type="expression" dxfId="2344" priority="34" stopIfTrue="1">
      <formula>S72&lt;=0</formula>
    </cfRule>
    <cfRule type="expression" dxfId="2343" priority="35" stopIfTrue="1">
      <formula>S72&lt;1</formula>
    </cfRule>
    <cfRule type="expression" dxfId="2342" priority="36">
      <formula>S72&gt;=1</formula>
    </cfRule>
  </conditionalFormatting>
  <conditionalFormatting sqref="L83:R83">
    <cfRule type="expression" dxfId="2341" priority="29" stopIfTrue="1">
      <formula>L83=""</formula>
    </cfRule>
    <cfRule type="expression" dxfId="2340" priority="30" stopIfTrue="1">
      <formula>L83&lt;=0</formula>
    </cfRule>
    <cfRule type="expression" dxfId="2339" priority="31" stopIfTrue="1">
      <formula>L83&lt;1</formula>
    </cfRule>
    <cfRule type="expression" dxfId="2338" priority="32">
      <formula>L83&gt;=1</formula>
    </cfRule>
  </conditionalFormatting>
  <conditionalFormatting sqref="N86:O86 Q86:R86">
    <cfRule type="expression" dxfId="2337" priority="25" stopIfTrue="1">
      <formula>N86=""</formula>
    </cfRule>
    <cfRule type="expression" dxfId="2336" priority="26" stopIfTrue="1">
      <formula>N86&lt;=0</formula>
    </cfRule>
    <cfRule type="expression" dxfId="2335" priority="27" stopIfTrue="1">
      <formula>N86&lt;1</formula>
    </cfRule>
    <cfRule type="expression" dxfId="2334" priority="28">
      <formula>N86&gt;=1</formula>
    </cfRule>
  </conditionalFormatting>
  <conditionalFormatting sqref="S83">
    <cfRule type="expression" dxfId="2333" priority="21" stopIfTrue="1">
      <formula>S83=""</formula>
    </cfRule>
    <cfRule type="expression" dxfId="2332" priority="22" stopIfTrue="1">
      <formula>S83&lt;=0</formula>
    </cfRule>
    <cfRule type="expression" dxfId="2331" priority="23" stopIfTrue="1">
      <formula>S83&lt;1</formula>
    </cfRule>
    <cfRule type="expression" dxfId="2330" priority="24">
      <formula>S83&gt;=1</formula>
    </cfRule>
  </conditionalFormatting>
  <conditionalFormatting sqref="S86">
    <cfRule type="expression" dxfId="2329" priority="17" stopIfTrue="1">
      <formula>S86=""</formula>
    </cfRule>
    <cfRule type="expression" dxfId="2328" priority="18" stopIfTrue="1">
      <formula>S86&lt;=0</formula>
    </cfRule>
    <cfRule type="expression" dxfId="2327" priority="19" stopIfTrue="1">
      <formula>S86&lt;1</formula>
    </cfRule>
    <cfRule type="expression" dxfId="2326" priority="20">
      <formula>S86&gt;=1</formula>
    </cfRule>
  </conditionalFormatting>
  <conditionalFormatting sqref="L86:R86">
    <cfRule type="expression" dxfId="2325" priority="13" stopIfTrue="1">
      <formula>L86=""</formula>
    </cfRule>
    <cfRule type="expression" dxfId="2324" priority="14" stopIfTrue="1">
      <formula>L86&lt;=0</formula>
    </cfRule>
    <cfRule type="expression" dxfId="2323" priority="15" stopIfTrue="1">
      <formula>L86&lt;1</formula>
    </cfRule>
    <cfRule type="expression" dxfId="2322" priority="16">
      <formula>L86&gt;=1</formula>
    </cfRule>
  </conditionalFormatting>
  <conditionalFormatting sqref="L72:R72">
    <cfRule type="expression" dxfId="2321" priority="9" stopIfTrue="1">
      <formula>L72=""</formula>
    </cfRule>
    <cfRule type="expression" dxfId="2320" priority="10" stopIfTrue="1">
      <formula>L72&lt;=0</formula>
    </cfRule>
    <cfRule type="expression" dxfId="2319" priority="11" stopIfTrue="1">
      <formula>L72&lt;1</formula>
    </cfRule>
    <cfRule type="expression" dxfId="2318" priority="12">
      <formula>L72&gt;=1</formula>
    </cfRule>
  </conditionalFormatting>
  <conditionalFormatting sqref="M86">
    <cfRule type="expression" dxfId="2317" priority="5" stopIfTrue="1">
      <formula>M86=""</formula>
    </cfRule>
    <cfRule type="expression" dxfId="2316" priority="6" stopIfTrue="1">
      <formula>M86&lt;=0</formula>
    </cfRule>
    <cfRule type="expression" dxfId="2315" priority="7" stopIfTrue="1">
      <formula>M86&lt;1</formula>
    </cfRule>
    <cfRule type="expression" dxfId="2314" priority="8">
      <formula>M86&gt;=1</formula>
    </cfRule>
  </conditionalFormatting>
  <conditionalFormatting sqref="P86">
    <cfRule type="expression" dxfId="2313" priority="1" stopIfTrue="1">
      <formula>P86=""</formula>
    </cfRule>
    <cfRule type="expression" dxfId="2312" priority="2" stopIfTrue="1">
      <formula>P86&lt;=0</formula>
    </cfRule>
    <cfRule type="expression" dxfId="2311" priority="3" stopIfTrue="1">
      <formula>P86&lt;1</formula>
    </cfRule>
    <cfRule type="expression" dxfId="2310" priority="4">
      <formula>P86&gt;=1</formula>
    </cfRule>
  </conditionalFormatting>
  <dataValidations count="1">
    <dataValidation type="list" allowBlank="1" showInputMessage="1" showErrorMessage="1" sqref="L86:R86 L83:R83 L29:R30 L38:R46 L48:R54 L56:R59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24"/>
  <sheetViews>
    <sheetView zoomScale="80" zoomScaleNormal="80" workbookViewId="0">
      <selection activeCell="A124" sqref="A1:S124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16.8554687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CA_2C-5A-30A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658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403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588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659</v>
      </c>
      <c r="F5" s="231"/>
      <c r="G5" s="231"/>
      <c r="H5" s="231"/>
      <c r="I5" s="231"/>
      <c r="J5" s="231"/>
      <c r="K5" s="231"/>
      <c r="L5" s="232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660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657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ROUND(IF(ISERROR(SUM(V29:V124)),0,SUM(V29:V124)),8)</f>
        <v>0.32622549000000001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SUM(W28:W124)</f>
        <v>60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ROUND(IF(ISERROR(SUM(U29:U35)),0,SUM(U29:U35)),8)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SUM(W29:W35)</f>
        <v>3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ROUND(IF(ISERROR(SUM(U42:U86)),0,SUM(U42:U86)),8)</f>
        <v>0.41433824000000002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SUM(W42:W86)</f>
        <v>40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ROUND(IF(ISERROR(SUM(U93:U113)),0,SUM(U93:U113)),8)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SUM(W93:W113)</f>
        <v>16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ROUND(IF(ISERROR(SUM(U120:U124)),0,SUM(U120:U124)),8)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SUM(W120:W124)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661</v>
      </c>
      <c r="G29" s="34" t="s">
        <v>451</v>
      </c>
      <c r="H29" s="34" t="s">
        <v>133</v>
      </c>
      <c r="I29" s="34" t="str">
        <f>$E$5</f>
        <v>RAN5#73 (11-2016)</v>
      </c>
      <c r="J29" s="34" t="s">
        <v>133</v>
      </c>
      <c r="K29" s="34" t="s">
        <v>662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4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4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4" si="2">IF(S29&lt;&gt;"",S29*A29/$W$17,0)</f>
        <v>0.33333333333333331</v>
      </c>
      <c r="V29" s="38">
        <f t="shared" ref="V29:V34" si="3">IF(S29&lt;&gt;"",S29*A29/$W$16,0)</f>
        <v>1.6666666666666666E-2</v>
      </c>
      <c r="W29" s="39">
        <f t="shared" ref="W29:W34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660</v>
      </c>
      <c r="G30" s="34" t="s">
        <v>449</v>
      </c>
      <c r="H30" s="34" t="s">
        <v>133</v>
      </c>
      <c r="I30" s="34"/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660</v>
      </c>
      <c r="G31" s="34" t="s">
        <v>562</v>
      </c>
      <c r="H31" s="34" t="s">
        <v>133</v>
      </c>
      <c r="I31" s="34" t="str">
        <f t="shared" ref="I31" si="5">$E$5</f>
        <v>RAN5#73 (11-2016)</v>
      </c>
      <c r="J31" s="34" t="s">
        <v>133</v>
      </c>
      <c r="K31" s="34" t="s">
        <v>662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0.33333333333333331</v>
      </c>
      <c r="V31" s="38">
        <f t="shared" si="3"/>
        <v>1.6666666666666666E-2</v>
      </c>
      <c r="W31" s="39">
        <f t="shared" si="4"/>
        <v>1</v>
      </c>
    </row>
    <row r="32" spans="1:23" ht="15" x14ac:dyDescent="0.25">
      <c r="A32" s="30">
        <v>1</v>
      </c>
      <c r="B32" s="31" t="s">
        <v>446</v>
      </c>
      <c r="C32" s="32" t="s">
        <v>130</v>
      </c>
      <c r="D32" s="33" t="s">
        <v>454</v>
      </c>
      <c r="E32" s="34" t="s">
        <v>448</v>
      </c>
      <c r="F32" s="34" t="s">
        <v>660</v>
      </c>
      <c r="G32" s="34" t="s">
        <v>455</v>
      </c>
      <c r="H32" s="34" t="s">
        <v>133</v>
      </c>
      <c r="I32" s="34" t="s">
        <v>133</v>
      </c>
      <c r="J32" s="34" t="s">
        <v>133</v>
      </c>
      <c r="K32" s="34" t="s">
        <v>133</v>
      </c>
      <c r="L32" s="35"/>
      <c r="M32" s="35"/>
      <c r="N32" s="35"/>
      <c r="O32" s="35"/>
      <c r="P32" s="35"/>
      <c r="Q32" s="35"/>
      <c r="R32" s="35"/>
      <c r="S32" s="36" t="str">
        <f t="shared" si="0"/>
        <v/>
      </c>
      <c r="T32" s="37">
        <f t="shared" si="1"/>
        <v>0</v>
      </c>
      <c r="U32" s="38">
        <f t="shared" si="2"/>
        <v>0</v>
      </c>
      <c r="V32" s="38">
        <f t="shared" si="3"/>
        <v>0</v>
      </c>
      <c r="W32" s="39">
        <f t="shared" si="4"/>
        <v>0</v>
      </c>
    </row>
    <row r="33" spans="1:23" ht="22.5" x14ac:dyDescent="0.25">
      <c r="A33" s="30">
        <v>1</v>
      </c>
      <c r="B33" s="31" t="s">
        <v>446</v>
      </c>
      <c r="C33" s="32" t="s">
        <v>130</v>
      </c>
      <c r="D33" s="33" t="s">
        <v>456</v>
      </c>
      <c r="E33" s="34" t="s">
        <v>457</v>
      </c>
      <c r="F33" s="34" t="s">
        <v>660</v>
      </c>
      <c r="G33" s="34" t="s">
        <v>458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78.75" x14ac:dyDescent="0.25">
      <c r="A34" s="30">
        <v>1</v>
      </c>
      <c r="B34" s="31" t="s">
        <v>446</v>
      </c>
      <c r="C34" s="32" t="s">
        <v>130</v>
      </c>
      <c r="D34" s="33" t="s">
        <v>139</v>
      </c>
      <c r="E34" s="34" t="s">
        <v>140</v>
      </c>
      <c r="F34" s="34" t="s">
        <v>660</v>
      </c>
      <c r="G34" s="34" t="s">
        <v>459</v>
      </c>
      <c r="H34" s="34" t="s">
        <v>133</v>
      </c>
      <c r="I34" s="34" t="str">
        <f>$E$5</f>
        <v>RAN5#73 (11-2016)</v>
      </c>
      <c r="J34" s="34" t="s">
        <v>133</v>
      </c>
      <c r="K34" s="34" t="s">
        <v>662</v>
      </c>
      <c r="L34" s="35"/>
      <c r="M34" s="35"/>
      <c r="N34" s="35"/>
      <c r="O34" s="35"/>
      <c r="P34" s="35">
        <v>1</v>
      </c>
      <c r="Q34" s="35"/>
      <c r="R34" s="35"/>
      <c r="S34" s="36">
        <f t="shared" si="0"/>
        <v>1</v>
      </c>
      <c r="T34" s="37">
        <f t="shared" si="1"/>
        <v>1</v>
      </c>
      <c r="U34" s="38">
        <f t="shared" si="2"/>
        <v>0.33333333333333331</v>
      </c>
      <c r="V34" s="38">
        <f t="shared" si="3"/>
        <v>1.6666666666666666E-2</v>
      </c>
      <c r="W34" s="39">
        <f t="shared" si="4"/>
        <v>1</v>
      </c>
    </row>
    <row r="35" spans="1:23" ht="15" x14ac:dyDescent="0.25">
      <c r="A35" s="40"/>
      <c r="B35" s="156" t="s">
        <v>460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8"/>
      <c r="T35" s="37"/>
      <c r="U35" s="38"/>
      <c r="V35" s="38"/>
    </row>
    <row r="36" spans="1:23" ht="15" x14ac:dyDescent="0.25">
      <c r="A36" s="41"/>
      <c r="B36" s="41"/>
      <c r="C36" s="41"/>
      <c r="D36" s="41"/>
      <c r="E36" s="42"/>
      <c r="F36" s="42"/>
      <c r="G36" s="42"/>
      <c r="H36" s="42"/>
      <c r="I36" s="42"/>
      <c r="J36" s="42"/>
      <c r="K36" s="42"/>
      <c r="L36" s="41"/>
      <c r="M36" s="43"/>
    </row>
    <row r="37" spans="1:23" ht="15.75" x14ac:dyDescent="0.25">
      <c r="B37" s="45" t="s">
        <v>461</v>
      </c>
    </row>
    <row r="38" spans="1:23" ht="15" x14ac:dyDescent="0.25">
      <c r="A38" s="198" t="s">
        <v>434</v>
      </c>
      <c r="B38" s="168" t="s">
        <v>0</v>
      </c>
      <c r="C38" s="159" t="s">
        <v>129</v>
      </c>
      <c r="D38" s="168" t="s">
        <v>426</v>
      </c>
      <c r="E38" s="168" t="s">
        <v>427</v>
      </c>
      <c r="F38" s="168" t="s">
        <v>428</v>
      </c>
      <c r="G38" s="168" t="s">
        <v>429</v>
      </c>
      <c r="H38" s="168" t="s">
        <v>406</v>
      </c>
      <c r="I38" s="168" t="s">
        <v>430</v>
      </c>
      <c r="J38" s="168" t="s">
        <v>431</v>
      </c>
      <c r="K38" s="168" t="s">
        <v>1</v>
      </c>
      <c r="L38" s="194" t="s">
        <v>435</v>
      </c>
      <c r="M38" s="195"/>
      <c r="N38" s="195"/>
      <c r="O38" s="195"/>
      <c r="P38" s="195"/>
      <c r="Q38" s="195"/>
      <c r="R38" s="196"/>
      <c r="S38" s="168" t="s">
        <v>432</v>
      </c>
      <c r="T38" s="190" t="s">
        <v>436</v>
      </c>
      <c r="U38" s="190" t="s">
        <v>437</v>
      </c>
      <c r="V38" s="190" t="s">
        <v>438</v>
      </c>
      <c r="W38" s="190" t="s">
        <v>462</v>
      </c>
    </row>
    <row r="39" spans="1:23" ht="33.75" x14ac:dyDescent="0.25">
      <c r="A39" s="199"/>
      <c r="B39" s="169"/>
      <c r="C39" s="160"/>
      <c r="D39" s="169"/>
      <c r="E39" s="169"/>
      <c r="F39" s="169"/>
      <c r="G39" s="169"/>
      <c r="H39" s="169"/>
      <c r="I39" s="169"/>
      <c r="J39" s="169"/>
      <c r="K39" s="169"/>
      <c r="L39" s="22" t="s">
        <v>463</v>
      </c>
      <c r="M39" s="22" t="s">
        <v>464</v>
      </c>
      <c r="N39" s="22" t="s">
        <v>465</v>
      </c>
      <c r="O39" s="22" t="s">
        <v>466</v>
      </c>
      <c r="P39" s="22" t="s">
        <v>467</v>
      </c>
      <c r="Q39" s="22" t="s">
        <v>468</v>
      </c>
      <c r="R39" s="22" t="s">
        <v>443</v>
      </c>
      <c r="S39" s="169"/>
      <c r="T39" s="190"/>
      <c r="U39" s="190"/>
      <c r="V39" s="190"/>
      <c r="W39" s="190"/>
    </row>
    <row r="40" spans="1:23" ht="15" x14ac:dyDescent="0.25">
      <c r="A40" s="200"/>
      <c r="B40" s="170"/>
      <c r="C40" s="171"/>
      <c r="D40" s="170"/>
      <c r="E40" s="170"/>
      <c r="F40" s="170"/>
      <c r="G40" s="170"/>
      <c r="H40" s="170"/>
      <c r="I40" s="170"/>
      <c r="J40" s="170"/>
      <c r="K40" s="170"/>
      <c r="L40" s="24">
        <v>1</v>
      </c>
      <c r="M40" s="24">
        <v>5</v>
      </c>
      <c r="N40" s="25">
        <v>5</v>
      </c>
      <c r="O40" s="25">
        <v>2</v>
      </c>
      <c r="P40" s="25">
        <v>2</v>
      </c>
      <c r="Q40" s="25">
        <v>2</v>
      </c>
      <c r="R40" s="25">
        <v>2</v>
      </c>
      <c r="S40" s="27" t="s">
        <v>444</v>
      </c>
      <c r="T40" s="190"/>
      <c r="U40" s="190"/>
      <c r="V40" s="190"/>
      <c r="W40" s="190"/>
    </row>
    <row r="41" spans="1:23" ht="15" x14ac:dyDescent="0.25">
      <c r="A41" s="47"/>
      <c r="B41" s="187" t="s">
        <v>469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9"/>
      <c r="T41" s="29"/>
      <c r="U41" s="29"/>
      <c r="V41" s="29"/>
    </row>
    <row r="42" spans="1:23" ht="33.75" x14ac:dyDescent="0.25">
      <c r="A42" s="48">
        <v>1</v>
      </c>
      <c r="B42" s="33" t="s">
        <v>470</v>
      </c>
      <c r="C42" s="32" t="s">
        <v>2</v>
      </c>
      <c r="D42" s="49" t="s">
        <v>148</v>
      </c>
      <c r="E42" s="34" t="s">
        <v>149</v>
      </c>
      <c r="F42" s="34" t="s">
        <v>661</v>
      </c>
      <c r="G42" s="34" t="s">
        <v>471</v>
      </c>
      <c r="H42" s="34" t="s">
        <v>663</v>
      </c>
      <c r="I42" s="34" t="str">
        <f t="shared" ref="I42:I58" si="6">$E$5</f>
        <v>RAN5#73 (11-2016)</v>
      </c>
      <c r="J42" s="34" t="s">
        <v>664</v>
      </c>
      <c r="K42" s="34" t="s">
        <v>665</v>
      </c>
      <c r="L42" s="35">
        <v>0.5</v>
      </c>
      <c r="M42" s="35"/>
      <c r="N42" s="35"/>
      <c r="O42" s="35"/>
      <c r="P42" s="35"/>
      <c r="Q42" s="35"/>
      <c r="R42" s="35"/>
      <c r="S42" s="36">
        <f t="shared" ref="S42:S58" si="7">IF(AND(L42="",M42="",N42="",O42="",P42="",Q42="",R42=""),"",IF(L42&lt;&gt;"",L42*$L$40/$T42,0)+IF(M42&lt;&gt;"",M42*$M$40/$T42,0)+IF(N42&lt;&gt;"",N42*$N$40/$T42,0)+IF(O42&lt;&gt;"",O42*$O$40/$T42,0)+IF(P42&lt;&gt;"",P42*$P$40/$T42,0)+IF(Q42&lt;&gt;"",Q42*$Q$40/$T42,0)+IF(R42&lt;&gt;"",R42*$R$40/$T42,0))</f>
        <v>0.5</v>
      </c>
      <c r="T42" s="37">
        <f t="shared" ref="T42:T58" si="8">IF(L42&lt;&gt;"",$L$40,0)+IF(M42&lt;&gt;"",$M$40,0)+IF(N42&lt;&gt;"",$N$40,0)+IF(O42&lt;&gt;"",$O$40,0)+IF(P42&lt;&gt;"",$P$40,0)+IF(Q42&lt;&gt;"",$Q$40,0)+IF(R42&lt;&gt;"",$R$40,0)</f>
        <v>1</v>
      </c>
      <c r="U42" s="38">
        <f t="shared" ref="U42:U58" si="9">IF(S42&lt;&gt;"",S42*A42/$W$18,0)</f>
        <v>1.2500000000000001E-2</v>
      </c>
      <c r="V42" s="38">
        <f t="shared" ref="V42:V58" si="10">IF(S42&lt;&gt;"",S42*A42/$W$16,0)</f>
        <v>8.3333333333333332E-3</v>
      </c>
      <c r="W42" s="39">
        <f t="shared" ref="W42:W58" si="11">IF(S42&lt;&gt;"",A42,0)</f>
        <v>1</v>
      </c>
    </row>
    <row r="43" spans="1:23" ht="122.25" customHeight="1" x14ac:dyDescent="0.25">
      <c r="A43" s="48">
        <v>1</v>
      </c>
      <c r="B43" s="33" t="s">
        <v>472</v>
      </c>
      <c r="C43" s="32" t="s">
        <v>2</v>
      </c>
      <c r="D43" s="32" t="s">
        <v>157</v>
      </c>
      <c r="E43" s="34" t="s">
        <v>158</v>
      </c>
      <c r="F43" s="34" t="s">
        <v>657</v>
      </c>
      <c r="G43" s="34" t="s">
        <v>474</v>
      </c>
      <c r="H43" s="34" t="s">
        <v>133</v>
      </c>
      <c r="I43" s="34" t="str">
        <f t="shared" si="6"/>
        <v>RAN5#73 (11-2016)</v>
      </c>
      <c r="J43" s="34" t="s">
        <v>133</v>
      </c>
      <c r="K43" s="34" t="s">
        <v>662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7"/>
        <v>1</v>
      </c>
      <c r="T43" s="37">
        <f t="shared" si="8"/>
        <v>10</v>
      </c>
      <c r="U43" s="38">
        <f t="shared" si="9"/>
        <v>2.5000000000000001E-2</v>
      </c>
      <c r="V43" s="38">
        <f t="shared" si="10"/>
        <v>1.6666666666666666E-2</v>
      </c>
      <c r="W43" s="39">
        <f t="shared" si="11"/>
        <v>1</v>
      </c>
    </row>
    <row r="44" spans="1:23" ht="281.25" x14ac:dyDescent="0.25">
      <c r="A44" s="48">
        <v>1</v>
      </c>
      <c r="B44" s="33" t="s">
        <v>472</v>
      </c>
      <c r="C44" s="32" t="s">
        <v>2</v>
      </c>
      <c r="D44" s="32" t="s">
        <v>666</v>
      </c>
      <c r="E44" s="34" t="s">
        <v>667</v>
      </c>
      <c r="F44" s="34" t="s">
        <v>44</v>
      </c>
      <c r="G44" s="34" t="s">
        <v>668</v>
      </c>
      <c r="H44" s="34" t="s">
        <v>663</v>
      </c>
      <c r="I44" s="34" t="str">
        <f t="shared" si="6"/>
        <v>RAN5#73 (11-2016)</v>
      </c>
      <c r="J44" s="50" t="s">
        <v>669</v>
      </c>
      <c r="K44" s="34" t="s">
        <v>670</v>
      </c>
      <c r="L44" s="35">
        <v>0</v>
      </c>
      <c r="M44" s="35">
        <v>1</v>
      </c>
      <c r="N44" s="35">
        <v>0.5</v>
      </c>
      <c r="O44" s="35">
        <v>1</v>
      </c>
      <c r="P44" s="35">
        <v>0.5</v>
      </c>
      <c r="Q44" s="35">
        <v>0</v>
      </c>
      <c r="R44" s="35"/>
      <c r="S44" s="36">
        <f t="shared" si="7"/>
        <v>0.61764705882352944</v>
      </c>
      <c r="T44" s="37">
        <f t="shared" si="8"/>
        <v>17</v>
      </c>
      <c r="U44" s="38">
        <f t="shared" si="9"/>
        <v>1.5441176470588236E-2</v>
      </c>
      <c r="V44" s="38">
        <f t="shared" si="10"/>
        <v>1.0294117647058823E-2</v>
      </c>
      <c r="W44" s="39">
        <f t="shared" si="11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166</v>
      </c>
      <c r="E45" s="34" t="s">
        <v>167</v>
      </c>
      <c r="F45" s="34" t="s">
        <v>657</v>
      </c>
      <c r="G45" s="34" t="s">
        <v>477</v>
      </c>
      <c r="H45" s="34" t="s">
        <v>133</v>
      </c>
      <c r="I45" s="34" t="str">
        <f t="shared" si="6"/>
        <v>RAN5#73 (11-2016)</v>
      </c>
      <c r="J45" s="34" t="s">
        <v>133</v>
      </c>
      <c r="K45" s="34" t="s">
        <v>662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7"/>
        <v>1</v>
      </c>
      <c r="T45" s="37">
        <f t="shared" si="8"/>
        <v>10</v>
      </c>
      <c r="U45" s="38">
        <f t="shared" si="9"/>
        <v>2.5000000000000001E-2</v>
      </c>
      <c r="V45" s="38">
        <f t="shared" si="10"/>
        <v>1.6666666666666666E-2</v>
      </c>
      <c r="W45" s="39">
        <f t="shared" si="11"/>
        <v>1</v>
      </c>
    </row>
    <row r="46" spans="1:23" ht="180" x14ac:dyDescent="0.25">
      <c r="A46" s="48">
        <v>1</v>
      </c>
      <c r="B46" s="33" t="s">
        <v>472</v>
      </c>
      <c r="C46" s="32" t="s">
        <v>2</v>
      </c>
      <c r="D46" s="32" t="s">
        <v>671</v>
      </c>
      <c r="E46" s="34" t="s">
        <v>672</v>
      </c>
      <c r="F46" s="34" t="s">
        <v>44</v>
      </c>
      <c r="G46" s="34" t="s">
        <v>673</v>
      </c>
      <c r="H46" s="34" t="s">
        <v>663</v>
      </c>
      <c r="I46" s="34" t="str">
        <f t="shared" si="6"/>
        <v>RAN5#73 (11-2016)</v>
      </c>
      <c r="J46" s="50" t="s">
        <v>674</v>
      </c>
      <c r="K46" s="34" t="s">
        <v>675</v>
      </c>
      <c r="L46" s="35">
        <v>0</v>
      </c>
      <c r="M46" s="35">
        <v>1</v>
      </c>
      <c r="N46" s="35">
        <v>0.5</v>
      </c>
      <c r="O46" s="35">
        <v>1</v>
      </c>
      <c r="P46" s="35">
        <v>0.5</v>
      </c>
      <c r="Q46" s="35">
        <v>0</v>
      </c>
      <c r="R46" s="35"/>
      <c r="S46" s="36">
        <f t="shared" si="7"/>
        <v>0.61764705882352944</v>
      </c>
      <c r="T46" s="37">
        <f t="shared" si="8"/>
        <v>17</v>
      </c>
      <c r="U46" s="38">
        <f t="shared" si="9"/>
        <v>1.5441176470588236E-2</v>
      </c>
      <c r="V46" s="38">
        <f t="shared" si="10"/>
        <v>1.0294117647058823E-2</v>
      </c>
      <c r="W46" s="39">
        <f t="shared" si="11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175</v>
      </c>
      <c r="E47" s="34" t="s">
        <v>176</v>
      </c>
      <c r="F47" s="34" t="s">
        <v>657</v>
      </c>
      <c r="G47" s="34" t="s">
        <v>676</v>
      </c>
      <c r="H47" s="34" t="s">
        <v>133</v>
      </c>
      <c r="I47" s="34" t="str">
        <f t="shared" si="6"/>
        <v>RAN5#73 (11-2016)</v>
      </c>
      <c r="J47" s="34" t="s">
        <v>133</v>
      </c>
      <c r="K47" s="34" t="s">
        <v>662</v>
      </c>
      <c r="L47" s="35">
        <v>1</v>
      </c>
      <c r="M47" s="35"/>
      <c r="N47" s="35">
        <v>1</v>
      </c>
      <c r="O47" s="35">
        <v>1</v>
      </c>
      <c r="P47" s="35">
        <v>1</v>
      </c>
      <c r="Q47" s="35"/>
      <c r="R47" s="35"/>
      <c r="S47" s="36">
        <f t="shared" si="7"/>
        <v>1</v>
      </c>
      <c r="T47" s="37">
        <f t="shared" si="8"/>
        <v>10</v>
      </c>
      <c r="U47" s="38">
        <f t="shared" si="9"/>
        <v>2.5000000000000001E-2</v>
      </c>
      <c r="V47" s="38">
        <f t="shared" si="10"/>
        <v>1.6666666666666666E-2</v>
      </c>
      <c r="W47" s="39">
        <f t="shared" si="11"/>
        <v>1</v>
      </c>
    </row>
    <row r="48" spans="1:23" ht="168.75" x14ac:dyDescent="0.25">
      <c r="A48" s="48">
        <v>1</v>
      </c>
      <c r="B48" s="33" t="s">
        <v>472</v>
      </c>
      <c r="C48" s="32" t="s">
        <v>2</v>
      </c>
      <c r="D48" s="32" t="s">
        <v>677</v>
      </c>
      <c r="E48" s="34" t="s">
        <v>678</v>
      </c>
      <c r="F48" s="34" t="s">
        <v>44</v>
      </c>
      <c r="G48" s="34" t="s">
        <v>679</v>
      </c>
      <c r="H48" s="34" t="s">
        <v>663</v>
      </c>
      <c r="I48" s="34" t="str">
        <f t="shared" si="6"/>
        <v>RAN5#73 (11-2016)</v>
      </c>
      <c r="J48" s="50" t="s">
        <v>680</v>
      </c>
      <c r="K48" s="34" t="s">
        <v>681</v>
      </c>
      <c r="L48" s="35">
        <v>0</v>
      </c>
      <c r="M48" s="35">
        <v>1</v>
      </c>
      <c r="N48" s="35">
        <v>0.5</v>
      </c>
      <c r="O48" s="35">
        <v>1</v>
      </c>
      <c r="P48" s="35">
        <v>0.5</v>
      </c>
      <c r="Q48" s="35">
        <v>0</v>
      </c>
      <c r="R48" s="35"/>
      <c r="S48" s="36">
        <f t="shared" si="7"/>
        <v>0.61764705882352944</v>
      </c>
      <c r="T48" s="37">
        <f t="shared" si="8"/>
        <v>17</v>
      </c>
      <c r="U48" s="38">
        <f t="shared" si="9"/>
        <v>1.5441176470588236E-2</v>
      </c>
      <c r="V48" s="38">
        <f t="shared" si="10"/>
        <v>1.0294117647058823E-2</v>
      </c>
      <c r="W48" s="39">
        <f t="shared" si="11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184</v>
      </c>
      <c r="E49" s="34" t="s">
        <v>185</v>
      </c>
      <c r="F49" s="34" t="s">
        <v>657</v>
      </c>
      <c r="G49" s="34" t="s">
        <v>676</v>
      </c>
      <c r="H49" s="34" t="s">
        <v>133</v>
      </c>
      <c r="I49" s="34" t="str">
        <f t="shared" si="6"/>
        <v>RAN5#73 (11-2016)</v>
      </c>
      <c r="J49" s="34" t="s">
        <v>133</v>
      </c>
      <c r="K49" s="34" t="s">
        <v>662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7"/>
        <v>1</v>
      </c>
      <c r="T49" s="37">
        <f t="shared" si="8"/>
        <v>10</v>
      </c>
      <c r="U49" s="38">
        <f t="shared" si="9"/>
        <v>2.5000000000000001E-2</v>
      </c>
      <c r="V49" s="38">
        <f t="shared" si="10"/>
        <v>1.6666666666666666E-2</v>
      </c>
      <c r="W49" s="39">
        <f t="shared" si="11"/>
        <v>1</v>
      </c>
    </row>
    <row r="50" spans="1:23" ht="168.75" x14ac:dyDescent="0.25">
      <c r="A50" s="48">
        <v>1</v>
      </c>
      <c r="B50" s="33" t="s">
        <v>472</v>
      </c>
      <c r="C50" s="32" t="s">
        <v>2</v>
      </c>
      <c r="D50" s="32" t="s">
        <v>682</v>
      </c>
      <c r="E50" s="34" t="s">
        <v>683</v>
      </c>
      <c r="F50" s="34" t="s">
        <v>44</v>
      </c>
      <c r="G50" s="34" t="s">
        <v>679</v>
      </c>
      <c r="H50" s="34" t="s">
        <v>663</v>
      </c>
      <c r="I50" s="34" t="str">
        <f t="shared" si="6"/>
        <v>RAN5#73 (11-2016)</v>
      </c>
      <c r="J50" s="50" t="s">
        <v>684</v>
      </c>
      <c r="K50" s="34" t="s">
        <v>685</v>
      </c>
      <c r="L50" s="35">
        <v>0</v>
      </c>
      <c r="M50" s="35">
        <v>1</v>
      </c>
      <c r="N50" s="35">
        <v>0.5</v>
      </c>
      <c r="O50" s="35">
        <v>1</v>
      </c>
      <c r="P50" s="35">
        <v>0.5</v>
      </c>
      <c r="Q50" s="35">
        <v>0</v>
      </c>
      <c r="R50" s="35"/>
      <c r="S50" s="36">
        <f t="shared" si="7"/>
        <v>0.61764705882352944</v>
      </c>
      <c r="T50" s="37">
        <f t="shared" si="8"/>
        <v>17</v>
      </c>
      <c r="U50" s="38">
        <f t="shared" si="9"/>
        <v>1.5441176470588236E-2</v>
      </c>
      <c r="V50" s="38">
        <f t="shared" si="10"/>
        <v>1.0294117647058823E-2</v>
      </c>
      <c r="W50" s="39">
        <f t="shared" si="11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193</v>
      </c>
      <c r="E51" s="34" t="s">
        <v>194</v>
      </c>
      <c r="F51" s="34" t="s">
        <v>657</v>
      </c>
      <c r="G51" s="34" t="s">
        <v>676</v>
      </c>
      <c r="H51" s="34" t="s">
        <v>133</v>
      </c>
      <c r="I51" s="34" t="str">
        <f t="shared" si="6"/>
        <v>RAN5#73 (11-2016)</v>
      </c>
      <c r="J51" s="34" t="s">
        <v>133</v>
      </c>
      <c r="K51" s="34" t="s">
        <v>662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7"/>
        <v>1</v>
      </c>
      <c r="T51" s="37">
        <f t="shared" si="8"/>
        <v>10</v>
      </c>
      <c r="U51" s="38">
        <f t="shared" si="9"/>
        <v>2.5000000000000001E-2</v>
      </c>
      <c r="V51" s="38">
        <f t="shared" si="10"/>
        <v>1.6666666666666666E-2</v>
      </c>
      <c r="W51" s="39">
        <f t="shared" si="11"/>
        <v>1</v>
      </c>
    </row>
    <row r="52" spans="1:23" ht="168.75" x14ac:dyDescent="0.25">
      <c r="A52" s="48">
        <v>1</v>
      </c>
      <c r="B52" s="33" t="s">
        <v>472</v>
      </c>
      <c r="C52" s="32" t="s">
        <v>2</v>
      </c>
      <c r="D52" s="32" t="s">
        <v>686</v>
      </c>
      <c r="E52" s="34" t="s">
        <v>687</v>
      </c>
      <c r="F52" s="34" t="s">
        <v>44</v>
      </c>
      <c r="G52" s="34" t="s">
        <v>679</v>
      </c>
      <c r="H52" s="34" t="s">
        <v>663</v>
      </c>
      <c r="I52" s="34" t="str">
        <f t="shared" si="6"/>
        <v>RAN5#73 (11-2016)</v>
      </c>
      <c r="J52" s="50" t="s">
        <v>688</v>
      </c>
      <c r="K52" s="34" t="s">
        <v>689</v>
      </c>
      <c r="L52" s="35">
        <v>0</v>
      </c>
      <c r="M52" s="35">
        <v>1</v>
      </c>
      <c r="N52" s="35">
        <v>0.5</v>
      </c>
      <c r="O52" s="35">
        <v>1</v>
      </c>
      <c r="P52" s="35">
        <v>0.5</v>
      </c>
      <c r="Q52" s="35">
        <v>0</v>
      </c>
      <c r="R52" s="35"/>
      <c r="S52" s="36">
        <f t="shared" si="7"/>
        <v>0.61764705882352944</v>
      </c>
      <c r="T52" s="37">
        <f t="shared" si="8"/>
        <v>17</v>
      </c>
      <c r="U52" s="38">
        <f t="shared" si="9"/>
        <v>1.5441176470588236E-2</v>
      </c>
      <c r="V52" s="38">
        <f t="shared" si="10"/>
        <v>1.0294117647058823E-2</v>
      </c>
      <c r="W52" s="39">
        <f t="shared" si="11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202</v>
      </c>
      <c r="E53" s="34" t="s">
        <v>203</v>
      </c>
      <c r="F53" s="34" t="s">
        <v>657</v>
      </c>
      <c r="G53" s="34" t="s">
        <v>676</v>
      </c>
      <c r="H53" s="34" t="s">
        <v>133</v>
      </c>
      <c r="I53" s="34" t="str">
        <f t="shared" si="6"/>
        <v>RAN5#73 (11-2016)</v>
      </c>
      <c r="J53" s="34" t="s">
        <v>133</v>
      </c>
      <c r="K53" s="34" t="s">
        <v>662</v>
      </c>
      <c r="L53" s="35">
        <v>1</v>
      </c>
      <c r="M53" s="35"/>
      <c r="N53" s="35">
        <v>1</v>
      </c>
      <c r="O53" s="35">
        <v>1</v>
      </c>
      <c r="P53" s="35">
        <v>1</v>
      </c>
      <c r="Q53" s="35"/>
      <c r="R53" s="35"/>
      <c r="S53" s="36">
        <f t="shared" si="7"/>
        <v>1</v>
      </c>
      <c r="T53" s="37">
        <f t="shared" si="8"/>
        <v>10</v>
      </c>
      <c r="U53" s="38">
        <f t="shared" si="9"/>
        <v>2.5000000000000001E-2</v>
      </c>
      <c r="V53" s="38">
        <f t="shared" si="10"/>
        <v>1.6666666666666666E-2</v>
      </c>
      <c r="W53" s="39">
        <f t="shared" si="11"/>
        <v>1</v>
      </c>
    </row>
    <row r="54" spans="1:23" ht="168.75" x14ac:dyDescent="0.25">
      <c r="A54" s="48">
        <v>1</v>
      </c>
      <c r="B54" s="33" t="s">
        <v>472</v>
      </c>
      <c r="C54" s="32" t="s">
        <v>2</v>
      </c>
      <c r="D54" s="32" t="s">
        <v>690</v>
      </c>
      <c r="E54" s="34" t="s">
        <v>691</v>
      </c>
      <c r="F54" s="34" t="s">
        <v>44</v>
      </c>
      <c r="G54" s="34" t="s">
        <v>679</v>
      </c>
      <c r="H54" s="34" t="s">
        <v>663</v>
      </c>
      <c r="I54" s="34" t="str">
        <f t="shared" si="6"/>
        <v>RAN5#73 (11-2016)</v>
      </c>
      <c r="J54" s="50" t="s">
        <v>692</v>
      </c>
      <c r="K54" s="34" t="s">
        <v>693</v>
      </c>
      <c r="L54" s="35">
        <v>0</v>
      </c>
      <c r="M54" s="35">
        <v>1</v>
      </c>
      <c r="N54" s="35">
        <v>0.5</v>
      </c>
      <c r="O54" s="35">
        <v>1</v>
      </c>
      <c r="P54" s="35">
        <v>0.5</v>
      </c>
      <c r="Q54" s="35">
        <v>0</v>
      </c>
      <c r="R54" s="35"/>
      <c r="S54" s="36">
        <f t="shared" si="7"/>
        <v>0.61764705882352944</v>
      </c>
      <c r="T54" s="37">
        <f t="shared" si="8"/>
        <v>17</v>
      </c>
      <c r="U54" s="38">
        <f t="shared" si="9"/>
        <v>1.5441176470588236E-2</v>
      </c>
      <c r="V54" s="38">
        <f t="shared" si="10"/>
        <v>1.0294117647058823E-2</v>
      </c>
      <c r="W54" s="39">
        <f t="shared" si="11"/>
        <v>1</v>
      </c>
    </row>
    <row r="55" spans="1:23" ht="67.5" x14ac:dyDescent="0.25">
      <c r="A55" s="48">
        <v>1</v>
      </c>
      <c r="B55" s="33" t="s">
        <v>472</v>
      </c>
      <c r="C55" s="32" t="s">
        <v>2</v>
      </c>
      <c r="D55" s="32" t="s">
        <v>211</v>
      </c>
      <c r="E55" s="34" t="s">
        <v>212</v>
      </c>
      <c r="F55" s="34" t="s">
        <v>657</v>
      </c>
      <c r="G55" s="34" t="s">
        <v>676</v>
      </c>
      <c r="H55" s="34" t="s">
        <v>133</v>
      </c>
      <c r="I55" s="34" t="str">
        <f t="shared" si="6"/>
        <v>RAN5#73 (11-2016)</v>
      </c>
      <c r="J55" s="34" t="s">
        <v>133</v>
      </c>
      <c r="K55" s="34" t="s">
        <v>662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7"/>
        <v>1</v>
      </c>
      <c r="T55" s="37">
        <f t="shared" si="8"/>
        <v>10</v>
      </c>
      <c r="U55" s="38">
        <f t="shared" si="9"/>
        <v>2.5000000000000001E-2</v>
      </c>
      <c r="V55" s="38">
        <f t="shared" si="10"/>
        <v>1.6666666666666666E-2</v>
      </c>
      <c r="W55" s="39">
        <f t="shared" si="11"/>
        <v>1</v>
      </c>
    </row>
    <row r="56" spans="1:23" ht="135" x14ac:dyDescent="0.25">
      <c r="A56" s="48">
        <v>1</v>
      </c>
      <c r="B56" s="33" t="s">
        <v>472</v>
      </c>
      <c r="C56" s="32" t="s">
        <v>2</v>
      </c>
      <c r="D56" s="32" t="s">
        <v>694</v>
      </c>
      <c r="E56" s="34" t="s">
        <v>695</v>
      </c>
      <c r="F56" s="34" t="s">
        <v>44</v>
      </c>
      <c r="G56" s="34" t="s">
        <v>679</v>
      </c>
      <c r="H56" s="34" t="s">
        <v>663</v>
      </c>
      <c r="I56" s="34" t="str">
        <f t="shared" si="6"/>
        <v>RAN5#73 (11-2016)</v>
      </c>
      <c r="J56" s="50" t="s">
        <v>696</v>
      </c>
      <c r="K56" s="34" t="s">
        <v>697</v>
      </c>
      <c r="L56" s="35">
        <v>0</v>
      </c>
      <c r="M56" s="35">
        <v>1</v>
      </c>
      <c r="N56" s="35">
        <v>1</v>
      </c>
      <c r="O56" s="35">
        <v>1</v>
      </c>
      <c r="P56" s="35">
        <v>1</v>
      </c>
      <c r="Q56" s="35">
        <v>0</v>
      </c>
      <c r="R56" s="35"/>
      <c r="S56" s="36">
        <f t="shared" si="7"/>
        <v>0.82352941176470595</v>
      </c>
      <c r="T56" s="37">
        <f t="shared" si="8"/>
        <v>17</v>
      </c>
      <c r="U56" s="38">
        <f t="shared" si="9"/>
        <v>2.058823529411765E-2</v>
      </c>
      <c r="V56" s="38">
        <f t="shared" si="10"/>
        <v>1.3725490196078433E-2</v>
      </c>
      <c r="W56" s="39">
        <f t="shared" si="11"/>
        <v>1</v>
      </c>
    </row>
    <row r="57" spans="1:23" ht="67.5" x14ac:dyDescent="0.25">
      <c r="A57" s="48">
        <v>1</v>
      </c>
      <c r="B57" s="33" t="s">
        <v>472</v>
      </c>
      <c r="C57" s="32" t="s">
        <v>2</v>
      </c>
      <c r="D57" s="32" t="s">
        <v>220</v>
      </c>
      <c r="E57" s="34" t="s">
        <v>221</v>
      </c>
      <c r="F57" s="34" t="s">
        <v>657</v>
      </c>
      <c r="G57" s="34" t="s">
        <v>676</v>
      </c>
      <c r="H57" s="34" t="s">
        <v>133</v>
      </c>
      <c r="I57" s="34" t="str">
        <f t="shared" si="6"/>
        <v>RAN5#73 (11-2016)</v>
      </c>
      <c r="J57" s="34" t="s">
        <v>133</v>
      </c>
      <c r="K57" s="34" t="s">
        <v>662</v>
      </c>
      <c r="L57" s="35">
        <v>1</v>
      </c>
      <c r="M57" s="35"/>
      <c r="N57" s="35">
        <v>1</v>
      </c>
      <c r="O57" s="35">
        <v>1</v>
      </c>
      <c r="P57" s="35">
        <v>1</v>
      </c>
      <c r="Q57" s="35"/>
      <c r="R57" s="35"/>
      <c r="S57" s="36">
        <f t="shared" si="7"/>
        <v>1</v>
      </c>
      <c r="T57" s="37">
        <f t="shared" si="8"/>
        <v>10</v>
      </c>
      <c r="U57" s="38">
        <f t="shared" si="9"/>
        <v>2.5000000000000001E-2</v>
      </c>
      <c r="V57" s="38">
        <f t="shared" si="10"/>
        <v>1.6666666666666666E-2</v>
      </c>
      <c r="W57" s="39">
        <f t="shared" si="11"/>
        <v>1</v>
      </c>
    </row>
    <row r="58" spans="1:23" ht="180" x14ac:dyDescent="0.25">
      <c r="A58" s="48">
        <v>1</v>
      </c>
      <c r="B58" s="33" t="s">
        <v>472</v>
      </c>
      <c r="C58" s="32" t="s">
        <v>2</v>
      </c>
      <c r="D58" s="32" t="s">
        <v>698</v>
      </c>
      <c r="E58" s="34" t="s">
        <v>699</v>
      </c>
      <c r="F58" s="34" t="s">
        <v>44</v>
      </c>
      <c r="G58" s="34" t="s">
        <v>679</v>
      </c>
      <c r="H58" s="34" t="s">
        <v>700</v>
      </c>
      <c r="I58" s="34" t="str">
        <f t="shared" si="6"/>
        <v>RAN5#73 (11-2016)</v>
      </c>
      <c r="J58" s="50" t="s">
        <v>701</v>
      </c>
      <c r="K58" s="34" t="s">
        <v>702</v>
      </c>
      <c r="L58" s="35">
        <v>0</v>
      </c>
      <c r="M58" s="35">
        <v>1</v>
      </c>
      <c r="N58" s="35">
        <v>0.5</v>
      </c>
      <c r="O58" s="35">
        <v>1</v>
      </c>
      <c r="P58" s="35">
        <v>0.5</v>
      </c>
      <c r="Q58" s="35">
        <v>0</v>
      </c>
      <c r="R58" s="35"/>
      <c r="S58" s="36">
        <f t="shared" si="7"/>
        <v>0.61764705882352944</v>
      </c>
      <c r="T58" s="37">
        <f t="shared" si="8"/>
        <v>17</v>
      </c>
      <c r="U58" s="38">
        <f t="shared" si="9"/>
        <v>1.5441176470588236E-2</v>
      </c>
      <c r="V58" s="38">
        <f t="shared" si="10"/>
        <v>1.0294117647058823E-2</v>
      </c>
      <c r="W58" s="39">
        <f t="shared" si="11"/>
        <v>1</v>
      </c>
    </row>
    <row r="59" spans="1:23" ht="15" x14ac:dyDescent="0.25">
      <c r="A59" s="47"/>
      <c r="B59" s="187" t="s">
        <v>479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9"/>
      <c r="T59" s="29"/>
      <c r="U59" s="29"/>
      <c r="V59" s="29"/>
    </row>
    <row r="60" spans="1:23" ht="67.5" x14ac:dyDescent="0.25">
      <c r="A60" s="48">
        <v>1</v>
      </c>
      <c r="B60" s="33" t="s">
        <v>480</v>
      </c>
      <c r="C60" s="32" t="s">
        <v>2</v>
      </c>
      <c r="D60" s="32" t="s">
        <v>224</v>
      </c>
      <c r="E60" s="34" t="s">
        <v>225</v>
      </c>
      <c r="F60" s="34" t="s">
        <v>661</v>
      </c>
      <c r="G60" s="34" t="s">
        <v>703</v>
      </c>
      <c r="H60" s="34" t="s">
        <v>704</v>
      </c>
      <c r="I60" s="34" t="str">
        <f t="shared" ref="I60:I72" si="12">$E$5</f>
        <v>RAN5#73 (11-2016)</v>
      </c>
      <c r="J60" s="34" t="s">
        <v>705</v>
      </c>
      <c r="K60" s="34" t="s">
        <v>133</v>
      </c>
      <c r="L60" s="35"/>
      <c r="M60" s="35"/>
      <c r="N60" s="35"/>
      <c r="O60" s="35"/>
      <c r="P60" s="35"/>
      <c r="Q60" s="35"/>
      <c r="R60" s="35">
        <v>1</v>
      </c>
      <c r="S60" s="36">
        <f t="shared" ref="S60:S72" si="13">IF(AND(L60="",M60="",N60="",O60="",P60="",Q60="",R60=""),"",IF(L60&lt;&gt;"",L60*$L$40/$T60,0)+IF(M60&lt;&gt;"",M60*$M$40/$T60,0)+IF(N60&lt;&gt;"",N60*$N$40/$T60,0)+IF(O60&lt;&gt;"",O60*$O$40/$T60,0)+IF(P60&lt;&gt;"",P60*$P$40/$T60,0)+IF(Q60&lt;&gt;"",Q60*$Q$40/$T60,0)+IF(R60&lt;&gt;"",R60*$R$40/$T60,0))</f>
        <v>1</v>
      </c>
      <c r="T60" s="37">
        <f t="shared" ref="T60:T72" si="14">IF(L60&lt;&gt;"",$L$40,0)+IF(M60&lt;&gt;"",$M$40,0)+IF(N60&lt;&gt;"",$N$40,0)+IF(O60&lt;&gt;"",$O$40,0)+IF(P60&lt;&gt;"",$P$40,0)+IF(Q60&lt;&gt;"",$Q$40,0)+IF(R60&lt;&gt;"",$R$40,0)</f>
        <v>2</v>
      </c>
      <c r="U60" s="38">
        <f t="shared" ref="U60:U72" si="15">IF(S60&lt;&gt;"",S60*A60/$W$18,0)</f>
        <v>2.5000000000000001E-2</v>
      </c>
      <c r="V60" s="38">
        <f t="shared" ref="V60:V72" si="16">IF(S60&lt;&gt;"",S60*A60/$W$16,0)</f>
        <v>1.6666666666666666E-2</v>
      </c>
      <c r="W60" s="39">
        <f t="shared" ref="W60:W72" si="17">IF(S60&lt;&gt;"",A60,0)</f>
        <v>1</v>
      </c>
    </row>
    <row r="61" spans="1:23" ht="22.5" x14ac:dyDescent="0.25">
      <c r="A61" s="48">
        <v>1</v>
      </c>
      <c r="B61" s="33" t="s">
        <v>480</v>
      </c>
      <c r="C61" s="32" t="s">
        <v>2</v>
      </c>
      <c r="D61" s="32" t="s">
        <v>230</v>
      </c>
      <c r="E61" s="34" t="s">
        <v>231</v>
      </c>
      <c r="F61" s="34" t="s">
        <v>657</v>
      </c>
      <c r="G61" s="53" t="s">
        <v>482</v>
      </c>
      <c r="H61" s="34" t="s">
        <v>133</v>
      </c>
      <c r="I61" s="34" t="str">
        <f t="shared" si="12"/>
        <v>RAN5#73 (11-2016)</v>
      </c>
      <c r="J61" s="34" t="s">
        <v>133</v>
      </c>
      <c r="K61" s="34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13"/>
        <v>0</v>
      </c>
      <c r="T61" s="37">
        <f t="shared" si="14"/>
        <v>10</v>
      </c>
      <c r="U61" s="38">
        <f t="shared" si="15"/>
        <v>0</v>
      </c>
      <c r="V61" s="38">
        <f t="shared" si="16"/>
        <v>0</v>
      </c>
      <c r="W61" s="39">
        <f t="shared" si="17"/>
        <v>1</v>
      </c>
    </row>
    <row r="62" spans="1:23" ht="123.75" x14ac:dyDescent="0.25">
      <c r="A62" s="48">
        <v>1</v>
      </c>
      <c r="B62" s="33" t="s">
        <v>480</v>
      </c>
      <c r="C62" s="32" t="s">
        <v>2</v>
      </c>
      <c r="D62" s="32" t="s">
        <v>644</v>
      </c>
      <c r="E62" s="34" t="s">
        <v>227</v>
      </c>
      <c r="F62" s="34" t="s">
        <v>660</v>
      </c>
      <c r="G62" s="50" t="s">
        <v>483</v>
      </c>
      <c r="H62" s="34" t="s">
        <v>133</v>
      </c>
      <c r="I62" s="34" t="str">
        <f t="shared" si="12"/>
        <v>RAN5#73 (11-2016)</v>
      </c>
      <c r="J62" s="34" t="s">
        <v>133</v>
      </c>
      <c r="K62" s="34" t="s">
        <v>133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/>
      <c r="S62" s="36">
        <f t="shared" si="13"/>
        <v>0</v>
      </c>
      <c r="T62" s="37">
        <f t="shared" si="14"/>
        <v>17</v>
      </c>
      <c r="U62" s="38">
        <f t="shared" si="15"/>
        <v>0</v>
      </c>
      <c r="V62" s="38">
        <f t="shared" si="16"/>
        <v>0</v>
      </c>
      <c r="W62" s="39">
        <f t="shared" si="17"/>
        <v>1</v>
      </c>
    </row>
    <row r="63" spans="1:23" ht="22.5" x14ac:dyDescent="0.25">
      <c r="A63" s="48">
        <v>1</v>
      </c>
      <c r="B63" s="33" t="s">
        <v>480</v>
      </c>
      <c r="C63" s="32" t="s">
        <v>2</v>
      </c>
      <c r="D63" s="32" t="s">
        <v>236</v>
      </c>
      <c r="E63" s="34" t="s">
        <v>237</v>
      </c>
      <c r="F63" s="34" t="s">
        <v>657</v>
      </c>
      <c r="G63" s="50" t="s">
        <v>482</v>
      </c>
      <c r="H63" s="34" t="s">
        <v>133</v>
      </c>
      <c r="I63" s="34" t="str">
        <f t="shared" si="12"/>
        <v>RAN5#73 (11-2016)</v>
      </c>
      <c r="J63" s="34" t="s">
        <v>133</v>
      </c>
      <c r="K63" s="34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36">
        <f t="shared" si="13"/>
        <v>0</v>
      </c>
      <c r="T63" s="37">
        <f t="shared" si="14"/>
        <v>10</v>
      </c>
      <c r="U63" s="38">
        <f t="shared" si="15"/>
        <v>0</v>
      </c>
      <c r="V63" s="38">
        <f t="shared" si="16"/>
        <v>0</v>
      </c>
      <c r="W63" s="39">
        <f t="shared" si="17"/>
        <v>1</v>
      </c>
    </row>
    <row r="64" spans="1:23" ht="123.75" x14ac:dyDescent="0.25">
      <c r="A64" s="48">
        <v>1</v>
      </c>
      <c r="B64" s="33" t="s">
        <v>480</v>
      </c>
      <c r="C64" s="32" t="s">
        <v>2</v>
      </c>
      <c r="D64" s="32" t="s">
        <v>232</v>
      </c>
      <c r="E64" s="34" t="s">
        <v>233</v>
      </c>
      <c r="F64" s="34" t="s">
        <v>660</v>
      </c>
      <c r="G64" s="50" t="s">
        <v>483</v>
      </c>
      <c r="H64" s="34" t="s">
        <v>133</v>
      </c>
      <c r="I64" s="34" t="str">
        <f t="shared" si="12"/>
        <v>RAN5#73 (11-2016)</v>
      </c>
      <c r="J64" s="34" t="s">
        <v>133</v>
      </c>
      <c r="K64" s="34" t="s">
        <v>133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/>
      <c r="S64" s="36">
        <f t="shared" si="13"/>
        <v>0</v>
      </c>
      <c r="T64" s="37">
        <f t="shared" si="14"/>
        <v>17</v>
      </c>
      <c r="U64" s="38">
        <f t="shared" si="15"/>
        <v>0</v>
      </c>
      <c r="V64" s="38">
        <f t="shared" si="16"/>
        <v>0</v>
      </c>
      <c r="W64" s="39">
        <f t="shared" si="17"/>
        <v>1</v>
      </c>
    </row>
    <row r="65" spans="1:23" ht="22.5" x14ac:dyDescent="0.25">
      <c r="A65" s="48">
        <v>1</v>
      </c>
      <c r="B65" s="33" t="s">
        <v>480</v>
      </c>
      <c r="C65" s="32" t="s">
        <v>2</v>
      </c>
      <c r="D65" s="32" t="s">
        <v>242</v>
      </c>
      <c r="E65" s="34" t="s">
        <v>243</v>
      </c>
      <c r="F65" s="34" t="s">
        <v>657</v>
      </c>
      <c r="G65" s="50" t="s">
        <v>482</v>
      </c>
      <c r="H65" s="34" t="s">
        <v>133</v>
      </c>
      <c r="I65" s="34" t="str">
        <f t="shared" si="12"/>
        <v>RAN5#73 (11-2016)</v>
      </c>
      <c r="J65" s="34" t="s">
        <v>133</v>
      </c>
      <c r="K65" s="34" t="s">
        <v>133</v>
      </c>
      <c r="L65" s="35">
        <v>0</v>
      </c>
      <c r="M65" s="35"/>
      <c r="N65" s="35">
        <v>0</v>
      </c>
      <c r="O65" s="35">
        <v>0</v>
      </c>
      <c r="P65" s="35">
        <v>0</v>
      </c>
      <c r="Q65" s="35"/>
      <c r="R65" s="35"/>
      <c r="S65" s="36">
        <f t="shared" si="13"/>
        <v>0</v>
      </c>
      <c r="T65" s="37">
        <f t="shared" si="14"/>
        <v>10</v>
      </c>
      <c r="U65" s="38">
        <f t="shared" si="15"/>
        <v>0</v>
      </c>
      <c r="V65" s="38">
        <f t="shared" si="16"/>
        <v>0</v>
      </c>
      <c r="W65" s="39">
        <f t="shared" si="17"/>
        <v>1</v>
      </c>
    </row>
    <row r="66" spans="1:23" ht="135" x14ac:dyDescent="0.25">
      <c r="A66" s="48">
        <v>1</v>
      </c>
      <c r="B66" s="33" t="s">
        <v>480</v>
      </c>
      <c r="C66" s="32" t="s">
        <v>2</v>
      </c>
      <c r="D66" s="32" t="s">
        <v>706</v>
      </c>
      <c r="E66" s="34" t="s">
        <v>239</v>
      </c>
      <c r="F66" s="34" t="s">
        <v>660</v>
      </c>
      <c r="G66" s="53" t="s">
        <v>483</v>
      </c>
      <c r="H66" s="34" t="s">
        <v>700</v>
      </c>
      <c r="I66" s="34" t="str">
        <f t="shared" si="12"/>
        <v>RAN5#73 (11-2016)</v>
      </c>
      <c r="J66" s="34" t="s">
        <v>707</v>
      </c>
      <c r="K66" s="34" t="s">
        <v>708</v>
      </c>
      <c r="L66" s="35">
        <v>1</v>
      </c>
      <c r="M66" s="35">
        <v>1</v>
      </c>
      <c r="N66" s="35">
        <v>0.5</v>
      </c>
      <c r="O66" s="35">
        <v>1</v>
      </c>
      <c r="P66" s="35">
        <v>0.5</v>
      </c>
      <c r="Q66" s="35">
        <v>0</v>
      </c>
      <c r="R66" s="35"/>
      <c r="S66" s="36">
        <f t="shared" si="13"/>
        <v>0.67647058823529416</v>
      </c>
      <c r="T66" s="37">
        <f t="shared" si="14"/>
        <v>17</v>
      </c>
      <c r="U66" s="38">
        <f t="shared" si="15"/>
        <v>1.6911764705882355E-2</v>
      </c>
      <c r="V66" s="38">
        <f t="shared" si="16"/>
        <v>1.1274509803921568E-2</v>
      </c>
      <c r="W66" s="39">
        <f t="shared" si="17"/>
        <v>1</v>
      </c>
    </row>
    <row r="67" spans="1:23" ht="22.5" x14ac:dyDescent="0.25">
      <c r="A67" s="48">
        <v>1</v>
      </c>
      <c r="B67" s="33" t="s">
        <v>480</v>
      </c>
      <c r="C67" s="32" t="s">
        <v>2</v>
      </c>
      <c r="D67" s="32" t="s">
        <v>278</v>
      </c>
      <c r="E67" s="34" t="s">
        <v>279</v>
      </c>
      <c r="F67" s="34" t="s">
        <v>657</v>
      </c>
      <c r="G67" s="50" t="s">
        <v>482</v>
      </c>
      <c r="H67" s="34" t="s">
        <v>133</v>
      </c>
      <c r="I67" s="34" t="str">
        <f t="shared" si="12"/>
        <v>RAN5#73 (11-2016)</v>
      </c>
      <c r="J67" s="34" t="s">
        <v>133</v>
      </c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3"/>
        <v>0</v>
      </c>
      <c r="T67" s="37">
        <f t="shared" si="14"/>
        <v>10</v>
      </c>
      <c r="U67" s="38">
        <f t="shared" si="15"/>
        <v>0</v>
      </c>
      <c r="V67" s="38">
        <f t="shared" si="16"/>
        <v>0</v>
      </c>
      <c r="W67" s="39">
        <f t="shared" si="17"/>
        <v>1</v>
      </c>
    </row>
    <row r="68" spans="1:23" ht="123.75" x14ac:dyDescent="0.25">
      <c r="A68" s="48">
        <v>1</v>
      </c>
      <c r="B68" s="33" t="s">
        <v>480</v>
      </c>
      <c r="C68" s="32" t="s">
        <v>2</v>
      </c>
      <c r="D68" s="32" t="s">
        <v>386</v>
      </c>
      <c r="E68" s="34" t="s">
        <v>275</v>
      </c>
      <c r="F68" s="34" t="s">
        <v>660</v>
      </c>
      <c r="G68" s="50" t="s">
        <v>483</v>
      </c>
      <c r="H68" s="34" t="s">
        <v>133</v>
      </c>
      <c r="I68" s="34" t="str">
        <f t="shared" si="12"/>
        <v>RAN5#73 (11-2016)</v>
      </c>
      <c r="J68" s="34" t="s">
        <v>133</v>
      </c>
      <c r="K68" s="34" t="s">
        <v>133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/>
      <c r="S68" s="36">
        <f t="shared" si="13"/>
        <v>0</v>
      </c>
      <c r="T68" s="37">
        <f t="shared" si="14"/>
        <v>17</v>
      </c>
      <c r="U68" s="38">
        <f t="shared" si="15"/>
        <v>0</v>
      </c>
      <c r="V68" s="38">
        <f t="shared" si="16"/>
        <v>0</v>
      </c>
      <c r="W68" s="39">
        <f t="shared" si="17"/>
        <v>1</v>
      </c>
    </row>
    <row r="69" spans="1:23" ht="67.5" x14ac:dyDescent="0.25">
      <c r="A69" s="48">
        <v>1</v>
      </c>
      <c r="B69" s="33" t="s">
        <v>485</v>
      </c>
      <c r="C69" s="32" t="s">
        <v>2</v>
      </c>
      <c r="D69" s="32" t="s">
        <v>298</v>
      </c>
      <c r="E69" s="34" t="s">
        <v>225</v>
      </c>
      <c r="F69" s="34" t="s">
        <v>657</v>
      </c>
      <c r="G69" s="50" t="s">
        <v>709</v>
      </c>
      <c r="H69" s="34" t="s">
        <v>133</v>
      </c>
      <c r="I69" s="34" t="str">
        <f t="shared" si="12"/>
        <v>RAN5#73 (11-2016)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3"/>
        <v>0</v>
      </c>
      <c r="T69" s="37">
        <f t="shared" si="14"/>
        <v>2</v>
      </c>
      <c r="U69" s="38">
        <f t="shared" si="15"/>
        <v>0</v>
      </c>
      <c r="V69" s="38">
        <f t="shared" si="16"/>
        <v>0</v>
      </c>
      <c r="W69" s="39">
        <f t="shared" si="17"/>
        <v>1</v>
      </c>
    </row>
    <row r="70" spans="1:23" ht="67.5" x14ac:dyDescent="0.25">
      <c r="A70" s="48">
        <v>1</v>
      </c>
      <c r="B70" s="33" t="s">
        <v>485</v>
      </c>
      <c r="C70" s="32" t="s">
        <v>2</v>
      </c>
      <c r="D70" s="32" t="s">
        <v>298</v>
      </c>
      <c r="E70" s="34" t="s">
        <v>225</v>
      </c>
      <c r="F70" s="34" t="s">
        <v>660</v>
      </c>
      <c r="G70" s="50" t="s">
        <v>709</v>
      </c>
      <c r="H70" s="34" t="s">
        <v>133</v>
      </c>
      <c r="I70" s="34" t="str">
        <f t="shared" si="12"/>
        <v>RAN5#73 (11-2016)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3"/>
        <v>0</v>
      </c>
      <c r="T70" s="37">
        <f t="shared" si="14"/>
        <v>2</v>
      </c>
      <c r="U70" s="38">
        <f t="shared" si="15"/>
        <v>0</v>
      </c>
      <c r="V70" s="38">
        <f t="shared" si="16"/>
        <v>0</v>
      </c>
      <c r="W70" s="39">
        <f t="shared" si="17"/>
        <v>1</v>
      </c>
    </row>
    <row r="71" spans="1:23" ht="33.75" x14ac:dyDescent="0.25">
      <c r="A71" s="48">
        <v>1</v>
      </c>
      <c r="B71" s="33" t="s">
        <v>485</v>
      </c>
      <c r="C71" s="32" t="s">
        <v>2</v>
      </c>
      <c r="D71" s="32" t="s">
        <v>303</v>
      </c>
      <c r="E71" s="34" t="s">
        <v>304</v>
      </c>
      <c r="F71" s="34" t="s">
        <v>657</v>
      </c>
      <c r="G71" s="53" t="s">
        <v>482</v>
      </c>
      <c r="H71" s="34" t="s">
        <v>133</v>
      </c>
      <c r="I71" s="34" t="str">
        <f t="shared" si="12"/>
        <v>RAN5#73 (11-2016)</v>
      </c>
      <c r="J71" s="34" t="s">
        <v>133</v>
      </c>
      <c r="K71" s="34" t="s">
        <v>133</v>
      </c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3"/>
        <v>0</v>
      </c>
      <c r="T71" s="37">
        <f t="shared" si="14"/>
        <v>10</v>
      </c>
      <c r="U71" s="38">
        <f t="shared" si="15"/>
        <v>0</v>
      </c>
      <c r="V71" s="38">
        <f t="shared" si="16"/>
        <v>0</v>
      </c>
      <c r="W71" s="39">
        <f t="shared" si="17"/>
        <v>1</v>
      </c>
    </row>
    <row r="72" spans="1:23" ht="123.75" x14ac:dyDescent="0.25">
      <c r="A72" s="48">
        <v>1</v>
      </c>
      <c r="B72" s="33" t="s">
        <v>485</v>
      </c>
      <c r="C72" s="32" t="s">
        <v>2</v>
      </c>
      <c r="D72" s="32" t="s">
        <v>299</v>
      </c>
      <c r="E72" s="34" t="s">
        <v>300</v>
      </c>
      <c r="F72" s="34" t="s">
        <v>660</v>
      </c>
      <c r="G72" s="50" t="s">
        <v>483</v>
      </c>
      <c r="H72" s="34" t="s">
        <v>133</v>
      </c>
      <c r="I72" s="34" t="str">
        <f t="shared" si="12"/>
        <v>RAN5#73 (11-2016)</v>
      </c>
      <c r="J72" s="34" t="s">
        <v>133</v>
      </c>
      <c r="K72" s="34" t="s">
        <v>133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/>
      <c r="S72" s="36">
        <f t="shared" si="13"/>
        <v>0</v>
      </c>
      <c r="T72" s="37">
        <f t="shared" si="14"/>
        <v>17</v>
      </c>
      <c r="U72" s="38">
        <f t="shared" si="15"/>
        <v>0</v>
      </c>
      <c r="V72" s="38">
        <f t="shared" si="16"/>
        <v>0</v>
      </c>
      <c r="W72" s="39">
        <f t="shared" si="17"/>
        <v>1</v>
      </c>
    </row>
    <row r="73" spans="1:23" ht="15" x14ac:dyDescent="0.25">
      <c r="A73" s="28"/>
      <c r="B73" s="184" t="s">
        <v>487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6"/>
      <c r="T73" s="29"/>
      <c r="U73" s="29"/>
      <c r="V73" s="29"/>
    </row>
    <row r="74" spans="1:23" ht="67.5" x14ac:dyDescent="0.25">
      <c r="A74" s="30">
        <v>1</v>
      </c>
      <c r="B74" s="33" t="s">
        <v>488</v>
      </c>
      <c r="C74" s="32" t="s">
        <v>2</v>
      </c>
      <c r="D74" s="51" t="s">
        <v>8</v>
      </c>
      <c r="E74" s="34" t="s">
        <v>141</v>
      </c>
      <c r="F74" s="34" t="s">
        <v>660</v>
      </c>
      <c r="G74" s="34" t="s">
        <v>489</v>
      </c>
      <c r="H74" s="34" t="s">
        <v>133</v>
      </c>
      <c r="I74" s="34" t="str">
        <f t="shared" ref="I74:I80" si="18">$E$5</f>
        <v>RAN5#73 (11-2016)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ref="S74:S85" si="19">IF(AND(L74="",M74="",N74="",O74="",P74="",Q74="",R74=""),"",IF(L74&lt;&gt;"",L74*$L$40/$T74,0)+IF(M74&lt;&gt;"",M74*$M$40/$T74,0)+IF(N74&lt;&gt;"",N74*$N$40/$T74,0)+IF(O74&lt;&gt;"",O74*$O$40/$T74,0)+IF(P74&lt;&gt;"",P74*$P$40/$T74,0)+IF(Q74&lt;&gt;"",Q74*$Q$40/$T74,0)+IF(R74&lt;&gt;"",R74*$R$40/$T74,0))</f>
        <v>0</v>
      </c>
      <c r="T74" s="37">
        <f t="shared" ref="T74:T85" si="20">IF(L74&lt;&gt;"",$L$40,0)+IF(M74&lt;&gt;"",$M$40,0)+IF(N74&lt;&gt;"",$N$40,0)+IF(O74&lt;&gt;"",$O$40,0)+IF(P74&lt;&gt;"",$P$40,0)+IF(Q74&lt;&gt;"",$Q$40,0)+IF(R74&lt;&gt;"",$R$40,0)</f>
        <v>2</v>
      </c>
      <c r="U74" s="38">
        <f t="shared" ref="U74:U85" si="21">IF(S74&lt;&gt;"",S74*A74/$W$18,0)</f>
        <v>0</v>
      </c>
      <c r="V74" s="38">
        <f t="shared" ref="V74:V85" si="22">IF(S74&lt;&gt;"",S74*A74/$W$16,0)</f>
        <v>0</v>
      </c>
      <c r="W74" s="39">
        <f t="shared" ref="W74:W85" si="23">IF(S74&lt;&gt;"",A74,0)</f>
        <v>1</v>
      </c>
    </row>
    <row r="75" spans="1:23" ht="78.75" x14ac:dyDescent="0.25">
      <c r="A75" s="30">
        <v>1</v>
      </c>
      <c r="B75" s="33" t="s">
        <v>488</v>
      </c>
      <c r="C75" s="32" t="s">
        <v>2</v>
      </c>
      <c r="D75" s="52" t="s">
        <v>142</v>
      </c>
      <c r="E75" s="53" t="s">
        <v>143</v>
      </c>
      <c r="F75" s="53" t="s">
        <v>660</v>
      </c>
      <c r="G75" s="34" t="s">
        <v>490</v>
      </c>
      <c r="H75" s="34" t="s">
        <v>133</v>
      </c>
      <c r="I75" s="34" t="str">
        <f t="shared" si="18"/>
        <v>RAN5#73 (11-2016)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/>
      <c r="R75" s="35">
        <v>0</v>
      </c>
      <c r="S75" s="36">
        <f t="shared" si="19"/>
        <v>0</v>
      </c>
      <c r="T75" s="37">
        <f t="shared" si="20"/>
        <v>2</v>
      </c>
      <c r="U75" s="38">
        <f t="shared" si="21"/>
        <v>0</v>
      </c>
      <c r="V75" s="38">
        <f t="shared" si="22"/>
        <v>0</v>
      </c>
      <c r="W75" s="39">
        <f t="shared" si="23"/>
        <v>1</v>
      </c>
    </row>
    <row r="76" spans="1:23" ht="45" x14ac:dyDescent="0.25">
      <c r="A76" s="30">
        <v>1</v>
      </c>
      <c r="B76" s="33" t="s">
        <v>488</v>
      </c>
      <c r="C76" s="32" t="s">
        <v>2</v>
      </c>
      <c r="D76" s="51" t="s">
        <v>144</v>
      </c>
      <c r="E76" s="34" t="s">
        <v>145</v>
      </c>
      <c r="F76" s="34" t="s">
        <v>661</v>
      </c>
      <c r="G76" s="34" t="s">
        <v>491</v>
      </c>
      <c r="H76" s="34" t="s">
        <v>700</v>
      </c>
      <c r="I76" s="34" t="str">
        <f t="shared" si="18"/>
        <v>RAN5#73 (11-2016)</v>
      </c>
      <c r="J76" s="34" t="s">
        <v>710</v>
      </c>
      <c r="K76" s="34" t="s">
        <v>133</v>
      </c>
      <c r="L76" s="35"/>
      <c r="M76" s="35"/>
      <c r="N76" s="35"/>
      <c r="O76" s="35"/>
      <c r="P76" s="35"/>
      <c r="Q76" s="35"/>
      <c r="R76" s="35">
        <v>1</v>
      </c>
      <c r="S76" s="36">
        <f t="shared" si="19"/>
        <v>1</v>
      </c>
      <c r="T76" s="37">
        <f t="shared" si="20"/>
        <v>2</v>
      </c>
      <c r="U76" s="38">
        <f t="shared" si="21"/>
        <v>2.5000000000000001E-2</v>
      </c>
      <c r="V76" s="38">
        <f t="shared" si="22"/>
        <v>1.6666666666666666E-2</v>
      </c>
      <c r="W76" s="39">
        <f t="shared" si="23"/>
        <v>1</v>
      </c>
    </row>
    <row r="77" spans="1:23" ht="56.25" x14ac:dyDescent="0.25">
      <c r="A77" s="30">
        <v>1</v>
      </c>
      <c r="B77" s="33" t="s">
        <v>488</v>
      </c>
      <c r="C77" s="32" t="s">
        <v>2</v>
      </c>
      <c r="D77" s="51" t="s">
        <v>146</v>
      </c>
      <c r="E77" s="34" t="s">
        <v>147</v>
      </c>
      <c r="F77" s="34" t="s">
        <v>660</v>
      </c>
      <c r="G77" s="34" t="s">
        <v>565</v>
      </c>
      <c r="H77" s="34" t="s">
        <v>133</v>
      </c>
      <c r="I77" s="34" t="str">
        <f t="shared" si="18"/>
        <v>RAN5#73 (11-2016)</v>
      </c>
      <c r="J77" s="34" t="s">
        <v>133</v>
      </c>
      <c r="K77" s="34" t="s">
        <v>133</v>
      </c>
      <c r="L77" s="35"/>
      <c r="M77" s="35"/>
      <c r="N77" s="35"/>
      <c r="O77" s="35"/>
      <c r="P77" s="35"/>
      <c r="Q77" s="35"/>
      <c r="R77" s="35">
        <v>0</v>
      </c>
      <c r="S77" s="36">
        <f t="shared" si="19"/>
        <v>0</v>
      </c>
      <c r="T77" s="37">
        <f t="shared" si="20"/>
        <v>2</v>
      </c>
      <c r="U77" s="38">
        <f t="shared" si="21"/>
        <v>0</v>
      </c>
      <c r="V77" s="38">
        <f t="shared" si="22"/>
        <v>0</v>
      </c>
      <c r="W77" s="39">
        <f t="shared" si="23"/>
        <v>1</v>
      </c>
    </row>
    <row r="78" spans="1:23" ht="112.5" x14ac:dyDescent="0.25">
      <c r="A78" s="30">
        <v>1</v>
      </c>
      <c r="B78" s="33" t="s">
        <v>488</v>
      </c>
      <c r="C78" s="32" t="s">
        <v>2</v>
      </c>
      <c r="D78" s="51" t="s">
        <v>139</v>
      </c>
      <c r="E78" s="34" t="s">
        <v>323</v>
      </c>
      <c r="F78" s="34" t="s">
        <v>661</v>
      </c>
      <c r="G78" s="34" t="s">
        <v>494</v>
      </c>
      <c r="H78" s="34" t="s">
        <v>133</v>
      </c>
      <c r="I78" s="34" t="str">
        <f t="shared" si="18"/>
        <v>RAN5#73 (11-2016)</v>
      </c>
      <c r="J78" s="34" t="s">
        <v>133</v>
      </c>
      <c r="K78" s="34" t="s">
        <v>133</v>
      </c>
      <c r="L78" s="35"/>
      <c r="M78" s="35"/>
      <c r="N78" s="35"/>
      <c r="O78" s="35"/>
      <c r="P78" s="35"/>
      <c r="Q78" s="35"/>
      <c r="R78" s="35">
        <v>0</v>
      </c>
      <c r="S78" s="36">
        <f t="shared" si="19"/>
        <v>0</v>
      </c>
      <c r="T78" s="37">
        <f t="shared" si="20"/>
        <v>2</v>
      </c>
      <c r="U78" s="38">
        <f t="shared" si="21"/>
        <v>0</v>
      </c>
      <c r="V78" s="38">
        <f t="shared" si="22"/>
        <v>0</v>
      </c>
      <c r="W78" s="39">
        <f t="shared" si="23"/>
        <v>1</v>
      </c>
    </row>
    <row r="79" spans="1:23" ht="45" x14ac:dyDescent="0.25">
      <c r="A79" s="30">
        <v>1</v>
      </c>
      <c r="B79" s="33" t="s">
        <v>488</v>
      </c>
      <c r="C79" s="32" t="s">
        <v>2</v>
      </c>
      <c r="D79" s="51" t="s">
        <v>324</v>
      </c>
      <c r="E79" s="34" t="s">
        <v>325</v>
      </c>
      <c r="F79" s="34" t="s">
        <v>660</v>
      </c>
      <c r="G79" s="34" t="s">
        <v>495</v>
      </c>
      <c r="H79" s="34" t="s">
        <v>133</v>
      </c>
      <c r="I79" s="34" t="str">
        <f t="shared" si="18"/>
        <v>RAN5#73 (11-2016)</v>
      </c>
      <c r="J79" s="34" t="s">
        <v>133</v>
      </c>
      <c r="K79" s="34" t="s">
        <v>133</v>
      </c>
      <c r="L79" s="35"/>
      <c r="M79" s="35"/>
      <c r="N79" s="35"/>
      <c r="O79" s="35"/>
      <c r="P79" s="35"/>
      <c r="Q79" s="35"/>
      <c r="R79" s="35">
        <v>0</v>
      </c>
      <c r="S79" s="36">
        <f t="shared" si="19"/>
        <v>0</v>
      </c>
      <c r="T79" s="37">
        <f t="shared" si="20"/>
        <v>2</v>
      </c>
      <c r="U79" s="38">
        <f t="shared" si="21"/>
        <v>0</v>
      </c>
      <c r="V79" s="38">
        <f t="shared" si="22"/>
        <v>0</v>
      </c>
      <c r="W79" s="39">
        <f t="shared" si="23"/>
        <v>1</v>
      </c>
    </row>
    <row r="80" spans="1:23" ht="45" x14ac:dyDescent="0.25">
      <c r="A80" s="30">
        <v>1</v>
      </c>
      <c r="B80" s="33" t="s">
        <v>488</v>
      </c>
      <c r="C80" s="32" t="s">
        <v>2</v>
      </c>
      <c r="D80" s="51" t="s">
        <v>326</v>
      </c>
      <c r="E80" s="34" t="s">
        <v>327</v>
      </c>
      <c r="F80" s="34" t="s">
        <v>660</v>
      </c>
      <c r="G80" s="34" t="s">
        <v>497</v>
      </c>
      <c r="H80" s="34" t="s">
        <v>133</v>
      </c>
      <c r="I80" s="34" t="str">
        <f t="shared" si="18"/>
        <v>RAN5#73 (11-2016)</v>
      </c>
      <c r="J80" s="34" t="s">
        <v>133</v>
      </c>
      <c r="K80" s="34" t="s">
        <v>133</v>
      </c>
      <c r="L80" s="35"/>
      <c r="M80" s="35"/>
      <c r="N80" s="35"/>
      <c r="O80" s="35"/>
      <c r="P80" s="35"/>
      <c r="Q80" s="35"/>
      <c r="R80" s="35">
        <v>0</v>
      </c>
      <c r="S80" s="36">
        <f t="shared" si="19"/>
        <v>0</v>
      </c>
      <c r="T80" s="37">
        <f t="shared" si="20"/>
        <v>2</v>
      </c>
      <c r="U80" s="38">
        <f t="shared" si="21"/>
        <v>0</v>
      </c>
      <c r="V80" s="38">
        <f t="shared" si="22"/>
        <v>0</v>
      </c>
      <c r="W80" s="39">
        <f t="shared" si="23"/>
        <v>1</v>
      </c>
    </row>
    <row r="81" spans="1:23" ht="45" x14ac:dyDescent="0.25">
      <c r="A81" s="30">
        <v>1</v>
      </c>
      <c r="B81" s="33" t="s">
        <v>488</v>
      </c>
      <c r="C81" s="32" t="s">
        <v>2</v>
      </c>
      <c r="D81" s="51" t="s">
        <v>498</v>
      </c>
      <c r="E81" s="34" t="s">
        <v>499</v>
      </c>
      <c r="F81" s="34" t="s">
        <v>661</v>
      </c>
      <c r="G81" s="34" t="s">
        <v>500</v>
      </c>
      <c r="H81" s="34" t="s">
        <v>133</v>
      </c>
      <c r="I81" s="34" t="s">
        <v>133</v>
      </c>
      <c r="J81" s="34" t="s">
        <v>133</v>
      </c>
      <c r="K81" s="34" t="s">
        <v>133</v>
      </c>
      <c r="L81" s="35"/>
      <c r="M81" s="35"/>
      <c r="N81" s="35"/>
      <c r="O81" s="35"/>
      <c r="P81" s="35"/>
      <c r="Q81" s="35"/>
      <c r="R81" s="35"/>
      <c r="S81" s="36" t="str">
        <f t="shared" si="19"/>
        <v/>
      </c>
      <c r="T81" s="37">
        <f t="shared" si="20"/>
        <v>0</v>
      </c>
      <c r="U81" s="38">
        <f t="shared" si="21"/>
        <v>0</v>
      </c>
      <c r="V81" s="38">
        <f t="shared" si="22"/>
        <v>0</v>
      </c>
      <c r="W81" s="39">
        <f t="shared" si="23"/>
        <v>0</v>
      </c>
    </row>
    <row r="82" spans="1:23" ht="101.25" x14ac:dyDescent="0.25">
      <c r="A82" s="30">
        <v>1</v>
      </c>
      <c r="B82" s="33" t="s">
        <v>488</v>
      </c>
      <c r="C82" s="32" t="s">
        <v>2</v>
      </c>
      <c r="D82" s="52" t="s">
        <v>328</v>
      </c>
      <c r="E82" s="53" t="s">
        <v>329</v>
      </c>
      <c r="F82" s="53" t="s">
        <v>660</v>
      </c>
      <c r="G82" s="34" t="s">
        <v>501</v>
      </c>
      <c r="H82" s="34" t="s">
        <v>133</v>
      </c>
      <c r="I82" s="34" t="str">
        <f t="shared" ref="I82:I84" si="24">$E$5</f>
        <v>RAN5#73 (11-2016)</v>
      </c>
      <c r="J82" s="34" t="s">
        <v>133</v>
      </c>
      <c r="K82" s="34" t="s">
        <v>133</v>
      </c>
      <c r="L82" s="35"/>
      <c r="M82" s="35"/>
      <c r="N82" s="35"/>
      <c r="O82" s="35"/>
      <c r="P82" s="35"/>
      <c r="Q82" s="35"/>
      <c r="R82" s="35">
        <v>0</v>
      </c>
      <c r="S82" s="36">
        <f t="shared" si="19"/>
        <v>0</v>
      </c>
      <c r="T82" s="37">
        <f t="shared" si="20"/>
        <v>2</v>
      </c>
      <c r="U82" s="38">
        <f t="shared" si="21"/>
        <v>0</v>
      </c>
      <c r="V82" s="38">
        <f t="shared" si="22"/>
        <v>0</v>
      </c>
      <c r="W82" s="39">
        <f t="shared" si="23"/>
        <v>1</v>
      </c>
    </row>
    <row r="83" spans="1:23" ht="67.5" x14ac:dyDescent="0.25">
      <c r="A83" s="30">
        <v>1</v>
      </c>
      <c r="B83" s="33" t="s">
        <v>488</v>
      </c>
      <c r="C83" s="32" t="s">
        <v>2</v>
      </c>
      <c r="D83" s="51" t="s">
        <v>330</v>
      </c>
      <c r="E83" s="34" t="s">
        <v>331</v>
      </c>
      <c r="F83" s="34" t="s">
        <v>660</v>
      </c>
      <c r="G83" s="34" t="s">
        <v>504</v>
      </c>
      <c r="H83" s="34" t="s">
        <v>133</v>
      </c>
      <c r="I83" s="34" t="str">
        <f t="shared" si="24"/>
        <v>RAN5#73 (11-2016)</v>
      </c>
      <c r="J83" s="34" t="s">
        <v>133</v>
      </c>
      <c r="K83" s="34" t="s">
        <v>133</v>
      </c>
      <c r="L83" s="35"/>
      <c r="M83" s="35"/>
      <c r="N83" s="35"/>
      <c r="O83" s="35"/>
      <c r="P83" s="35"/>
      <c r="Q83" s="35"/>
      <c r="R83" s="35">
        <v>0</v>
      </c>
      <c r="S83" s="36">
        <f t="shared" si="19"/>
        <v>0</v>
      </c>
      <c r="T83" s="37">
        <f t="shared" si="20"/>
        <v>2</v>
      </c>
      <c r="U83" s="38">
        <f t="shared" si="21"/>
        <v>0</v>
      </c>
      <c r="V83" s="38">
        <f t="shared" si="22"/>
        <v>0</v>
      </c>
      <c r="W83" s="39">
        <f t="shared" si="23"/>
        <v>1</v>
      </c>
    </row>
    <row r="84" spans="1:23" ht="45" x14ac:dyDescent="0.25">
      <c r="A84" s="30">
        <v>1</v>
      </c>
      <c r="B84" s="33" t="s">
        <v>505</v>
      </c>
      <c r="C84" s="32" t="s">
        <v>332</v>
      </c>
      <c r="D84" s="51" t="s">
        <v>139</v>
      </c>
      <c r="E84" s="34" t="s">
        <v>333</v>
      </c>
      <c r="F84" s="34" t="s">
        <v>661</v>
      </c>
      <c r="G84" s="34" t="s">
        <v>506</v>
      </c>
      <c r="H84" s="34" t="s">
        <v>133</v>
      </c>
      <c r="I84" s="34" t="str">
        <f t="shared" si="24"/>
        <v>RAN5#73 (11-2016)</v>
      </c>
      <c r="J84" s="34" t="s">
        <v>711</v>
      </c>
      <c r="K84" s="34" t="s">
        <v>133</v>
      </c>
      <c r="L84" s="35"/>
      <c r="M84" s="35"/>
      <c r="N84" s="35"/>
      <c r="O84" s="35"/>
      <c r="P84" s="35"/>
      <c r="Q84" s="35">
        <v>0.25</v>
      </c>
      <c r="R84" s="35"/>
      <c r="S84" s="36">
        <f t="shared" si="19"/>
        <v>0.25</v>
      </c>
      <c r="T84" s="37">
        <f t="shared" si="20"/>
        <v>2</v>
      </c>
      <c r="U84" s="38">
        <f t="shared" si="21"/>
        <v>6.2500000000000003E-3</v>
      </c>
      <c r="V84" s="38">
        <f t="shared" si="22"/>
        <v>4.1666666666666666E-3</v>
      </c>
      <c r="W84" s="39">
        <f t="shared" si="23"/>
        <v>1</v>
      </c>
    </row>
    <row r="85" spans="1:23" ht="56.25" x14ac:dyDescent="0.25">
      <c r="A85" s="30">
        <v>1</v>
      </c>
      <c r="B85" s="33" t="s">
        <v>507</v>
      </c>
      <c r="C85" s="32" t="s">
        <v>332</v>
      </c>
      <c r="D85" s="51" t="s">
        <v>142</v>
      </c>
      <c r="E85" s="34" t="s">
        <v>508</v>
      </c>
      <c r="F85" s="34" t="s">
        <v>660</v>
      </c>
      <c r="G85" s="34" t="s">
        <v>509</v>
      </c>
      <c r="H85" s="34" t="s">
        <v>133</v>
      </c>
      <c r="I85" s="34" t="s">
        <v>133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/>
      <c r="S85" s="36" t="str">
        <f t="shared" si="19"/>
        <v/>
      </c>
      <c r="T85" s="37">
        <f t="shared" si="20"/>
        <v>0</v>
      </c>
      <c r="U85" s="38">
        <f t="shared" si="21"/>
        <v>0</v>
      </c>
      <c r="V85" s="38">
        <f t="shared" si="22"/>
        <v>0</v>
      </c>
      <c r="W85" s="39">
        <f t="shared" si="23"/>
        <v>0</v>
      </c>
    </row>
    <row r="86" spans="1:23" ht="15" x14ac:dyDescent="0.25">
      <c r="A86" s="40"/>
      <c r="B86" s="156" t="s">
        <v>510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8"/>
      <c r="T86" s="37"/>
      <c r="U86" s="38"/>
      <c r="V86" s="38"/>
    </row>
    <row r="87" spans="1:23" ht="15" x14ac:dyDescent="0.25">
      <c r="A87" s="41"/>
      <c r="B87" s="41"/>
      <c r="C87" s="41"/>
      <c r="D87" s="41"/>
      <c r="E87" s="42"/>
      <c r="F87" s="42"/>
      <c r="G87" s="42"/>
      <c r="H87" s="42"/>
      <c r="I87" s="42"/>
      <c r="J87" s="42"/>
      <c r="K87" s="42"/>
      <c r="L87" s="41"/>
      <c r="M87" s="43"/>
    </row>
    <row r="88" spans="1:23" ht="15.75" x14ac:dyDescent="0.25">
      <c r="B88" s="45" t="s">
        <v>566</v>
      </c>
    </row>
    <row r="89" spans="1:23" ht="15" x14ac:dyDescent="0.25">
      <c r="A89" s="198" t="s">
        <v>434</v>
      </c>
      <c r="B89" s="168" t="s">
        <v>0</v>
      </c>
      <c r="C89" s="159" t="s">
        <v>129</v>
      </c>
      <c r="D89" s="168" t="s">
        <v>426</v>
      </c>
      <c r="E89" s="168" t="s">
        <v>427</v>
      </c>
      <c r="F89" s="168" t="s">
        <v>428</v>
      </c>
      <c r="G89" s="168" t="s">
        <v>429</v>
      </c>
      <c r="H89" s="168" t="s">
        <v>406</v>
      </c>
      <c r="I89" s="168" t="s">
        <v>430</v>
      </c>
      <c r="J89" s="168" t="s">
        <v>431</v>
      </c>
      <c r="K89" s="168" t="s">
        <v>1</v>
      </c>
      <c r="L89" s="194" t="s">
        <v>435</v>
      </c>
      <c r="M89" s="195"/>
      <c r="N89" s="195"/>
      <c r="O89" s="195"/>
      <c r="P89" s="195"/>
      <c r="Q89" s="195"/>
      <c r="R89" s="196"/>
      <c r="S89" s="168" t="s">
        <v>432</v>
      </c>
      <c r="T89" s="190" t="s">
        <v>436</v>
      </c>
      <c r="U89" s="190" t="s">
        <v>437</v>
      </c>
      <c r="V89" s="190" t="s">
        <v>512</v>
      </c>
    </row>
    <row r="90" spans="1:23" ht="33.75" x14ac:dyDescent="0.25">
      <c r="A90" s="199"/>
      <c r="B90" s="169"/>
      <c r="C90" s="160"/>
      <c r="D90" s="169"/>
      <c r="E90" s="169"/>
      <c r="F90" s="169"/>
      <c r="G90" s="169"/>
      <c r="H90" s="169"/>
      <c r="I90" s="169"/>
      <c r="J90" s="169"/>
      <c r="K90" s="169"/>
      <c r="L90" s="22" t="s">
        <v>463</v>
      </c>
      <c r="M90" s="22" t="s">
        <v>464</v>
      </c>
      <c r="N90" s="22" t="s">
        <v>465</v>
      </c>
      <c r="O90" s="22" t="s">
        <v>466</v>
      </c>
      <c r="P90" s="22" t="s">
        <v>513</v>
      </c>
      <c r="Q90" s="22" t="s">
        <v>468</v>
      </c>
      <c r="R90" s="22" t="s">
        <v>443</v>
      </c>
      <c r="S90" s="169"/>
      <c r="T90" s="190"/>
      <c r="U90" s="190"/>
      <c r="V90" s="190"/>
    </row>
    <row r="91" spans="1:23" ht="15" x14ac:dyDescent="0.25">
      <c r="A91" s="200"/>
      <c r="B91" s="170"/>
      <c r="C91" s="171"/>
      <c r="D91" s="170"/>
      <c r="E91" s="170"/>
      <c r="F91" s="170"/>
      <c r="G91" s="170"/>
      <c r="H91" s="170"/>
      <c r="I91" s="170"/>
      <c r="J91" s="170"/>
      <c r="K91" s="170"/>
      <c r="L91" s="24">
        <v>1</v>
      </c>
      <c r="M91" s="24">
        <v>5</v>
      </c>
      <c r="N91" s="25">
        <v>5</v>
      </c>
      <c r="O91" s="25">
        <v>2</v>
      </c>
      <c r="P91" s="25">
        <v>2</v>
      </c>
      <c r="Q91" s="25">
        <v>2</v>
      </c>
      <c r="R91" s="25">
        <v>2</v>
      </c>
      <c r="S91" s="27" t="s">
        <v>444</v>
      </c>
      <c r="T91" s="190"/>
      <c r="U91" s="190"/>
      <c r="V91" s="190"/>
    </row>
    <row r="92" spans="1:23" ht="15" x14ac:dyDescent="0.25">
      <c r="A92" s="54"/>
      <c r="B92" s="162" t="s">
        <v>514</v>
      </c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4"/>
      <c r="T92" s="29"/>
      <c r="U92" s="29"/>
      <c r="V92" s="29"/>
    </row>
    <row r="93" spans="1:23" ht="213.75" x14ac:dyDescent="0.25">
      <c r="A93" s="48">
        <v>1</v>
      </c>
      <c r="B93" s="55" t="s">
        <v>515</v>
      </c>
      <c r="C93" s="32" t="s">
        <v>334</v>
      </c>
      <c r="D93" s="32" t="s">
        <v>337</v>
      </c>
      <c r="E93" s="34" t="s">
        <v>338</v>
      </c>
      <c r="F93" s="34" t="s">
        <v>660</v>
      </c>
      <c r="G93" s="34" t="s">
        <v>516</v>
      </c>
      <c r="H93" s="34" t="s">
        <v>133</v>
      </c>
      <c r="I93" s="34" t="str">
        <f t="shared" ref="I93:I98" si="25">$E$5</f>
        <v>RAN5#73 (11-2016)</v>
      </c>
      <c r="J93" s="34" t="s">
        <v>133</v>
      </c>
      <c r="K93" s="34" t="s">
        <v>133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/>
      <c r="S93" s="36">
        <f>IF(AND(L93="",M93="",N93="",O93="",P93="",Q93="",R93=""),"",IF(L93&lt;&gt;"",L93*$L$91/$T93,0)+IF(M93&lt;&gt;"",M93*$M$91/$T93,0)+IF(N93&lt;&gt;"",N93*$N$91/$T93,0)+IF(O93&lt;&gt;"",O93*$O$91/$T93,0)+IF(P93&lt;&gt;"",P93*$P$91/$T93,0)+IF(Q93&lt;&gt;"",Q93*$Q$91/$T93,0)+IF(R93&lt;&gt;"",R93*$R$91/$T93,0))</f>
        <v>0</v>
      </c>
      <c r="T93" s="37">
        <f t="shared" ref="T93:T98" si="26">IF(L93&lt;&gt;"",$L$40,0)+IF(M93&lt;&gt;"",$M$40,0)+IF(N93&lt;&gt;"",$N$40,0)+IF(O93&lt;&gt;"",$O$40,0)+IF(P93&lt;&gt;"",$P$40,0)+IF(Q93&lt;&gt;"",$Q$40,0)+IF(R93&lt;&gt;"",$R$40,0)</f>
        <v>17</v>
      </c>
      <c r="U93" s="38">
        <f>IF(S93&lt;&gt;"",S93*A93/$W$19,0)</f>
        <v>0</v>
      </c>
      <c r="V93" s="38">
        <f t="shared" ref="V93:V98" si="27">IF(S93&lt;&gt;"",S93*A93/$W$16,0)</f>
        <v>0</v>
      </c>
      <c r="W93" s="39">
        <f t="shared" ref="W93:W98" si="28">IF(S93&lt;&gt;"",A93,0)</f>
        <v>1</v>
      </c>
    </row>
    <row r="94" spans="1:23" ht="90" x14ac:dyDescent="0.25">
      <c r="A94" s="48">
        <v>1</v>
      </c>
      <c r="B94" s="55" t="s">
        <v>515</v>
      </c>
      <c r="C94" s="32" t="s">
        <v>334</v>
      </c>
      <c r="D94" s="32" t="s">
        <v>343</v>
      </c>
      <c r="E94" s="34" t="s">
        <v>344</v>
      </c>
      <c r="F94" s="34" t="s">
        <v>657</v>
      </c>
      <c r="G94" s="34" t="s">
        <v>518</v>
      </c>
      <c r="H94" s="34" t="s">
        <v>133</v>
      </c>
      <c r="I94" s="34" t="str">
        <f t="shared" si="25"/>
        <v>RAN5#73 (11-2016)</v>
      </c>
      <c r="J94" s="34" t="s">
        <v>133</v>
      </c>
      <c r="K94" s="34" t="s">
        <v>133</v>
      </c>
      <c r="L94" s="35"/>
      <c r="M94" s="35"/>
      <c r="N94" s="35"/>
      <c r="O94" s="35"/>
      <c r="P94" s="35">
        <v>0</v>
      </c>
      <c r="Q94" s="35"/>
      <c r="R94" s="35">
        <v>0</v>
      </c>
      <c r="S94" s="36">
        <f t="shared" ref="S94:S98" si="29">IF(AND(L94="",M94="",N94="",O94="",P94="",Q94="",R94=""),"",IF(L94&lt;&gt;"",L94*$L$91/$T94,0)+IF(M94&lt;&gt;"",M94*$M$91/$T94,0)+IF(N94&lt;&gt;"",N94*$N$91/$T94,0)+IF(O94&lt;&gt;"",O94*$O$91/$T94,0)+IF(P94&lt;&gt;"",P94*$P$91/$T94,0)+IF(Q94&lt;&gt;"",Q94*$Q$91/$T94,0)+IF(R94&lt;&gt;"",R94*$R$91/$T94,0))</f>
        <v>0</v>
      </c>
      <c r="T94" s="37">
        <f t="shared" si="26"/>
        <v>4</v>
      </c>
      <c r="U94" s="38">
        <f t="shared" ref="U94:U98" si="30">IF(S94&lt;&gt;"",S94*A94/$W$19,0)</f>
        <v>0</v>
      </c>
      <c r="V94" s="38">
        <f t="shared" si="27"/>
        <v>0</v>
      </c>
      <c r="W94" s="39">
        <f t="shared" si="28"/>
        <v>1</v>
      </c>
    </row>
    <row r="95" spans="1:23" ht="213.75" x14ac:dyDescent="0.25">
      <c r="A95" s="48">
        <v>1</v>
      </c>
      <c r="B95" s="55" t="s">
        <v>515</v>
      </c>
      <c r="C95" s="32" t="s">
        <v>334</v>
      </c>
      <c r="D95" s="32" t="s">
        <v>355</v>
      </c>
      <c r="E95" s="34" t="s">
        <v>356</v>
      </c>
      <c r="F95" s="34" t="s">
        <v>660</v>
      </c>
      <c r="G95" s="34" t="s">
        <v>516</v>
      </c>
      <c r="H95" s="34" t="s">
        <v>133</v>
      </c>
      <c r="I95" s="34" t="str">
        <f t="shared" si="25"/>
        <v>RAN5#73 (11-2016)</v>
      </c>
      <c r="J95" s="34" t="s">
        <v>133</v>
      </c>
      <c r="K95" s="34" t="s">
        <v>133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/>
      <c r="S95" s="36">
        <f t="shared" si="29"/>
        <v>0</v>
      </c>
      <c r="T95" s="37">
        <f t="shared" si="26"/>
        <v>17</v>
      </c>
      <c r="U95" s="38">
        <f t="shared" si="30"/>
        <v>0</v>
      </c>
      <c r="V95" s="38">
        <f t="shared" si="27"/>
        <v>0</v>
      </c>
      <c r="W95" s="39">
        <f t="shared" si="28"/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351</v>
      </c>
      <c r="E96" s="34" t="s">
        <v>352</v>
      </c>
      <c r="F96" s="34" t="s">
        <v>657</v>
      </c>
      <c r="G96" s="34" t="s">
        <v>518</v>
      </c>
      <c r="H96" s="34" t="s">
        <v>133</v>
      </c>
      <c r="I96" s="34" t="str">
        <f t="shared" si="25"/>
        <v>RAN5#73 (11-2016)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si="29"/>
        <v>0</v>
      </c>
      <c r="T96" s="37">
        <f t="shared" si="26"/>
        <v>4</v>
      </c>
      <c r="U96" s="38">
        <f t="shared" si="30"/>
        <v>0</v>
      </c>
      <c r="V96" s="38">
        <f t="shared" si="27"/>
        <v>0</v>
      </c>
      <c r="W96" s="39">
        <f t="shared" si="28"/>
        <v>1</v>
      </c>
    </row>
    <row r="97" spans="1:23" ht="33.75" x14ac:dyDescent="0.25">
      <c r="A97" s="48">
        <v>1</v>
      </c>
      <c r="B97" s="55" t="s">
        <v>519</v>
      </c>
      <c r="C97" s="32" t="s">
        <v>366</v>
      </c>
      <c r="D97" s="32" t="s">
        <v>367</v>
      </c>
      <c r="E97" s="34" t="s">
        <v>368</v>
      </c>
      <c r="F97" s="34" t="s">
        <v>657</v>
      </c>
      <c r="G97" s="34" t="s">
        <v>522</v>
      </c>
      <c r="H97" s="34" t="s">
        <v>133</v>
      </c>
      <c r="I97" s="34" t="str">
        <f t="shared" si="25"/>
        <v>RAN5#73 (11-2016)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>
        <v>0</v>
      </c>
      <c r="S97" s="36">
        <f t="shared" si="29"/>
        <v>0</v>
      </c>
      <c r="T97" s="37">
        <f t="shared" si="26"/>
        <v>2</v>
      </c>
      <c r="U97" s="38">
        <f t="shared" si="30"/>
        <v>0</v>
      </c>
      <c r="V97" s="38">
        <f t="shared" si="27"/>
        <v>0</v>
      </c>
      <c r="W97" s="39">
        <f t="shared" si="28"/>
        <v>1</v>
      </c>
    </row>
    <row r="98" spans="1:23" ht="157.5" x14ac:dyDescent="0.25">
      <c r="A98" s="48">
        <v>1</v>
      </c>
      <c r="B98" s="55" t="s">
        <v>519</v>
      </c>
      <c r="C98" s="32" t="s">
        <v>366</v>
      </c>
      <c r="D98" s="32" t="s">
        <v>369</v>
      </c>
      <c r="E98" s="34" t="s">
        <v>370</v>
      </c>
      <c r="F98" s="34" t="s">
        <v>660</v>
      </c>
      <c r="G98" s="34" t="s">
        <v>520</v>
      </c>
      <c r="H98" s="34" t="s">
        <v>133</v>
      </c>
      <c r="I98" s="34" t="str">
        <f t="shared" si="25"/>
        <v>RAN5#73 (11-2016)</v>
      </c>
      <c r="J98" s="34" t="s">
        <v>133</v>
      </c>
      <c r="K98" s="34" t="s">
        <v>133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/>
      <c r="R98" s="35">
        <v>0</v>
      </c>
      <c r="S98" s="36">
        <f t="shared" si="29"/>
        <v>0</v>
      </c>
      <c r="T98" s="37">
        <f t="shared" si="26"/>
        <v>17</v>
      </c>
      <c r="U98" s="38">
        <f t="shared" si="30"/>
        <v>0</v>
      </c>
      <c r="V98" s="38">
        <f t="shared" si="27"/>
        <v>0</v>
      </c>
      <c r="W98" s="39">
        <f t="shared" si="28"/>
        <v>1</v>
      </c>
    </row>
    <row r="99" spans="1:23" ht="15" x14ac:dyDescent="0.25">
      <c r="A99" s="56"/>
      <c r="B99" s="165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7"/>
      <c r="T99" s="37"/>
      <c r="U99" s="38"/>
      <c r="V99" s="38"/>
    </row>
    <row r="100" spans="1:23" ht="15" x14ac:dyDescent="0.25">
      <c r="A100" s="57"/>
      <c r="B100" s="153" t="s">
        <v>523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5"/>
      <c r="T100" s="29"/>
      <c r="U100" s="29"/>
      <c r="V100" s="29"/>
    </row>
    <row r="101" spans="1:23" ht="78.75" x14ac:dyDescent="0.25">
      <c r="A101" s="30">
        <v>1</v>
      </c>
      <c r="B101" s="58" t="s">
        <v>524</v>
      </c>
      <c r="C101" s="32" t="s">
        <v>334</v>
      </c>
      <c r="D101" s="51" t="s">
        <v>8</v>
      </c>
      <c r="E101" s="34" t="s">
        <v>335</v>
      </c>
      <c r="F101" s="34" t="s">
        <v>660</v>
      </c>
      <c r="G101" s="34" t="s">
        <v>525</v>
      </c>
      <c r="H101" s="34" t="s">
        <v>133</v>
      </c>
      <c r="I101" s="34" t="str">
        <f t="shared" ref="I101:I105" si="31">$E$5</f>
        <v>RAN5#73 (11-2016)</v>
      </c>
      <c r="J101" s="34" t="s">
        <v>133</v>
      </c>
      <c r="K101" s="34" t="s">
        <v>133</v>
      </c>
      <c r="L101" s="35"/>
      <c r="M101" s="35"/>
      <c r="N101" s="35"/>
      <c r="O101" s="35"/>
      <c r="P101" s="35"/>
      <c r="Q101" s="35"/>
      <c r="R101" s="35">
        <v>0</v>
      </c>
      <c r="S101" s="36">
        <f t="shared" ref="S101:S112" si="32">IF(AND(L101="",M101="",N101="",O101="",P101="",Q101="",R101=""),"",IF(L101&lt;&gt;"",L101*$L$91/$T101,0)+IF(M101&lt;&gt;"",M101*$M$91/$T101,0)+IF(N101&lt;&gt;"",N101*$N$91/$T101,0)+IF(O101&lt;&gt;"",O101*$O$91/$T101,0)+IF(P101&lt;&gt;"",P101*$P$91/$T101,0)+IF(Q101&lt;&gt;"",Q101*$Q$91/$T101,0)+IF(R101&lt;&gt;"",R101*$R$91/$T101,0))</f>
        <v>0</v>
      </c>
      <c r="T101" s="37">
        <f t="shared" ref="T101:T112" si="33">IF(L101&lt;&gt;"",$L$40,0)+IF(M101&lt;&gt;"",$M$40,0)+IF(N101&lt;&gt;"",$N$40,0)+IF(O101&lt;&gt;"",$O$40,0)+IF(P101&lt;&gt;"",$P$40,0)+IF(Q101&lt;&gt;"",$Q$40,0)+IF(R101&lt;&gt;"",$R$40,0)</f>
        <v>2</v>
      </c>
      <c r="U101" s="38">
        <f t="shared" ref="U101:U112" si="34">IF(S101&lt;&gt;"",S101*A101/$W$19,0)</f>
        <v>0</v>
      </c>
      <c r="V101" s="38">
        <f t="shared" ref="V101:V112" si="35">IF(S101&lt;&gt;"",S101*A101/$W$16,0)</f>
        <v>0</v>
      </c>
      <c r="W101" s="39">
        <f t="shared" ref="W101:W112" si="36">IF(S101&lt;&gt;"",A101,0)</f>
        <v>1</v>
      </c>
    </row>
    <row r="102" spans="1:23" ht="45" x14ac:dyDescent="0.25">
      <c r="A102" s="30">
        <v>1</v>
      </c>
      <c r="B102" s="58" t="s">
        <v>524</v>
      </c>
      <c r="C102" s="32" t="s">
        <v>334</v>
      </c>
      <c r="D102" s="51" t="s">
        <v>8</v>
      </c>
      <c r="E102" s="34" t="s">
        <v>336</v>
      </c>
      <c r="F102" s="34" t="s">
        <v>661</v>
      </c>
      <c r="G102" s="34" t="s">
        <v>527</v>
      </c>
      <c r="H102" s="34" t="s">
        <v>133</v>
      </c>
      <c r="I102" s="34" t="str">
        <f t="shared" si="31"/>
        <v>RAN5#73 (11-2016)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si="32"/>
        <v>0</v>
      </c>
      <c r="T102" s="37">
        <f t="shared" si="33"/>
        <v>2</v>
      </c>
      <c r="U102" s="38">
        <f t="shared" si="34"/>
        <v>0</v>
      </c>
      <c r="V102" s="38">
        <f t="shared" si="35"/>
        <v>0</v>
      </c>
      <c r="W102" s="39">
        <f t="shared" si="36"/>
        <v>1</v>
      </c>
    </row>
    <row r="103" spans="1:23" ht="90" x14ac:dyDescent="0.25">
      <c r="A103" s="30">
        <v>1</v>
      </c>
      <c r="B103" s="58" t="s">
        <v>524</v>
      </c>
      <c r="C103" s="32" t="s">
        <v>334</v>
      </c>
      <c r="D103" s="51" t="s">
        <v>139</v>
      </c>
      <c r="E103" s="34" t="s">
        <v>357</v>
      </c>
      <c r="F103" s="34" t="s">
        <v>660</v>
      </c>
      <c r="G103" s="34" t="s">
        <v>567</v>
      </c>
      <c r="H103" s="34" t="s">
        <v>133</v>
      </c>
      <c r="I103" s="34" t="str">
        <f t="shared" si="31"/>
        <v>RAN5#73 (11-2016)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>
        <v>0</v>
      </c>
      <c r="S103" s="36">
        <f t="shared" si="32"/>
        <v>0</v>
      </c>
      <c r="T103" s="37">
        <f t="shared" si="33"/>
        <v>2</v>
      </c>
      <c r="U103" s="38">
        <f t="shared" si="34"/>
        <v>0</v>
      </c>
      <c r="V103" s="38">
        <f t="shared" si="35"/>
        <v>0</v>
      </c>
      <c r="W103" s="39">
        <f t="shared" si="36"/>
        <v>1</v>
      </c>
    </row>
    <row r="104" spans="1:23" ht="101.25" x14ac:dyDescent="0.25">
      <c r="A104" s="30">
        <v>1</v>
      </c>
      <c r="B104" s="58" t="s">
        <v>524</v>
      </c>
      <c r="C104" s="32" t="s">
        <v>334</v>
      </c>
      <c r="D104" s="51" t="s">
        <v>326</v>
      </c>
      <c r="E104" s="34" t="s">
        <v>358</v>
      </c>
      <c r="F104" s="34" t="s">
        <v>660</v>
      </c>
      <c r="G104" s="34" t="s">
        <v>568</v>
      </c>
      <c r="H104" s="34" t="s">
        <v>133</v>
      </c>
      <c r="I104" s="34" t="str">
        <f t="shared" si="31"/>
        <v>RAN5#73 (11-2016)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32"/>
        <v>0</v>
      </c>
      <c r="T104" s="37">
        <f t="shared" si="33"/>
        <v>2</v>
      </c>
      <c r="U104" s="38">
        <f t="shared" si="34"/>
        <v>0</v>
      </c>
      <c r="V104" s="38">
        <f t="shared" si="35"/>
        <v>0</v>
      </c>
      <c r="W104" s="39">
        <f t="shared" si="36"/>
        <v>1</v>
      </c>
    </row>
    <row r="105" spans="1:23" ht="90" x14ac:dyDescent="0.25">
      <c r="A105" s="30">
        <v>1</v>
      </c>
      <c r="B105" s="58" t="s">
        <v>524</v>
      </c>
      <c r="C105" s="32" t="s">
        <v>334</v>
      </c>
      <c r="D105" s="51" t="s">
        <v>359</v>
      </c>
      <c r="E105" s="34" t="s">
        <v>360</v>
      </c>
      <c r="F105" s="34" t="s">
        <v>660</v>
      </c>
      <c r="G105" s="34" t="s">
        <v>569</v>
      </c>
      <c r="H105" s="34" t="s">
        <v>133</v>
      </c>
      <c r="I105" s="34" t="str">
        <f t="shared" si="31"/>
        <v>RAN5#73 (11-2016)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/>
      <c r="R105" s="35">
        <v>0</v>
      </c>
      <c r="S105" s="36">
        <f t="shared" si="32"/>
        <v>0</v>
      </c>
      <c r="T105" s="37">
        <f t="shared" si="33"/>
        <v>2</v>
      </c>
      <c r="U105" s="38">
        <f t="shared" si="34"/>
        <v>0</v>
      </c>
      <c r="V105" s="38">
        <f t="shared" si="35"/>
        <v>0</v>
      </c>
      <c r="W105" s="39">
        <f t="shared" si="36"/>
        <v>1</v>
      </c>
    </row>
    <row r="106" spans="1:23" ht="56.25" x14ac:dyDescent="0.25">
      <c r="A106" s="30">
        <v>1</v>
      </c>
      <c r="B106" s="58" t="s">
        <v>524</v>
      </c>
      <c r="C106" s="32" t="s">
        <v>334</v>
      </c>
      <c r="D106" s="51" t="s">
        <v>498</v>
      </c>
      <c r="E106" s="34" t="s">
        <v>531</v>
      </c>
      <c r="F106" s="34" t="s">
        <v>661</v>
      </c>
      <c r="G106" s="34" t="s">
        <v>532</v>
      </c>
      <c r="H106" s="34" t="s">
        <v>133</v>
      </c>
      <c r="I106" s="34" t="s">
        <v>133</v>
      </c>
      <c r="J106" s="34" t="s">
        <v>133</v>
      </c>
      <c r="K106" s="34" t="s">
        <v>133</v>
      </c>
      <c r="L106" s="35"/>
      <c r="M106" s="35"/>
      <c r="N106" s="35"/>
      <c r="O106" s="35"/>
      <c r="P106" s="35"/>
      <c r="Q106" s="35"/>
      <c r="R106" s="35"/>
      <c r="S106" s="36" t="str">
        <f t="shared" si="32"/>
        <v/>
      </c>
      <c r="T106" s="37">
        <f t="shared" si="33"/>
        <v>0</v>
      </c>
      <c r="U106" s="38">
        <f t="shared" si="34"/>
        <v>0</v>
      </c>
      <c r="V106" s="38">
        <f t="shared" si="35"/>
        <v>0</v>
      </c>
      <c r="W106" s="39">
        <f t="shared" si="36"/>
        <v>0</v>
      </c>
    </row>
    <row r="107" spans="1:23" ht="101.25" x14ac:dyDescent="0.25">
      <c r="A107" s="30">
        <v>1</v>
      </c>
      <c r="B107" s="58" t="s">
        <v>524</v>
      </c>
      <c r="C107" s="32" t="s">
        <v>334</v>
      </c>
      <c r="D107" s="51" t="s">
        <v>328</v>
      </c>
      <c r="E107" s="34" t="s">
        <v>361</v>
      </c>
      <c r="F107" s="34" t="s">
        <v>660</v>
      </c>
      <c r="G107" s="34" t="s">
        <v>570</v>
      </c>
      <c r="H107" s="34" t="s">
        <v>133</v>
      </c>
      <c r="I107" s="34" t="str">
        <f t="shared" ref="I107:I111" si="37">$E$5</f>
        <v>RAN5#73 (11-2016)</v>
      </c>
      <c r="J107" s="34" t="s">
        <v>133</v>
      </c>
      <c r="K107" s="34" t="s">
        <v>133</v>
      </c>
      <c r="L107" s="35"/>
      <c r="M107" s="35"/>
      <c r="N107" s="35"/>
      <c r="O107" s="35"/>
      <c r="P107" s="35"/>
      <c r="Q107" s="35"/>
      <c r="R107" s="35">
        <v>0</v>
      </c>
      <c r="S107" s="36">
        <f t="shared" si="32"/>
        <v>0</v>
      </c>
      <c r="T107" s="37">
        <f t="shared" si="33"/>
        <v>2</v>
      </c>
      <c r="U107" s="38">
        <f t="shared" si="34"/>
        <v>0</v>
      </c>
      <c r="V107" s="38">
        <f t="shared" si="35"/>
        <v>0</v>
      </c>
      <c r="W107" s="39">
        <f t="shared" si="36"/>
        <v>1</v>
      </c>
    </row>
    <row r="108" spans="1:23" ht="101.25" x14ac:dyDescent="0.25">
      <c r="A108" s="30">
        <v>1</v>
      </c>
      <c r="B108" s="58" t="s">
        <v>524</v>
      </c>
      <c r="C108" s="32" t="s">
        <v>334</v>
      </c>
      <c r="D108" s="51" t="s">
        <v>362</v>
      </c>
      <c r="E108" s="34" t="s">
        <v>363</v>
      </c>
      <c r="F108" s="34" t="s">
        <v>660</v>
      </c>
      <c r="G108" s="34" t="s">
        <v>534</v>
      </c>
      <c r="H108" s="34" t="s">
        <v>133</v>
      </c>
      <c r="I108" s="34" t="str">
        <f t="shared" si="37"/>
        <v>RAN5#73 (11-2016)</v>
      </c>
      <c r="J108" s="34" t="s">
        <v>133</v>
      </c>
      <c r="K108" s="34" t="s">
        <v>133</v>
      </c>
      <c r="L108" s="35"/>
      <c r="M108" s="35"/>
      <c r="N108" s="35"/>
      <c r="O108" s="35"/>
      <c r="P108" s="35"/>
      <c r="Q108" s="35"/>
      <c r="R108" s="35">
        <v>0</v>
      </c>
      <c r="S108" s="36">
        <f t="shared" si="32"/>
        <v>0</v>
      </c>
      <c r="T108" s="37">
        <f t="shared" si="33"/>
        <v>2</v>
      </c>
      <c r="U108" s="38">
        <f t="shared" si="34"/>
        <v>0</v>
      </c>
      <c r="V108" s="38">
        <f t="shared" si="35"/>
        <v>0</v>
      </c>
      <c r="W108" s="39">
        <f t="shared" si="36"/>
        <v>1</v>
      </c>
    </row>
    <row r="109" spans="1:23" ht="33.75" x14ac:dyDescent="0.25">
      <c r="A109" s="30">
        <v>1</v>
      </c>
      <c r="B109" s="58" t="s">
        <v>524</v>
      </c>
      <c r="C109" s="32" t="s">
        <v>334</v>
      </c>
      <c r="D109" s="51" t="s">
        <v>330</v>
      </c>
      <c r="E109" s="34" t="s">
        <v>364</v>
      </c>
      <c r="F109" s="34" t="s">
        <v>661</v>
      </c>
      <c r="G109" s="34" t="s">
        <v>536</v>
      </c>
      <c r="H109" s="34" t="s">
        <v>133</v>
      </c>
      <c r="I109" s="34" t="str">
        <f t="shared" si="37"/>
        <v>RAN5#73 (11-2016)</v>
      </c>
      <c r="J109" s="34" t="s">
        <v>133</v>
      </c>
      <c r="K109" s="34" t="s">
        <v>133</v>
      </c>
      <c r="L109" s="35"/>
      <c r="M109" s="35"/>
      <c r="N109" s="35"/>
      <c r="O109" s="35"/>
      <c r="P109" s="35"/>
      <c r="Q109" s="35"/>
      <c r="R109" s="35">
        <v>0</v>
      </c>
      <c r="S109" s="36">
        <f t="shared" si="32"/>
        <v>0</v>
      </c>
      <c r="T109" s="37">
        <f t="shared" si="33"/>
        <v>2</v>
      </c>
      <c r="U109" s="38">
        <f t="shared" si="34"/>
        <v>0</v>
      </c>
      <c r="V109" s="38">
        <f t="shared" si="35"/>
        <v>0</v>
      </c>
      <c r="W109" s="39">
        <f t="shared" si="36"/>
        <v>1</v>
      </c>
    </row>
    <row r="110" spans="1:23" ht="67.5" x14ac:dyDescent="0.25">
      <c r="A110" s="30">
        <v>1</v>
      </c>
      <c r="B110" s="58" t="s">
        <v>524</v>
      </c>
      <c r="C110" s="32" t="s">
        <v>334</v>
      </c>
      <c r="D110" s="51" t="s">
        <v>365</v>
      </c>
      <c r="E110" s="34" t="s">
        <v>331</v>
      </c>
      <c r="F110" s="34" t="s">
        <v>660</v>
      </c>
      <c r="G110" s="34" t="s">
        <v>571</v>
      </c>
      <c r="H110" s="34" t="s">
        <v>133</v>
      </c>
      <c r="I110" s="34" t="str">
        <f t="shared" si="37"/>
        <v>RAN5#73 (11-2016)</v>
      </c>
      <c r="J110" s="34" t="s">
        <v>133</v>
      </c>
      <c r="K110" s="34" t="s">
        <v>133</v>
      </c>
      <c r="L110" s="35"/>
      <c r="M110" s="35"/>
      <c r="N110" s="35"/>
      <c r="O110" s="35"/>
      <c r="P110" s="35"/>
      <c r="Q110" s="35"/>
      <c r="R110" s="35">
        <v>0</v>
      </c>
      <c r="S110" s="36">
        <f t="shared" si="32"/>
        <v>0</v>
      </c>
      <c r="T110" s="37">
        <f t="shared" si="33"/>
        <v>2</v>
      </c>
      <c r="U110" s="38">
        <f t="shared" si="34"/>
        <v>0</v>
      </c>
      <c r="V110" s="38">
        <f t="shared" si="35"/>
        <v>0</v>
      </c>
      <c r="W110" s="39">
        <f t="shared" si="36"/>
        <v>1</v>
      </c>
    </row>
    <row r="111" spans="1:23" ht="56.25" x14ac:dyDescent="0.25">
      <c r="A111" s="30">
        <v>1</v>
      </c>
      <c r="B111" s="58" t="s">
        <v>538</v>
      </c>
      <c r="C111" s="32" t="s">
        <v>371</v>
      </c>
      <c r="D111" s="51" t="s">
        <v>139</v>
      </c>
      <c r="E111" s="34" t="s">
        <v>372</v>
      </c>
      <c r="F111" s="34" t="s">
        <v>661</v>
      </c>
      <c r="G111" s="34" t="s">
        <v>539</v>
      </c>
      <c r="H111" s="34" t="s">
        <v>133</v>
      </c>
      <c r="I111" s="34" t="str">
        <f t="shared" si="37"/>
        <v>RAN5#73 (11-2016)</v>
      </c>
      <c r="J111" s="34" t="s">
        <v>133</v>
      </c>
      <c r="K111" s="34" t="s">
        <v>133</v>
      </c>
      <c r="L111" s="35"/>
      <c r="M111" s="35"/>
      <c r="N111" s="35"/>
      <c r="O111" s="35"/>
      <c r="P111" s="35"/>
      <c r="Q111" s="35">
        <v>0</v>
      </c>
      <c r="R111" s="35"/>
      <c r="S111" s="36">
        <f t="shared" si="32"/>
        <v>0</v>
      </c>
      <c r="T111" s="37">
        <f t="shared" si="33"/>
        <v>2</v>
      </c>
      <c r="U111" s="38">
        <f t="shared" si="34"/>
        <v>0</v>
      </c>
      <c r="V111" s="38">
        <f t="shared" si="35"/>
        <v>0</v>
      </c>
      <c r="W111" s="39">
        <f t="shared" si="36"/>
        <v>1</v>
      </c>
    </row>
    <row r="112" spans="1:23" ht="56.25" x14ac:dyDescent="0.25">
      <c r="A112" s="30">
        <v>1</v>
      </c>
      <c r="B112" s="58" t="s">
        <v>540</v>
      </c>
      <c r="C112" s="32" t="s">
        <v>371</v>
      </c>
      <c r="D112" s="51" t="s">
        <v>541</v>
      </c>
      <c r="E112" s="34" t="s">
        <v>542</v>
      </c>
      <c r="F112" s="34" t="s">
        <v>660</v>
      </c>
      <c r="G112" s="34" t="s">
        <v>543</v>
      </c>
      <c r="H112" s="34" t="s">
        <v>133</v>
      </c>
      <c r="I112" s="34" t="s">
        <v>133</v>
      </c>
      <c r="J112" s="34" t="s">
        <v>133</v>
      </c>
      <c r="K112" s="34" t="s">
        <v>133</v>
      </c>
      <c r="L112" s="35"/>
      <c r="M112" s="35"/>
      <c r="N112" s="35"/>
      <c r="O112" s="35"/>
      <c r="P112" s="35"/>
      <c r="Q112" s="35"/>
      <c r="R112" s="35"/>
      <c r="S112" s="36" t="str">
        <f t="shared" si="32"/>
        <v/>
      </c>
      <c r="T112" s="37">
        <f t="shared" si="33"/>
        <v>0</v>
      </c>
      <c r="U112" s="38">
        <f t="shared" si="34"/>
        <v>0</v>
      </c>
      <c r="V112" s="38">
        <f t="shared" si="35"/>
        <v>0</v>
      </c>
      <c r="W112" s="39">
        <f t="shared" si="36"/>
        <v>0</v>
      </c>
    </row>
    <row r="113" spans="1:23" ht="15" x14ac:dyDescent="0.25">
      <c r="A113" s="40"/>
      <c r="B113" s="156" t="s">
        <v>544</v>
      </c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8"/>
      <c r="T113" s="37"/>
      <c r="U113" s="38"/>
      <c r="V113" s="38"/>
    </row>
    <row r="114" spans="1:23" ht="15" x14ac:dyDescent="0.25">
      <c r="A114" s="59"/>
    </row>
    <row r="115" spans="1:23" ht="15.75" x14ac:dyDescent="0.25">
      <c r="A115" s="59"/>
      <c r="B115" s="45" t="s">
        <v>545</v>
      </c>
    </row>
    <row r="116" spans="1:23" ht="15" x14ac:dyDescent="0.25">
      <c r="A116" s="198" t="s">
        <v>434</v>
      </c>
      <c r="B116" s="168" t="s">
        <v>0</v>
      </c>
      <c r="C116" s="159" t="s">
        <v>129</v>
      </c>
      <c r="D116" s="168" t="s">
        <v>426</v>
      </c>
      <c r="E116" s="168" t="s">
        <v>427</v>
      </c>
      <c r="F116" s="168" t="s">
        <v>428</v>
      </c>
      <c r="G116" s="168" t="s">
        <v>429</v>
      </c>
      <c r="H116" s="168" t="s">
        <v>406</v>
      </c>
      <c r="I116" s="168" t="s">
        <v>430</v>
      </c>
      <c r="J116" s="168" t="s">
        <v>431</v>
      </c>
      <c r="K116" s="168" t="s">
        <v>1</v>
      </c>
      <c r="L116" s="217" t="s">
        <v>435</v>
      </c>
      <c r="M116" s="218"/>
      <c r="N116" s="218"/>
      <c r="O116" s="218"/>
      <c r="P116" s="218"/>
      <c r="Q116" s="218"/>
      <c r="R116" s="219"/>
      <c r="S116" s="168" t="s">
        <v>432</v>
      </c>
      <c r="T116" s="190"/>
      <c r="U116" s="190" t="s">
        <v>437</v>
      </c>
      <c r="V116" s="190" t="s">
        <v>438</v>
      </c>
    </row>
    <row r="117" spans="1:23" ht="33.75" x14ac:dyDescent="0.25">
      <c r="A117" s="199"/>
      <c r="B117" s="169"/>
      <c r="C117" s="160"/>
      <c r="D117" s="169"/>
      <c r="E117" s="169"/>
      <c r="F117" s="169"/>
      <c r="G117" s="169"/>
      <c r="H117" s="169"/>
      <c r="I117" s="169"/>
      <c r="J117" s="169"/>
      <c r="K117" s="169"/>
      <c r="L117" s="22" t="s">
        <v>546</v>
      </c>
      <c r="M117" s="22" t="s">
        <v>547</v>
      </c>
      <c r="N117" s="22" t="s">
        <v>548</v>
      </c>
      <c r="O117" s="22" t="s">
        <v>468</v>
      </c>
      <c r="P117" s="22" t="s">
        <v>443</v>
      </c>
      <c r="Q117" s="60"/>
      <c r="R117" s="60"/>
      <c r="S117" s="169"/>
      <c r="T117" s="190"/>
      <c r="U117" s="190"/>
      <c r="V117" s="190"/>
    </row>
    <row r="118" spans="1:23" ht="15" x14ac:dyDescent="0.25">
      <c r="A118" s="200"/>
      <c r="B118" s="170"/>
      <c r="C118" s="171"/>
      <c r="D118" s="170"/>
      <c r="E118" s="170"/>
      <c r="F118" s="170"/>
      <c r="G118" s="170"/>
      <c r="H118" s="170"/>
      <c r="I118" s="170"/>
      <c r="J118" s="170"/>
      <c r="K118" s="170"/>
      <c r="L118" s="24">
        <v>2</v>
      </c>
      <c r="M118" s="24">
        <v>5</v>
      </c>
      <c r="N118" s="24">
        <v>2</v>
      </c>
      <c r="O118" s="24">
        <v>1</v>
      </c>
      <c r="P118" s="24">
        <v>1</v>
      </c>
      <c r="Q118" s="61">
        <v>1</v>
      </c>
      <c r="R118" s="61">
        <v>1</v>
      </c>
      <c r="S118" s="27" t="s">
        <v>444</v>
      </c>
      <c r="T118" s="190"/>
      <c r="U118" s="190"/>
      <c r="V118" s="190"/>
    </row>
    <row r="119" spans="1:23" ht="15" x14ac:dyDescent="0.25">
      <c r="A119" s="47"/>
      <c r="B119" s="162" t="s">
        <v>549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4"/>
      <c r="T119" s="29"/>
      <c r="U119" s="29"/>
      <c r="V119" s="29"/>
    </row>
    <row r="120" spans="1:23" ht="15" x14ac:dyDescent="0.25">
      <c r="A120" s="48">
        <v>1</v>
      </c>
      <c r="B120" s="33" t="s">
        <v>550</v>
      </c>
      <c r="C120" s="32" t="s">
        <v>551</v>
      </c>
      <c r="D120" s="49" t="s">
        <v>133</v>
      </c>
      <c r="E120" s="34" t="s">
        <v>552</v>
      </c>
      <c r="F120" s="34"/>
      <c r="G120" s="34"/>
      <c r="H120" s="34"/>
      <c r="I120" s="34"/>
      <c r="J120" s="34"/>
      <c r="K120" s="34"/>
      <c r="L120" s="35"/>
      <c r="M120" s="35"/>
      <c r="N120" s="35"/>
      <c r="O120" s="35"/>
      <c r="P120" s="35"/>
      <c r="Q120" s="35"/>
      <c r="R120" s="35"/>
      <c r="S120" s="36" t="str">
        <f>IF(AND(L120="",M120="",N120="",O120="",P120="",Q120="",R120=""),"",IF(L120&lt;&gt;"",L120*$L$118/$T120,0)+IF(M120&lt;&gt;"",M120*$M$118/$T120,0)+IF(N120&lt;&gt;"",N120*$N$118/$T120,0)+IF(O120&lt;&gt;"",O120*$O$118/$T120,0)+IF(P120&lt;&gt;"",P120*$P$118/$T120,0)+IF(Q120&lt;&gt;"",Q120*$Q$118/$T120,0)+IF(R120&lt;&gt;"",R120*$R$118/$T120,0))</f>
        <v/>
      </c>
      <c r="T120" s="37">
        <f>IF(L120&lt;&gt;"",$L$118,0)+IF(M120&lt;&gt;"",$M$118,0)+IF(N120&lt;&gt;"",$N$118,0)+IF(O120&lt;&gt;"",$O$118,0)+IF(P120&lt;&gt;"",$P$118,0) + IF(Q120&lt;&gt;"",$Q$118,0) + IF(R120&lt;&gt;"",$R$118,0)</f>
        <v>0</v>
      </c>
      <c r="U120" s="38">
        <f>IF(S120&lt;&gt;"",S120*A120/$W$20,0)</f>
        <v>0</v>
      </c>
      <c r="V120" s="38">
        <f>IF(S120&lt;&gt;"",S120*A120/$W$16,0)</f>
        <v>0</v>
      </c>
      <c r="W120" s="39">
        <f>IF(S120&lt;&gt;"",A120,0)</f>
        <v>0</v>
      </c>
    </row>
    <row r="121" spans="1:23" ht="15" x14ac:dyDescent="0.25">
      <c r="A121" s="56"/>
      <c r="B121" s="165" t="s">
        <v>553</v>
      </c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7"/>
      <c r="T121" s="37"/>
      <c r="U121" s="38"/>
      <c r="V121" s="38"/>
    </row>
    <row r="122" spans="1:23" ht="15" x14ac:dyDescent="0.25">
      <c r="A122" s="28"/>
      <c r="B122" s="153" t="s">
        <v>554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5"/>
      <c r="T122" s="29"/>
      <c r="U122" s="29"/>
      <c r="V122" s="29"/>
    </row>
    <row r="123" spans="1:23" ht="45" x14ac:dyDescent="0.25">
      <c r="A123" s="30">
        <v>1</v>
      </c>
      <c r="B123" s="33" t="s">
        <v>555</v>
      </c>
      <c r="C123" s="32" t="s">
        <v>556</v>
      </c>
      <c r="D123" s="32" t="s">
        <v>139</v>
      </c>
      <c r="E123" s="34" t="s">
        <v>557</v>
      </c>
      <c r="F123" s="34" t="s">
        <v>661</v>
      </c>
      <c r="G123" s="34" t="s">
        <v>559</v>
      </c>
      <c r="H123" s="34" t="s">
        <v>133</v>
      </c>
      <c r="I123" s="34" t="str">
        <f>$E$5</f>
        <v>RAN5#73 (11-2016)</v>
      </c>
      <c r="J123" s="34" t="s">
        <v>133</v>
      </c>
      <c r="K123" s="34" t="s">
        <v>133</v>
      </c>
      <c r="L123" s="35"/>
      <c r="M123" s="35"/>
      <c r="N123" s="35"/>
      <c r="O123" s="35">
        <v>0</v>
      </c>
      <c r="P123" s="35"/>
      <c r="Q123" s="35"/>
      <c r="R123" s="35"/>
      <c r="S123" s="36">
        <f t="shared" ref="S123" si="38">IF(AND(L123="",M123="",N123="",O123="",P123="",Q123="",R123=""),"",IF(L123&lt;&gt;"",L123*$L$118/$T123,0)+IF(M123&lt;&gt;"",M123*$M$118/$T123,0)+IF(N123&lt;&gt;"",N123*$N$118/$T123,0)+IF(O123&lt;&gt;"",O123*$O$118/$T123,0)+IF(P123&lt;&gt;"",P123*$P$118/$T123,0)+IF(Q123&lt;&gt;"",Q123*$Q$118/$T123,0)+IF(R123&lt;&gt;"",R123*$R$118/$T123,0))</f>
        <v>0</v>
      </c>
      <c r="T123" s="37">
        <f t="shared" ref="T123" si="39">IF(L123&lt;&gt;"",$L$118,0)+IF(M123&lt;&gt;"",$M$118,0)+IF(N123&lt;&gt;"",$N$118,0)+IF(O123&lt;&gt;"",$O$118,0)+IF(P123&lt;&gt;"",$P$118,0) + IF(Q123&lt;&gt;"",$Q$118,0) + IF(R123&lt;&gt;"",$R$118,0)</f>
        <v>1</v>
      </c>
      <c r="U123" s="38">
        <f>IF(S123&lt;&gt;"",S123*A123/$W$20,0)</f>
        <v>0</v>
      </c>
      <c r="V123" s="38">
        <f>IF(S123&lt;&gt;"",S123*A123/$W$16,0)</f>
        <v>0</v>
      </c>
      <c r="W123" s="39">
        <f>IF(S123&lt;&gt;"",A123,0)</f>
        <v>1</v>
      </c>
    </row>
    <row r="124" spans="1:23" ht="15" x14ac:dyDescent="0.25">
      <c r="A124" s="40"/>
      <c r="B124" s="156" t="s">
        <v>560</v>
      </c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8"/>
      <c r="T124" s="37"/>
      <c r="U124" s="38"/>
      <c r="V124" s="38"/>
    </row>
  </sheetData>
  <sheetProtection sheet="1" objects="1" scenarios="1" insertRows="0" deleteRows="0"/>
  <autoFilter ref="B23:S108"/>
  <mergeCells count="109">
    <mergeCell ref="B122:S122"/>
    <mergeCell ref="B124:S124"/>
    <mergeCell ref="S116:S117"/>
    <mergeCell ref="T116:T118"/>
    <mergeCell ref="U116:U118"/>
    <mergeCell ref="V116:V118"/>
    <mergeCell ref="B119:S119"/>
    <mergeCell ref="B121:S121"/>
    <mergeCell ref="G116:G118"/>
    <mergeCell ref="H116:H118"/>
    <mergeCell ref="I116:I118"/>
    <mergeCell ref="J116:J118"/>
    <mergeCell ref="K116:K118"/>
    <mergeCell ref="L116:R116"/>
    <mergeCell ref="A116:A118"/>
    <mergeCell ref="B116:B118"/>
    <mergeCell ref="C116:C118"/>
    <mergeCell ref="D116:D118"/>
    <mergeCell ref="E116:E118"/>
    <mergeCell ref="F116:F118"/>
    <mergeCell ref="U89:U91"/>
    <mergeCell ref="V89:V91"/>
    <mergeCell ref="B92:S92"/>
    <mergeCell ref="B99:S99"/>
    <mergeCell ref="B100:S100"/>
    <mergeCell ref="B113:S113"/>
    <mergeCell ref="I89:I91"/>
    <mergeCell ref="J89:J91"/>
    <mergeCell ref="K89:K91"/>
    <mergeCell ref="L89:R89"/>
    <mergeCell ref="S89:S90"/>
    <mergeCell ref="T89:T91"/>
    <mergeCell ref="B73:S73"/>
    <mergeCell ref="B86:S86"/>
    <mergeCell ref="A89:A91"/>
    <mergeCell ref="B89:B91"/>
    <mergeCell ref="C89:C91"/>
    <mergeCell ref="D89:D91"/>
    <mergeCell ref="E89:E91"/>
    <mergeCell ref="F89:F91"/>
    <mergeCell ref="G89:G91"/>
    <mergeCell ref="H89:H91"/>
    <mergeCell ref="T38:T40"/>
    <mergeCell ref="U38:U40"/>
    <mergeCell ref="V38:V40"/>
    <mergeCell ref="W38:W40"/>
    <mergeCell ref="B41:S41"/>
    <mergeCell ref="B59:S59"/>
    <mergeCell ref="H38:H40"/>
    <mergeCell ref="I38:I40"/>
    <mergeCell ref="J38:J40"/>
    <mergeCell ref="K38:K40"/>
    <mergeCell ref="L38:R38"/>
    <mergeCell ref="S38:S39"/>
    <mergeCell ref="V25:V27"/>
    <mergeCell ref="B28:S28"/>
    <mergeCell ref="B35:S35"/>
    <mergeCell ref="A38:A40"/>
    <mergeCell ref="B38:B40"/>
    <mergeCell ref="C38:C40"/>
    <mergeCell ref="D38:D40"/>
    <mergeCell ref="E38:E40"/>
    <mergeCell ref="F38:F40"/>
    <mergeCell ref="G38:G40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2 L53:S59">
    <cfRule type="expression" dxfId="7567" priority="376" stopIfTrue="1">
      <formula>L29=""</formula>
    </cfRule>
    <cfRule type="expression" dxfId="7566" priority="377" stopIfTrue="1">
      <formula>L29&lt;=0</formula>
    </cfRule>
    <cfRule type="expression" dxfId="7565" priority="378" stopIfTrue="1">
      <formula>L29&lt;1</formula>
    </cfRule>
    <cfRule type="expression" dxfId="7564" priority="379">
      <formula>L29&gt;=1</formula>
    </cfRule>
  </conditionalFormatting>
  <conditionalFormatting sqref="S29">
    <cfRule type="expression" dxfId="7563" priority="372" stopIfTrue="1">
      <formula>S29=""</formula>
    </cfRule>
    <cfRule type="expression" dxfId="7562" priority="373" stopIfTrue="1">
      <formula>S29&lt;=0</formula>
    </cfRule>
    <cfRule type="expression" dxfId="7561" priority="374" stopIfTrue="1">
      <formula>S29&lt;1</formula>
    </cfRule>
    <cfRule type="expression" dxfId="7560" priority="375">
      <formula>S29&gt;=1</formula>
    </cfRule>
  </conditionalFormatting>
  <conditionalFormatting sqref="E16:E20">
    <cfRule type="expression" dxfId="7559" priority="380">
      <formula>$E16&lt;=0</formula>
    </cfRule>
    <cfRule type="expression" dxfId="7558" priority="381">
      <formula>$E16&lt;1</formula>
    </cfRule>
    <cfRule type="expression" dxfId="7557" priority="382">
      <formula>$E16&gt;=0.9999999</formula>
    </cfRule>
  </conditionalFormatting>
  <conditionalFormatting sqref="L34:R35">
    <cfRule type="expression" dxfId="7556" priority="368" stopIfTrue="1">
      <formula>L34=""</formula>
    </cfRule>
    <cfRule type="expression" dxfId="7555" priority="369" stopIfTrue="1">
      <formula>L34&lt;=0</formula>
    </cfRule>
    <cfRule type="expression" dxfId="7554" priority="370" stopIfTrue="1">
      <formula>L34&lt;1</formula>
    </cfRule>
    <cfRule type="expression" dxfId="7553" priority="371">
      <formula>L34&gt;=1</formula>
    </cfRule>
  </conditionalFormatting>
  <conditionalFormatting sqref="L33:R33">
    <cfRule type="expression" dxfId="7552" priority="364" stopIfTrue="1">
      <formula>L33=""</formula>
    </cfRule>
    <cfRule type="expression" dxfId="7551" priority="365" stopIfTrue="1">
      <formula>L33&lt;=0</formula>
    </cfRule>
    <cfRule type="expression" dxfId="7550" priority="366" stopIfTrue="1">
      <formula>L33&lt;1</formula>
    </cfRule>
    <cfRule type="expression" dxfId="7549" priority="367">
      <formula>L33&gt;=1</formula>
    </cfRule>
  </conditionalFormatting>
  <conditionalFormatting sqref="S30:S35">
    <cfRule type="expression" dxfId="7548" priority="360" stopIfTrue="1">
      <formula>S30=""</formula>
    </cfRule>
    <cfRule type="expression" dxfId="7547" priority="361" stopIfTrue="1">
      <formula>S30&lt;=0</formula>
    </cfRule>
    <cfRule type="expression" dxfId="7546" priority="362" stopIfTrue="1">
      <formula>S30&lt;1</formula>
    </cfRule>
    <cfRule type="expression" dxfId="7545" priority="363">
      <formula>S30&gt;=1</formula>
    </cfRule>
  </conditionalFormatting>
  <conditionalFormatting sqref="S43:S51">
    <cfRule type="expression" dxfId="7544" priority="352" stopIfTrue="1">
      <formula>S43=""</formula>
    </cfRule>
    <cfRule type="expression" dxfId="7543" priority="353" stopIfTrue="1">
      <formula>S43&lt;=0</formula>
    </cfRule>
    <cfRule type="expression" dxfId="7542" priority="354" stopIfTrue="1">
      <formula>S43&lt;1</formula>
    </cfRule>
    <cfRule type="expression" dxfId="7541" priority="355">
      <formula>S43&gt;=1</formula>
    </cfRule>
  </conditionalFormatting>
  <conditionalFormatting sqref="L43:R51">
    <cfRule type="expression" dxfId="7540" priority="356" stopIfTrue="1">
      <formula>L43=""</formula>
    </cfRule>
    <cfRule type="expression" dxfId="7539" priority="357" stopIfTrue="1">
      <formula>L43&lt;=0</formula>
    </cfRule>
    <cfRule type="expression" dxfId="7538" priority="358" stopIfTrue="1">
      <formula>L43&lt;1</formula>
    </cfRule>
    <cfRule type="expression" dxfId="7537" priority="359">
      <formula>L43&gt;=1</formula>
    </cfRule>
  </conditionalFormatting>
  <conditionalFormatting sqref="L61:R72">
    <cfRule type="expression" dxfId="7536" priority="348" stopIfTrue="1">
      <formula>L61=""</formula>
    </cfRule>
    <cfRule type="expression" dxfId="7535" priority="349" stopIfTrue="1">
      <formula>L61&lt;=0</formula>
    </cfRule>
    <cfRule type="expression" dxfId="7534" priority="350" stopIfTrue="1">
      <formula>L61&lt;1</formula>
    </cfRule>
    <cfRule type="expression" dxfId="7533" priority="351">
      <formula>L61&gt;=1</formula>
    </cfRule>
  </conditionalFormatting>
  <conditionalFormatting sqref="S61:S72">
    <cfRule type="expression" dxfId="7532" priority="344" stopIfTrue="1">
      <formula>S61=""</formula>
    </cfRule>
    <cfRule type="expression" dxfId="7531" priority="345" stopIfTrue="1">
      <formula>S61&lt;=0</formula>
    </cfRule>
    <cfRule type="expression" dxfId="7530" priority="346" stopIfTrue="1">
      <formula>S61&lt;1</formula>
    </cfRule>
    <cfRule type="expression" dxfId="7529" priority="347">
      <formula>S61&gt;=1</formula>
    </cfRule>
  </conditionalFormatting>
  <conditionalFormatting sqref="L80:R82">
    <cfRule type="expression" dxfId="7528" priority="340" stopIfTrue="1">
      <formula>L80=""</formula>
    </cfRule>
    <cfRule type="expression" dxfId="7527" priority="341" stopIfTrue="1">
      <formula>L80&lt;=0</formula>
    </cfRule>
    <cfRule type="expression" dxfId="7526" priority="342" stopIfTrue="1">
      <formula>L80&lt;1</formula>
    </cfRule>
    <cfRule type="expression" dxfId="7525" priority="343">
      <formula>L80&gt;=1</formula>
    </cfRule>
  </conditionalFormatting>
  <conditionalFormatting sqref="S80:S82">
    <cfRule type="expression" dxfId="7524" priority="336" stopIfTrue="1">
      <formula>S80=""</formula>
    </cfRule>
    <cfRule type="expression" dxfId="7523" priority="337" stopIfTrue="1">
      <formula>S80&lt;=0</formula>
    </cfRule>
    <cfRule type="expression" dxfId="7522" priority="338" stopIfTrue="1">
      <formula>S80&lt;1</formula>
    </cfRule>
    <cfRule type="expression" dxfId="7521" priority="339">
      <formula>S80&gt;=1</formula>
    </cfRule>
  </conditionalFormatting>
  <conditionalFormatting sqref="S85 S93:S96">
    <cfRule type="expression" dxfId="7520" priority="332" stopIfTrue="1">
      <formula>S85=""</formula>
    </cfRule>
    <cfRule type="expression" dxfId="7519" priority="333" stopIfTrue="1">
      <formula>S85&lt;=0</formula>
    </cfRule>
    <cfRule type="expression" dxfId="7518" priority="334" stopIfTrue="1">
      <formula>S85&lt;1</formula>
    </cfRule>
    <cfRule type="expression" dxfId="7517" priority="335">
      <formula>S85&gt;=1</formula>
    </cfRule>
  </conditionalFormatting>
  <conditionalFormatting sqref="L104:R104">
    <cfRule type="expression" dxfId="7516" priority="328" stopIfTrue="1">
      <formula>L104=""</formula>
    </cfRule>
    <cfRule type="expression" dxfId="7515" priority="329" stopIfTrue="1">
      <formula>L104&lt;=0</formula>
    </cfRule>
    <cfRule type="expression" dxfId="7514" priority="330" stopIfTrue="1">
      <formula>L104&lt;1</formula>
    </cfRule>
    <cfRule type="expression" dxfId="7513" priority="331">
      <formula>L104&gt;=1</formula>
    </cfRule>
  </conditionalFormatting>
  <conditionalFormatting sqref="N107:O107 Q107:R107">
    <cfRule type="expression" dxfId="7512" priority="324" stopIfTrue="1">
      <formula>N107=""</formula>
    </cfRule>
    <cfRule type="expression" dxfId="7511" priority="325" stopIfTrue="1">
      <formula>N107&lt;=0</formula>
    </cfRule>
    <cfRule type="expression" dxfId="7510" priority="326" stopIfTrue="1">
      <formula>N107&lt;1</formula>
    </cfRule>
    <cfRule type="expression" dxfId="7509" priority="327">
      <formula>N107&gt;=1</formula>
    </cfRule>
  </conditionalFormatting>
  <conditionalFormatting sqref="S104">
    <cfRule type="expression" dxfId="7508" priority="320" stopIfTrue="1">
      <formula>S104=""</formula>
    </cfRule>
    <cfRule type="expression" dxfId="7507" priority="321" stopIfTrue="1">
      <formula>S104&lt;=0</formula>
    </cfRule>
    <cfRule type="expression" dxfId="7506" priority="322" stopIfTrue="1">
      <formula>S104&lt;1</formula>
    </cfRule>
    <cfRule type="expression" dxfId="7505" priority="323">
      <formula>S104&gt;=1</formula>
    </cfRule>
  </conditionalFormatting>
  <conditionalFormatting sqref="S107">
    <cfRule type="expression" dxfId="7504" priority="316" stopIfTrue="1">
      <formula>S107=""</formula>
    </cfRule>
    <cfRule type="expression" dxfId="7503" priority="317" stopIfTrue="1">
      <formula>S107&lt;=0</formula>
    </cfRule>
    <cfRule type="expression" dxfId="7502" priority="318" stopIfTrue="1">
      <formula>S107&lt;1</formula>
    </cfRule>
    <cfRule type="expression" dxfId="7501" priority="319">
      <formula>S107&gt;=1</formula>
    </cfRule>
  </conditionalFormatting>
  <conditionalFormatting sqref="L107:R107">
    <cfRule type="expression" dxfId="7500" priority="312" stopIfTrue="1">
      <formula>L107=""</formula>
    </cfRule>
    <cfRule type="expression" dxfId="7499" priority="313" stopIfTrue="1">
      <formula>L107&lt;=0</formula>
    </cfRule>
    <cfRule type="expression" dxfId="7498" priority="314" stopIfTrue="1">
      <formula>L107&lt;1</formula>
    </cfRule>
    <cfRule type="expression" dxfId="7497" priority="315">
      <formula>L107&gt;=1</formula>
    </cfRule>
  </conditionalFormatting>
  <conditionalFormatting sqref="L85:R85 L93:R96">
    <cfRule type="expression" dxfId="7496" priority="308" stopIfTrue="1">
      <formula>L85=""</formula>
    </cfRule>
    <cfRule type="expression" dxfId="7495" priority="309" stopIfTrue="1">
      <formula>L85&lt;=0</formula>
    </cfRule>
    <cfRule type="expression" dxfId="7494" priority="310" stopIfTrue="1">
      <formula>L85&lt;1</formula>
    </cfRule>
    <cfRule type="expression" dxfId="7493" priority="311">
      <formula>L85&gt;=1</formula>
    </cfRule>
  </conditionalFormatting>
  <conditionalFormatting sqref="M107">
    <cfRule type="expression" dxfId="7492" priority="304" stopIfTrue="1">
      <formula>M107=""</formula>
    </cfRule>
    <cfRule type="expression" dxfId="7491" priority="305" stopIfTrue="1">
      <formula>M107&lt;=0</formula>
    </cfRule>
    <cfRule type="expression" dxfId="7490" priority="306" stopIfTrue="1">
      <formula>M107&lt;1</formula>
    </cfRule>
    <cfRule type="expression" dxfId="7489" priority="307">
      <formula>M107&gt;=1</formula>
    </cfRule>
  </conditionalFormatting>
  <conditionalFormatting sqref="P107">
    <cfRule type="expression" dxfId="7488" priority="300" stopIfTrue="1">
      <formula>P107=""</formula>
    </cfRule>
    <cfRule type="expression" dxfId="7487" priority="301" stopIfTrue="1">
      <formula>P107&lt;=0</formula>
    </cfRule>
    <cfRule type="expression" dxfId="7486" priority="302" stopIfTrue="1">
      <formula>P107&lt;1</formula>
    </cfRule>
    <cfRule type="expression" dxfId="7485" priority="303">
      <formula>P107&gt;=1</formula>
    </cfRule>
  </conditionalFormatting>
  <conditionalFormatting sqref="S86:S92">
    <cfRule type="expression" dxfId="7484" priority="296" stopIfTrue="1">
      <formula>S86=""</formula>
    </cfRule>
    <cfRule type="expression" dxfId="7483" priority="297" stopIfTrue="1">
      <formula>S86&lt;=0</formula>
    </cfRule>
    <cfRule type="expression" dxfId="7482" priority="298" stopIfTrue="1">
      <formula>S86&lt;1</formula>
    </cfRule>
    <cfRule type="expression" dxfId="7481" priority="299">
      <formula>S86&gt;=1</formula>
    </cfRule>
  </conditionalFormatting>
  <conditionalFormatting sqref="L86:R92">
    <cfRule type="expression" dxfId="7480" priority="292" stopIfTrue="1">
      <formula>L86=""</formula>
    </cfRule>
    <cfRule type="expression" dxfId="7479" priority="293" stopIfTrue="1">
      <formula>L86&lt;=0</formula>
    </cfRule>
    <cfRule type="expression" dxfId="7478" priority="294" stopIfTrue="1">
      <formula>L86&lt;1</formula>
    </cfRule>
    <cfRule type="expression" dxfId="7477" priority="295">
      <formula>L86&gt;=1</formula>
    </cfRule>
  </conditionalFormatting>
  <conditionalFormatting sqref="L60:S60 L29:R34 S30:S31 L71:S72 L75:S85 L102:S106 L110:S112 L43:S48">
    <cfRule type="expression" dxfId="7476" priority="288" stopIfTrue="1">
      <formula>L29=""</formula>
    </cfRule>
    <cfRule type="expression" dxfId="7475" priority="289" stopIfTrue="1">
      <formula>L29&lt;=0</formula>
    </cfRule>
    <cfRule type="expression" dxfId="7474" priority="290" stopIfTrue="1">
      <formula>L29&lt;1</formula>
    </cfRule>
    <cfRule type="expression" dxfId="7473" priority="291">
      <formula>L29&gt;=1</formula>
    </cfRule>
  </conditionalFormatting>
  <conditionalFormatting sqref="S29">
    <cfRule type="expression" dxfId="7472" priority="284" stopIfTrue="1">
      <formula>S29=""</formula>
    </cfRule>
    <cfRule type="expression" dxfId="7471" priority="285" stopIfTrue="1">
      <formula>S29&lt;=0</formula>
    </cfRule>
    <cfRule type="expression" dxfId="7470" priority="286" stopIfTrue="1">
      <formula>S29&lt;1</formula>
    </cfRule>
    <cfRule type="expression" dxfId="7469" priority="287">
      <formula>S29&gt;=1</formula>
    </cfRule>
  </conditionalFormatting>
  <conditionalFormatting sqref="E16:E20">
    <cfRule type="expression" dxfId="7468" priority="281">
      <formula>$E16&lt;=0</formula>
    </cfRule>
    <cfRule type="expression" dxfId="7467" priority="282">
      <formula>$E16&lt;1</formula>
    </cfRule>
    <cfRule type="expression" dxfId="7466" priority="283">
      <formula>$E16&gt;=0.9999999</formula>
    </cfRule>
  </conditionalFormatting>
  <conditionalFormatting sqref="S32:S34">
    <cfRule type="expression" dxfId="7465" priority="277" stopIfTrue="1">
      <formula>S32=""</formula>
    </cfRule>
    <cfRule type="expression" dxfId="7464" priority="278" stopIfTrue="1">
      <formula>S32&lt;=0</formula>
    </cfRule>
    <cfRule type="expression" dxfId="7463" priority="279" stopIfTrue="1">
      <formula>S32&lt;1</formula>
    </cfRule>
    <cfRule type="expression" dxfId="7462" priority="280">
      <formula>S32&gt;=1</formula>
    </cfRule>
  </conditionalFormatting>
  <conditionalFormatting sqref="S42 S56:S58">
    <cfRule type="expression" dxfId="7461" priority="273" stopIfTrue="1">
      <formula>S42=""</formula>
    </cfRule>
    <cfRule type="expression" dxfId="7460" priority="274" stopIfTrue="1">
      <formula>S42&lt;=0</formula>
    </cfRule>
    <cfRule type="expression" dxfId="7459" priority="275" stopIfTrue="1">
      <formula>S42&lt;1</formula>
    </cfRule>
    <cfRule type="expression" dxfId="7458" priority="276">
      <formula>S42&gt;=1</formula>
    </cfRule>
  </conditionalFormatting>
  <conditionalFormatting sqref="L42:R42 L56:R58">
    <cfRule type="expression" dxfId="7457" priority="269" stopIfTrue="1">
      <formula>L42=""</formula>
    </cfRule>
    <cfRule type="expression" dxfId="7456" priority="270" stopIfTrue="1">
      <formula>L42&lt;=0</formula>
    </cfRule>
    <cfRule type="expression" dxfId="7455" priority="271" stopIfTrue="1">
      <formula>L42&lt;1</formula>
    </cfRule>
    <cfRule type="expression" dxfId="7454" priority="272">
      <formula>L42&gt;=1</formula>
    </cfRule>
  </conditionalFormatting>
  <conditionalFormatting sqref="L74:R74">
    <cfRule type="expression" dxfId="7453" priority="265" stopIfTrue="1">
      <formula>L74=""</formula>
    </cfRule>
    <cfRule type="expression" dxfId="7452" priority="266" stopIfTrue="1">
      <formula>L74&lt;=0</formula>
    </cfRule>
    <cfRule type="expression" dxfId="7451" priority="267" stopIfTrue="1">
      <formula>L74&lt;1</formula>
    </cfRule>
    <cfRule type="expression" dxfId="7450" priority="268">
      <formula>L74&gt;=1</formula>
    </cfRule>
  </conditionalFormatting>
  <conditionalFormatting sqref="S74">
    <cfRule type="expression" dxfId="7449" priority="261" stopIfTrue="1">
      <formula>S74=""</formula>
    </cfRule>
    <cfRule type="expression" dxfId="7448" priority="262" stopIfTrue="1">
      <formula>S74&lt;=0</formula>
    </cfRule>
    <cfRule type="expression" dxfId="7447" priority="263" stopIfTrue="1">
      <formula>S74&lt;1</formula>
    </cfRule>
    <cfRule type="expression" dxfId="7446" priority="264">
      <formula>S74&gt;=1</formula>
    </cfRule>
  </conditionalFormatting>
  <conditionalFormatting sqref="L93:R93">
    <cfRule type="expression" dxfId="7445" priority="257" stopIfTrue="1">
      <formula>L93=""</formula>
    </cfRule>
    <cfRule type="expression" dxfId="7444" priority="258" stopIfTrue="1">
      <formula>L93&lt;=0</formula>
    </cfRule>
    <cfRule type="expression" dxfId="7443" priority="259" stopIfTrue="1">
      <formula>L93&lt;1</formula>
    </cfRule>
    <cfRule type="expression" dxfId="7442" priority="260">
      <formula>L93&gt;=1</formula>
    </cfRule>
  </conditionalFormatting>
  <conditionalFormatting sqref="S93">
    <cfRule type="expression" dxfId="7441" priority="253" stopIfTrue="1">
      <formula>S93=""</formula>
    </cfRule>
    <cfRule type="expression" dxfId="7440" priority="254" stopIfTrue="1">
      <formula>S93&lt;=0</formula>
    </cfRule>
    <cfRule type="expression" dxfId="7439" priority="255" stopIfTrue="1">
      <formula>S93&lt;1</formula>
    </cfRule>
    <cfRule type="expression" dxfId="7438" priority="256">
      <formula>S93&gt;=1</formula>
    </cfRule>
  </conditionalFormatting>
  <conditionalFormatting sqref="S101">
    <cfRule type="expression" dxfId="7437" priority="249" stopIfTrue="1">
      <formula>S101=""</formula>
    </cfRule>
    <cfRule type="expression" dxfId="7436" priority="250" stopIfTrue="1">
      <formula>S101&lt;=0</formula>
    </cfRule>
    <cfRule type="expression" dxfId="7435" priority="251" stopIfTrue="1">
      <formula>S101&lt;1</formula>
    </cfRule>
    <cfRule type="expression" dxfId="7434" priority="252">
      <formula>S101&gt;=1</formula>
    </cfRule>
  </conditionalFormatting>
  <conditionalFormatting sqref="L120:R120">
    <cfRule type="expression" dxfId="7433" priority="245" stopIfTrue="1">
      <formula>L120=""</formula>
    </cfRule>
    <cfRule type="expression" dxfId="7432" priority="246" stopIfTrue="1">
      <formula>L120&lt;=0</formula>
    </cfRule>
    <cfRule type="expression" dxfId="7431" priority="247" stopIfTrue="1">
      <formula>L120&lt;1</formula>
    </cfRule>
    <cfRule type="expression" dxfId="7430" priority="248">
      <formula>L120&gt;=1</formula>
    </cfRule>
  </conditionalFormatting>
  <conditionalFormatting sqref="N123:O123 Q123:R123">
    <cfRule type="expression" dxfId="7429" priority="241" stopIfTrue="1">
      <formula>N123=""</formula>
    </cfRule>
    <cfRule type="expression" dxfId="7428" priority="242" stopIfTrue="1">
      <formula>N123&lt;=0</formula>
    </cfRule>
    <cfRule type="expression" dxfId="7427" priority="243" stopIfTrue="1">
      <formula>N123&lt;1</formula>
    </cfRule>
    <cfRule type="expression" dxfId="7426" priority="244">
      <formula>N123&gt;=1</formula>
    </cfRule>
  </conditionalFormatting>
  <conditionalFormatting sqref="S120">
    <cfRule type="expression" dxfId="7425" priority="237" stopIfTrue="1">
      <formula>S120=""</formula>
    </cfRule>
    <cfRule type="expression" dxfId="7424" priority="238" stopIfTrue="1">
      <formula>S120&lt;=0</formula>
    </cfRule>
    <cfRule type="expression" dxfId="7423" priority="239" stopIfTrue="1">
      <formula>S120&lt;1</formula>
    </cfRule>
    <cfRule type="expression" dxfId="7422" priority="240">
      <formula>S120&gt;=1</formula>
    </cfRule>
  </conditionalFormatting>
  <conditionalFormatting sqref="S123">
    <cfRule type="expression" dxfId="7421" priority="233" stopIfTrue="1">
      <formula>S123=""</formula>
    </cfRule>
    <cfRule type="expression" dxfId="7420" priority="234" stopIfTrue="1">
      <formula>S123&lt;=0</formula>
    </cfRule>
    <cfRule type="expression" dxfId="7419" priority="235" stopIfTrue="1">
      <formula>S123&lt;1</formula>
    </cfRule>
    <cfRule type="expression" dxfId="7418" priority="236">
      <formula>S123&gt;=1</formula>
    </cfRule>
  </conditionalFormatting>
  <conditionalFormatting sqref="L123:R123">
    <cfRule type="expression" dxfId="7417" priority="229" stopIfTrue="1">
      <formula>L123=""</formula>
    </cfRule>
    <cfRule type="expression" dxfId="7416" priority="230" stopIfTrue="1">
      <formula>L123&lt;=0</formula>
    </cfRule>
    <cfRule type="expression" dxfId="7415" priority="231" stopIfTrue="1">
      <formula>L123&lt;1</formula>
    </cfRule>
    <cfRule type="expression" dxfId="7414" priority="232">
      <formula>L123&gt;=1</formula>
    </cfRule>
  </conditionalFormatting>
  <conditionalFormatting sqref="L101:R101">
    <cfRule type="expression" dxfId="7413" priority="225" stopIfTrue="1">
      <formula>L101=""</formula>
    </cfRule>
    <cfRule type="expression" dxfId="7412" priority="226" stopIfTrue="1">
      <formula>L101&lt;=0</formula>
    </cfRule>
    <cfRule type="expression" dxfId="7411" priority="227" stopIfTrue="1">
      <formula>L101&lt;1</formula>
    </cfRule>
    <cfRule type="expression" dxfId="7410" priority="228">
      <formula>L101&gt;=1</formula>
    </cfRule>
  </conditionalFormatting>
  <conditionalFormatting sqref="M123">
    <cfRule type="expression" dxfId="7409" priority="221" stopIfTrue="1">
      <formula>M123=""</formula>
    </cfRule>
    <cfRule type="expression" dxfId="7408" priority="222" stopIfTrue="1">
      <formula>M123&lt;=0</formula>
    </cfRule>
    <cfRule type="expression" dxfId="7407" priority="223" stopIfTrue="1">
      <formula>M123&lt;1</formula>
    </cfRule>
    <cfRule type="expression" dxfId="7406" priority="224">
      <formula>M123&gt;=1</formula>
    </cfRule>
  </conditionalFormatting>
  <conditionalFormatting sqref="P123">
    <cfRule type="expression" dxfId="7405" priority="217" stopIfTrue="1">
      <formula>P123=""</formula>
    </cfRule>
    <cfRule type="expression" dxfId="7404" priority="218" stopIfTrue="1">
      <formula>P123&lt;=0</formula>
    </cfRule>
    <cfRule type="expression" dxfId="7403" priority="219" stopIfTrue="1">
      <formula>P123&lt;1</formula>
    </cfRule>
    <cfRule type="expression" dxfId="7402" priority="220">
      <formula>P123&gt;=1</formula>
    </cfRule>
  </conditionalFormatting>
  <conditionalFormatting sqref="S49:S55">
    <cfRule type="expression" dxfId="7401" priority="213" stopIfTrue="1">
      <formula>S49=""</formula>
    </cfRule>
    <cfRule type="expression" dxfId="7400" priority="214" stopIfTrue="1">
      <formula>S49&lt;=0</formula>
    </cfRule>
    <cfRule type="expression" dxfId="7399" priority="215" stopIfTrue="1">
      <formula>S49&lt;1</formula>
    </cfRule>
    <cfRule type="expression" dxfId="7398" priority="216">
      <formula>S49&gt;=1</formula>
    </cfRule>
  </conditionalFormatting>
  <conditionalFormatting sqref="L49:R55">
    <cfRule type="expression" dxfId="7397" priority="209" stopIfTrue="1">
      <formula>L49=""</formula>
    </cfRule>
    <cfRule type="expression" dxfId="7396" priority="210" stopIfTrue="1">
      <formula>L49&lt;=0</formula>
    </cfRule>
    <cfRule type="expression" dxfId="7395" priority="211" stopIfTrue="1">
      <formula>L49&lt;1</formula>
    </cfRule>
    <cfRule type="expression" dxfId="7394" priority="212">
      <formula>L49&gt;=1</formula>
    </cfRule>
  </conditionalFormatting>
  <conditionalFormatting sqref="L66:S70">
    <cfRule type="expression" dxfId="7393" priority="205" stopIfTrue="1">
      <formula>L66=""</formula>
    </cfRule>
    <cfRule type="expression" dxfId="7392" priority="206" stopIfTrue="1">
      <formula>L66&lt;=0</formula>
    </cfRule>
    <cfRule type="expression" dxfId="7391" priority="207" stopIfTrue="1">
      <formula>L66&lt;1</formula>
    </cfRule>
    <cfRule type="expression" dxfId="7390" priority="208">
      <formula>L66&gt;=1</formula>
    </cfRule>
  </conditionalFormatting>
  <conditionalFormatting sqref="L61:S65">
    <cfRule type="expression" dxfId="7389" priority="201" stopIfTrue="1">
      <formula>L61=""</formula>
    </cfRule>
    <cfRule type="expression" dxfId="7388" priority="202" stopIfTrue="1">
      <formula>L61&lt;=0</formula>
    </cfRule>
    <cfRule type="expression" dxfId="7387" priority="203" stopIfTrue="1">
      <formula>L61&lt;1</formula>
    </cfRule>
    <cfRule type="expression" dxfId="7386" priority="204">
      <formula>L61&gt;=1</formula>
    </cfRule>
  </conditionalFormatting>
  <conditionalFormatting sqref="L98:R98">
    <cfRule type="expression" dxfId="7385" priority="197" stopIfTrue="1">
      <formula>L98=""</formula>
    </cfRule>
    <cfRule type="expression" dxfId="7384" priority="198" stopIfTrue="1">
      <formula>L98&lt;=0</formula>
    </cfRule>
    <cfRule type="expression" dxfId="7383" priority="199" stopIfTrue="1">
      <formula>L98&lt;1</formula>
    </cfRule>
    <cfRule type="expression" dxfId="7382" priority="200">
      <formula>L98&gt;=1</formula>
    </cfRule>
  </conditionalFormatting>
  <conditionalFormatting sqref="S98">
    <cfRule type="expression" dxfId="7381" priority="193" stopIfTrue="1">
      <formula>S98=""</formula>
    </cfRule>
    <cfRule type="expression" dxfId="7380" priority="194" stopIfTrue="1">
      <formula>S98&lt;=0</formula>
    </cfRule>
    <cfRule type="expression" dxfId="7379" priority="195" stopIfTrue="1">
      <formula>S98&lt;1</formula>
    </cfRule>
    <cfRule type="expression" dxfId="7378" priority="196">
      <formula>S98&gt;=1</formula>
    </cfRule>
  </conditionalFormatting>
  <conditionalFormatting sqref="L97:R97">
    <cfRule type="expression" dxfId="7377" priority="189" stopIfTrue="1">
      <formula>L97=""</formula>
    </cfRule>
    <cfRule type="expression" dxfId="7376" priority="190" stopIfTrue="1">
      <formula>L97&lt;=0</formula>
    </cfRule>
    <cfRule type="expression" dxfId="7375" priority="191" stopIfTrue="1">
      <formula>L97&lt;1</formula>
    </cfRule>
    <cfRule type="expression" dxfId="7374" priority="192">
      <formula>L97&gt;=1</formula>
    </cfRule>
  </conditionalFormatting>
  <conditionalFormatting sqref="S97">
    <cfRule type="expression" dxfId="7373" priority="185" stopIfTrue="1">
      <formula>S97=""</formula>
    </cfRule>
    <cfRule type="expression" dxfId="7372" priority="186" stopIfTrue="1">
      <formula>S97&lt;=0</formula>
    </cfRule>
    <cfRule type="expression" dxfId="7371" priority="187" stopIfTrue="1">
      <formula>S97&lt;1</formula>
    </cfRule>
    <cfRule type="expression" dxfId="7370" priority="188">
      <formula>S97&gt;=1</formula>
    </cfRule>
  </conditionalFormatting>
  <conditionalFormatting sqref="L96:R96">
    <cfRule type="expression" dxfId="7369" priority="181" stopIfTrue="1">
      <formula>L96=""</formula>
    </cfRule>
    <cfRule type="expression" dxfId="7368" priority="182" stopIfTrue="1">
      <formula>L96&lt;=0</formula>
    </cfRule>
    <cfRule type="expression" dxfId="7367" priority="183" stopIfTrue="1">
      <formula>L96&lt;1</formula>
    </cfRule>
    <cfRule type="expression" dxfId="7366" priority="184">
      <formula>L96&gt;=1</formula>
    </cfRule>
  </conditionalFormatting>
  <conditionalFormatting sqref="S96">
    <cfRule type="expression" dxfId="7365" priority="177" stopIfTrue="1">
      <formula>S96=""</formula>
    </cfRule>
    <cfRule type="expression" dxfId="7364" priority="178" stopIfTrue="1">
      <formula>S96&lt;=0</formula>
    </cfRule>
    <cfRule type="expression" dxfId="7363" priority="179" stopIfTrue="1">
      <formula>S96&lt;1</formula>
    </cfRule>
    <cfRule type="expression" dxfId="7362" priority="180">
      <formula>S96&gt;=1</formula>
    </cfRule>
  </conditionalFormatting>
  <conditionalFormatting sqref="L95:R95">
    <cfRule type="expression" dxfId="7361" priority="173" stopIfTrue="1">
      <formula>L95=""</formula>
    </cfRule>
    <cfRule type="expression" dxfId="7360" priority="174" stopIfTrue="1">
      <formula>L95&lt;=0</formula>
    </cfRule>
    <cfRule type="expression" dxfId="7359" priority="175" stopIfTrue="1">
      <formula>L95&lt;1</formula>
    </cfRule>
    <cfRule type="expression" dxfId="7358" priority="176">
      <formula>L95&gt;=1</formula>
    </cfRule>
  </conditionalFormatting>
  <conditionalFormatting sqref="S95">
    <cfRule type="expression" dxfId="7357" priority="169" stopIfTrue="1">
      <formula>S95=""</formula>
    </cfRule>
    <cfRule type="expression" dxfId="7356" priority="170" stopIfTrue="1">
      <formula>S95&lt;=0</formula>
    </cfRule>
    <cfRule type="expression" dxfId="7355" priority="171" stopIfTrue="1">
      <formula>S95&lt;1</formula>
    </cfRule>
    <cfRule type="expression" dxfId="7354" priority="172">
      <formula>S95&gt;=1</formula>
    </cfRule>
  </conditionalFormatting>
  <conditionalFormatting sqref="L94:R94">
    <cfRule type="expression" dxfId="7353" priority="165" stopIfTrue="1">
      <formula>L94=""</formula>
    </cfRule>
    <cfRule type="expression" dxfId="7352" priority="166" stopIfTrue="1">
      <formula>L94&lt;=0</formula>
    </cfRule>
    <cfRule type="expression" dxfId="7351" priority="167" stopIfTrue="1">
      <formula>L94&lt;1</formula>
    </cfRule>
    <cfRule type="expression" dxfId="7350" priority="168">
      <formula>L94&gt;=1</formula>
    </cfRule>
  </conditionalFormatting>
  <conditionalFormatting sqref="S94">
    <cfRule type="expression" dxfId="7349" priority="161" stopIfTrue="1">
      <formula>S94=""</formula>
    </cfRule>
    <cfRule type="expression" dxfId="7348" priority="162" stopIfTrue="1">
      <formula>S94&lt;=0</formula>
    </cfRule>
    <cfRule type="expression" dxfId="7347" priority="163" stopIfTrue="1">
      <formula>S94&lt;1</formula>
    </cfRule>
    <cfRule type="expression" dxfId="7346" priority="164">
      <formula>S94&gt;=1</formula>
    </cfRule>
  </conditionalFormatting>
  <conditionalFormatting sqref="S107:S109">
    <cfRule type="expression" dxfId="7345" priority="157" stopIfTrue="1">
      <formula>S107=""</formula>
    </cfRule>
    <cfRule type="expression" dxfId="7344" priority="158" stopIfTrue="1">
      <formula>S107&lt;=0</formula>
    </cfRule>
    <cfRule type="expression" dxfId="7343" priority="159" stopIfTrue="1">
      <formula>S107&lt;1</formula>
    </cfRule>
    <cfRule type="expression" dxfId="7342" priority="160">
      <formula>S107&gt;=1</formula>
    </cfRule>
  </conditionalFormatting>
  <conditionalFormatting sqref="L107:R109">
    <cfRule type="expression" dxfId="7341" priority="153" stopIfTrue="1">
      <formula>L107=""</formula>
    </cfRule>
    <cfRule type="expression" dxfId="7340" priority="154" stopIfTrue="1">
      <formula>L107&lt;=0</formula>
    </cfRule>
    <cfRule type="expression" dxfId="7339" priority="155" stopIfTrue="1">
      <formula>L107&lt;1</formula>
    </cfRule>
    <cfRule type="expression" dxfId="7338" priority="156">
      <formula>L107&gt;=1</formula>
    </cfRule>
  </conditionalFormatting>
  <conditionalFormatting sqref="L29:M29">
    <cfRule type="expression" dxfId="7337" priority="149" stopIfTrue="1">
      <formula>L29=""</formula>
    </cfRule>
    <cfRule type="expression" dxfId="7336" priority="150" stopIfTrue="1">
      <formula>L29&lt;=0</formula>
    </cfRule>
    <cfRule type="expression" dxfId="7335" priority="151" stopIfTrue="1">
      <formula>L29&lt;1</formula>
    </cfRule>
    <cfRule type="expression" dxfId="7334" priority="152">
      <formula>L29&gt;=1</formula>
    </cfRule>
  </conditionalFormatting>
  <conditionalFormatting sqref="L31:M31">
    <cfRule type="expression" dxfId="7333" priority="145" stopIfTrue="1">
      <formula>L31=""</formula>
    </cfRule>
    <cfRule type="expression" dxfId="7332" priority="146" stopIfTrue="1">
      <formula>L31&lt;=0</formula>
    </cfRule>
    <cfRule type="expression" dxfId="7331" priority="147" stopIfTrue="1">
      <formula>L31&lt;1</formula>
    </cfRule>
    <cfRule type="expression" dxfId="7330" priority="148">
      <formula>L31&gt;=1</formula>
    </cfRule>
  </conditionalFormatting>
  <conditionalFormatting sqref="L34:P34">
    <cfRule type="expression" dxfId="7329" priority="141" stopIfTrue="1">
      <formula>L34=""</formula>
    </cfRule>
    <cfRule type="expression" dxfId="7328" priority="142" stopIfTrue="1">
      <formula>L34&lt;=0</formula>
    </cfRule>
    <cfRule type="expression" dxfId="7327" priority="143" stopIfTrue="1">
      <formula>L34&lt;1</formula>
    </cfRule>
    <cfRule type="expression" dxfId="7326" priority="144">
      <formula>L34&gt;=1</formula>
    </cfRule>
  </conditionalFormatting>
  <conditionalFormatting sqref="L44:Q44">
    <cfRule type="expression" dxfId="7325" priority="137" stopIfTrue="1">
      <formula>L44=""</formula>
    </cfRule>
    <cfRule type="expression" dxfId="7324" priority="138" stopIfTrue="1">
      <formula>L44&lt;=0</formula>
    </cfRule>
    <cfRule type="expression" dxfId="7323" priority="139" stopIfTrue="1">
      <formula>L44&lt;1</formula>
    </cfRule>
    <cfRule type="expression" dxfId="7322" priority="140">
      <formula>L44&gt;=1</formula>
    </cfRule>
  </conditionalFormatting>
  <conditionalFormatting sqref="L46:M46">
    <cfRule type="expression" dxfId="7321" priority="133" stopIfTrue="1">
      <formula>L46=""</formula>
    </cfRule>
    <cfRule type="expression" dxfId="7320" priority="134" stopIfTrue="1">
      <formula>L46&lt;=0</formula>
    </cfRule>
    <cfRule type="expression" dxfId="7319" priority="135" stopIfTrue="1">
      <formula>L46&lt;1</formula>
    </cfRule>
    <cfRule type="expression" dxfId="7318" priority="136">
      <formula>L46&gt;=1</formula>
    </cfRule>
  </conditionalFormatting>
  <conditionalFormatting sqref="L48:M48">
    <cfRule type="expression" dxfId="7317" priority="129" stopIfTrue="1">
      <formula>L48=""</formula>
    </cfRule>
    <cfRule type="expression" dxfId="7316" priority="130" stopIfTrue="1">
      <formula>L48&lt;=0</formula>
    </cfRule>
    <cfRule type="expression" dxfId="7315" priority="131" stopIfTrue="1">
      <formula>L48&lt;1</formula>
    </cfRule>
    <cfRule type="expression" dxfId="7314" priority="132">
      <formula>L48&gt;=1</formula>
    </cfRule>
  </conditionalFormatting>
  <conditionalFormatting sqref="L50:M50">
    <cfRule type="expression" dxfId="7313" priority="125" stopIfTrue="1">
      <formula>L50=""</formula>
    </cfRule>
    <cfRule type="expression" dxfId="7312" priority="126" stopIfTrue="1">
      <formula>L50&lt;=0</formula>
    </cfRule>
    <cfRule type="expression" dxfId="7311" priority="127" stopIfTrue="1">
      <formula>L50&lt;1</formula>
    </cfRule>
    <cfRule type="expression" dxfId="7310" priority="128">
      <formula>L50&gt;=1</formula>
    </cfRule>
  </conditionalFormatting>
  <conditionalFormatting sqref="L52:M52">
    <cfRule type="expression" dxfId="7309" priority="121" stopIfTrue="1">
      <formula>L52=""</formula>
    </cfRule>
    <cfRule type="expression" dxfId="7308" priority="122" stopIfTrue="1">
      <formula>L52&lt;=0</formula>
    </cfRule>
    <cfRule type="expression" dxfId="7307" priority="123" stopIfTrue="1">
      <formula>L52&lt;1</formula>
    </cfRule>
    <cfRule type="expression" dxfId="7306" priority="124">
      <formula>L52&gt;=1</formula>
    </cfRule>
  </conditionalFormatting>
  <conditionalFormatting sqref="L54:M54">
    <cfRule type="expression" dxfId="7305" priority="117" stopIfTrue="1">
      <formula>L54=""</formula>
    </cfRule>
    <cfRule type="expression" dxfId="7304" priority="118" stopIfTrue="1">
      <formula>L54&lt;=0</formula>
    </cfRule>
    <cfRule type="expression" dxfId="7303" priority="119" stopIfTrue="1">
      <formula>L54&lt;1</formula>
    </cfRule>
    <cfRule type="expression" dxfId="7302" priority="120">
      <formula>L54&gt;=1</formula>
    </cfRule>
  </conditionalFormatting>
  <conditionalFormatting sqref="L56:M56">
    <cfRule type="expression" dxfId="7301" priority="113" stopIfTrue="1">
      <formula>L56=""</formula>
    </cfRule>
    <cfRule type="expression" dxfId="7300" priority="114" stopIfTrue="1">
      <formula>L56&lt;=0</formula>
    </cfRule>
    <cfRule type="expression" dxfId="7299" priority="115" stopIfTrue="1">
      <formula>L56&lt;1</formula>
    </cfRule>
    <cfRule type="expression" dxfId="7298" priority="116">
      <formula>L56&gt;=1</formula>
    </cfRule>
  </conditionalFormatting>
  <conditionalFormatting sqref="L58:M58">
    <cfRule type="expression" dxfId="7297" priority="109" stopIfTrue="1">
      <formula>L58=""</formula>
    </cfRule>
    <cfRule type="expression" dxfId="7296" priority="110" stopIfTrue="1">
      <formula>L58&lt;=0</formula>
    </cfRule>
    <cfRule type="expression" dxfId="7295" priority="111" stopIfTrue="1">
      <formula>L58&lt;1</formula>
    </cfRule>
    <cfRule type="expression" dxfId="7294" priority="112">
      <formula>L58&gt;=1</formula>
    </cfRule>
  </conditionalFormatting>
  <conditionalFormatting sqref="L66:Q66">
    <cfRule type="expression" dxfId="7293" priority="105" stopIfTrue="1">
      <formula>L66=""</formula>
    </cfRule>
    <cfRule type="expression" dxfId="7292" priority="106" stopIfTrue="1">
      <formula>L66&lt;=0</formula>
    </cfRule>
    <cfRule type="expression" dxfId="7291" priority="107" stopIfTrue="1">
      <formula>L66&lt;1</formula>
    </cfRule>
    <cfRule type="expression" dxfId="7290" priority="108">
      <formula>L66&gt;=1</formula>
    </cfRule>
  </conditionalFormatting>
  <conditionalFormatting sqref="L76:R76">
    <cfRule type="expression" dxfId="7289" priority="101" stopIfTrue="1">
      <formula>L76=""</formula>
    </cfRule>
    <cfRule type="expression" dxfId="7288" priority="102" stopIfTrue="1">
      <formula>L76&lt;=0</formula>
    </cfRule>
    <cfRule type="expression" dxfId="7287" priority="103" stopIfTrue="1">
      <formula>L76&lt;1</formula>
    </cfRule>
    <cfRule type="expression" dxfId="7286" priority="104">
      <formula>L76&gt;=1</formula>
    </cfRule>
  </conditionalFormatting>
  <conditionalFormatting sqref="L84:Q84">
    <cfRule type="expression" dxfId="7285" priority="97" stopIfTrue="1">
      <formula>L84=""</formula>
    </cfRule>
    <cfRule type="expression" dxfId="7284" priority="98" stopIfTrue="1">
      <formula>L84&lt;=0</formula>
    </cfRule>
    <cfRule type="expression" dxfId="7283" priority="99" stopIfTrue="1">
      <formula>L84&lt;1</formula>
    </cfRule>
    <cfRule type="expression" dxfId="7282" priority="100">
      <formula>L84&gt;=1</formula>
    </cfRule>
  </conditionalFormatting>
  <conditionalFormatting sqref="L46:Q46">
    <cfRule type="expression" dxfId="7281" priority="93" stopIfTrue="1">
      <formula>L46=""</formula>
    </cfRule>
    <cfRule type="expression" dxfId="7280" priority="94" stopIfTrue="1">
      <formula>L46&lt;=0</formula>
    </cfRule>
    <cfRule type="expression" dxfId="7279" priority="95" stopIfTrue="1">
      <formula>L46&lt;1</formula>
    </cfRule>
    <cfRule type="expression" dxfId="7278" priority="96">
      <formula>L46&gt;=1</formula>
    </cfRule>
  </conditionalFormatting>
  <conditionalFormatting sqref="L48:Q48">
    <cfRule type="expression" dxfId="7277" priority="89" stopIfTrue="1">
      <formula>L48=""</formula>
    </cfRule>
    <cfRule type="expression" dxfId="7276" priority="90" stopIfTrue="1">
      <formula>L48&lt;=0</formula>
    </cfRule>
    <cfRule type="expression" dxfId="7275" priority="91" stopIfTrue="1">
      <formula>L48&lt;1</formula>
    </cfRule>
    <cfRule type="expression" dxfId="7274" priority="92">
      <formula>L48&gt;=1</formula>
    </cfRule>
  </conditionalFormatting>
  <conditionalFormatting sqref="L50:Q50">
    <cfRule type="expression" dxfId="7273" priority="85" stopIfTrue="1">
      <formula>L50=""</formula>
    </cfRule>
    <cfRule type="expression" dxfId="7272" priority="86" stopIfTrue="1">
      <formula>L50&lt;=0</formula>
    </cfRule>
    <cfRule type="expression" dxfId="7271" priority="87" stopIfTrue="1">
      <formula>L50&lt;1</formula>
    </cfRule>
    <cfRule type="expression" dxfId="7270" priority="88">
      <formula>L50&gt;=1</formula>
    </cfRule>
  </conditionalFormatting>
  <conditionalFormatting sqref="L50:Q50">
    <cfRule type="expression" dxfId="7269" priority="81" stopIfTrue="1">
      <formula>L50=""</formula>
    </cfRule>
    <cfRule type="expression" dxfId="7268" priority="82" stopIfTrue="1">
      <formula>L50&lt;=0</formula>
    </cfRule>
    <cfRule type="expression" dxfId="7267" priority="83" stopIfTrue="1">
      <formula>L50&lt;1</formula>
    </cfRule>
    <cfRule type="expression" dxfId="7266" priority="84">
      <formula>L50&gt;=1</formula>
    </cfRule>
  </conditionalFormatting>
  <conditionalFormatting sqref="L52:Q52">
    <cfRule type="expression" dxfId="7265" priority="77" stopIfTrue="1">
      <formula>L52=""</formula>
    </cfRule>
    <cfRule type="expression" dxfId="7264" priority="78" stopIfTrue="1">
      <formula>L52&lt;=0</formula>
    </cfRule>
    <cfRule type="expression" dxfId="7263" priority="79" stopIfTrue="1">
      <formula>L52&lt;1</formula>
    </cfRule>
    <cfRule type="expression" dxfId="7262" priority="80">
      <formula>L52&gt;=1</formula>
    </cfRule>
  </conditionalFormatting>
  <conditionalFormatting sqref="L52:Q52">
    <cfRule type="expression" dxfId="7261" priority="73" stopIfTrue="1">
      <formula>L52=""</formula>
    </cfRule>
    <cfRule type="expression" dxfId="7260" priority="74" stopIfTrue="1">
      <formula>L52&lt;=0</formula>
    </cfRule>
    <cfRule type="expression" dxfId="7259" priority="75" stopIfTrue="1">
      <formula>L52&lt;1</formula>
    </cfRule>
    <cfRule type="expression" dxfId="7258" priority="76">
      <formula>L52&gt;=1</formula>
    </cfRule>
  </conditionalFormatting>
  <conditionalFormatting sqref="L52:Q52">
    <cfRule type="expression" dxfId="7257" priority="69" stopIfTrue="1">
      <formula>L52=""</formula>
    </cfRule>
    <cfRule type="expression" dxfId="7256" priority="70" stopIfTrue="1">
      <formula>L52&lt;=0</formula>
    </cfRule>
    <cfRule type="expression" dxfId="7255" priority="71" stopIfTrue="1">
      <formula>L52&lt;1</formula>
    </cfRule>
    <cfRule type="expression" dxfId="7254" priority="72">
      <formula>L52&gt;=1</formula>
    </cfRule>
  </conditionalFormatting>
  <conditionalFormatting sqref="L54:Q54">
    <cfRule type="expression" dxfId="7253" priority="65" stopIfTrue="1">
      <formula>L54=""</formula>
    </cfRule>
    <cfRule type="expression" dxfId="7252" priority="66" stopIfTrue="1">
      <formula>L54&lt;=0</formula>
    </cfRule>
    <cfRule type="expression" dxfId="7251" priority="67" stopIfTrue="1">
      <formula>L54&lt;1</formula>
    </cfRule>
    <cfRule type="expression" dxfId="7250" priority="68">
      <formula>L54&gt;=1</formula>
    </cfRule>
  </conditionalFormatting>
  <conditionalFormatting sqref="L54:Q54">
    <cfRule type="expression" dxfId="7249" priority="61" stopIfTrue="1">
      <formula>L54=""</formula>
    </cfRule>
    <cfRule type="expression" dxfId="7248" priority="62" stopIfTrue="1">
      <formula>L54&lt;=0</formula>
    </cfRule>
    <cfRule type="expression" dxfId="7247" priority="63" stopIfTrue="1">
      <formula>L54&lt;1</formula>
    </cfRule>
    <cfRule type="expression" dxfId="7246" priority="64">
      <formula>L54&gt;=1</formula>
    </cfRule>
  </conditionalFormatting>
  <conditionalFormatting sqref="L54:Q54">
    <cfRule type="expression" dxfId="7245" priority="57" stopIfTrue="1">
      <formula>L54=""</formula>
    </cfRule>
    <cfRule type="expression" dxfId="7244" priority="58" stopIfTrue="1">
      <formula>L54&lt;=0</formula>
    </cfRule>
    <cfRule type="expression" dxfId="7243" priority="59" stopIfTrue="1">
      <formula>L54&lt;1</formula>
    </cfRule>
    <cfRule type="expression" dxfId="7242" priority="60">
      <formula>L54&gt;=1</formula>
    </cfRule>
  </conditionalFormatting>
  <conditionalFormatting sqref="L56:Q56">
    <cfRule type="expression" dxfId="7241" priority="53" stopIfTrue="1">
      <formula>L56=""</formula>
    </cfRule>
    <cfRule type="expression" dxfId="7240" priority="54" stopIfTrue="1">
      <formula>L56&lt;=0</formula>
    </cfRule>
    <cfRule type="expression" dxfId="7239" priority="55" stopIfTrue="1">
      <formula>L56&lt;1</formula>
    </cfRule>
    <cfRule type="expression" dxfId="7238" priority="56">
      <formula>L56&gt;=1</formula>
    </cfRule>
  </conditionalFormatting>
  <conditionalFormatting sqref="L56:Q56">
    <cfRule type="expression" dxfId="7237" priority="49" stopIfTrue="1">
      <formula>L56=""</formula>
    </cfRule>
    <cfRule type="expression" dxfId="7236" priority="50" stopIfTrue="1">
      <formula>L56&lt;=0</formula>
    </cfRule>
    <cfRule type="expression" dxfId="7235" priority="51" stopIfTrue="1">
      <formula>L56&lt;1</formula>
    </cfRule>
    <cfRule type="expression" dxfId="7234" priority="52">
      <formula>L56&gt;=1</formula>
    </cfRule>
  </conditionalFormatting>
  <conditionalFormatting sqref="L56:Q56">
    <cfRule type="expression" dxfId="7233" priority="45" stopIfTrue="1">
      <formula>L56=""</formula>
    </cfRule>
    <cfRule type="expression" dxfId="7232" priority="46" stopIfTrue="1">
      <formula>L56&lt;=0</formula>
    </cfRule>
    <cfRule type="expression" dxfId="7231" priority="47" stopIfTrue="1">
      <formula>L56&lt;1</formula>
    </cfRule>
    <cfRule type="expression" dxfId="7230" priority="48">
      <formula>L56&gt;=1</formula>
    </cfRule>
  </conditionalFormatting>
  <conditionalFormatting sqref="L58:Q58">
    <cfRule type="expression" dxfId="7229" priority="41" stopIfTrue="1">
      <formula>L58=""</formula>
    </cfRule>
    <cfRule type="expression" dxfId="7228" priority="42" stopIfTrue="1">
      <formula>L58&lt;=0</formula>
    </cfRule>
    <cfRule type="expression" dxfId="7227" priority="43" stopIfTrue="1">
      <formula>L58&lt;1</formula>
    </cfRule>
    <cfRule type="expression" dxfId="7226" priority="44">
      <formula>L58&gt;=1</formula>
    </cfRule>
  </conditionalFormatting>
  <conditionalFormatting sqref="L58:Q58">
    <cfRule type="expression" dxfId="7225" priority="37" stopIfTrue="1">
      <formula>L58=""</formula>
    </cfRule>
    <cfRule type="expression" dxfId="7224" priority="38" stopIfTrue="1">
      <formula>L58&lt;=0</formula>
    </cfRule>
    <cfRule type="expression" dxfId="7223" priority="39" stopIfTrue="1">
      <formula>L58&lt;1</formula>
    </cfRule>
    <cfRule type="expression" dxfId="7222" priority="40">
      <formula>L58&gt;=1</formula>
    </cfRule>
  </conditionalFormatting>
  <conditionalFormatting sqref="L58:Q58">
    <cfRule type="expression" dxfId="7221" priority="33" stopIfTrue="1">
      <formula>L58=""</formula>
    </cfRule>
    <cfRule type="expression" dxfId="7220" priority="34" stopIfTrue="1">
      <formula>L58&lt;=0</formula>
    </cfRule>
    <cfRule type="expression" dxfId="7219" priority="35" stopIfTrue="1">
      <formula>L58&lt;1</formula>
    </cfRule>
    <cfRule type="expression" dxfId="7218" priority="36">
      <formula>L58&gt;=1</formula>
    </cfRule>
  </conditionalFormatting>
  <conditionalFormatting sqref="L49:P49">
    <cfRule type="expression" dxfId="7217" priority="29" stopIfTrue="1">
      <formula>L49=""</formula>
    </cfRule>
    <cfRule type="expression" dxfId="7216" priority="30" stopIfTrue="1">
      <formula>L49&lt;=0</formula>
    </cfRule>
    <cfRule type="expression" dxfId="7215" priority="31" stopIfTrue="1">
      <formula>L49&lt;1</formula>
    </cfRule>
    <cfRule type="expression" dxfId="7214" priority="32">
      <formula>L49&gt;=1</formula>
    </cfRule>
  </conditionalFormatting>
  <conditionalFormatting sqref="L51:P51">
    <cfRule type="expression" dxfId="7213" priority="25" stopIfTrue="1">
      <formula>L51=""</formula>
    </cfRule>
    <cfRule type="expression" dxfId="7212" priority="26" stopIfTrue="1">
      <formula>L51&lt;=0</formula>
    </cfRule>
    <cfRule type="expression" dxfId="7211" priority="27" stopIfTrue="1">
      <formula>L51&lt;1</formula>
    </cfRule>
    <cfRule type="expression" dxfId="7210" priority="28">
      <formula>L51&gt;=1</formula>
    </cfRule>
  </conditionalFormatting>
  <conditionalFormatting sqref="L53:P53">
    <cfRule type="expression" dxfId="7209" priority="21" stopIfTrue="1">
      <formula>L53=""</formula>
    </cfRule>
    <cfRule type="expression" dxfId="7208" priority="22" stopIfTrue="1">
      <formula>L53&lt;=0</formula>
    </cfRule>
    <cfRule type="expression" dxfId="7207" priority="23" stopIfTrue="1">
      <formula>L53&lt;1</formula>
    </cfRule>
    <cfRule type="expression" dxfId="7206" priority="24">
      <formula>L53&gt;=1</formula>
    </cfRule>
  </conditionalFormatting>
  <conditionalFormatting sqref="L53:P53">
    <cfRule type="expression" dxfId="7205" priority="17" stopIfTrue="1">
      <formula>L53=""</formula>
    </cfRule>
    <cfRule type="expression" dxfId="7204" priority="18" stopIfTrue="1">
      <formula>L53&lt;=0</formula>
    </cfRule>
    <cfRule type="expression" dxfId="7203" priority="19" stopIfTrue="1">
      <formula>L53&lt;1</formula>
    </cfRule>
    <cfRule type="expression" dxfId="7202" priority="20">
      <formula>L53&gt;=1</formula>
    </cfRule>
  </conditionalFormatting>
  <conditionalFormatting sqref="L55:P55">
    <cfRule type="expression" dxfId="7201" priority="13" stopIfTrue="1">
      <formula>L55=""</formula>
    </cfRule>
    <cfRule type="expression" dxfId="7200" priority="14" stopIfTrue="1">
      <formula>L55&lt;=0</formula>
    </cfRule>
    <cfRule type="expression" dxfId="7199" priority="15" stopIfTrue="1">
      <formula>L55&lt;1</formula>
    </cfRule>
    <cfRule type="expression" dxfId="7198" priority="16">
      <formula>L55&gt;=1</formula>
    </cfRule>
  </conditionalFormatting>
  <conditionalFormatting sqref="L55:P55">
    <cfRule type="expression" dxfId="7197" priority="9" stopIfTrue="1">
      <formula>L55=""</formula>
    </cfRule>
    <cfRule type="expression" dxfId="7196" priority="10" stopIfTrue="1">
      <formula>L55&lt;=0</formula>
    </cfRule>
    <cfRule type="expression" dxfId="7195" priority="11" stopIfTrue="1">
      <formula>L55&lt;1</formula>
    </cfRule>
    <cfRule type="expression" dxfId="7194" priority="12">
      <formula>L55&gt;=1</formula>
    </cfRule>
  </conditionalFormatting>
  <conditionalFormatting sqref="L57:P57">
    <cfRule type="expression" dxfId="7193" priority="5" stopIfTrue="1">
      <formula>L57=""</formula>
    </cfRule>
    <cfRule type="expression" dxfId="7192" priority="6" stopIfTrue="1">
      <formula>L57&lt;=0</formula>
    </cfRule>
    <cfRule type="expression" dxfId="7191" priority="7" stopIfTrue="1">
      <formula>L57&lt;1</formula>
    </cfRule>
    <cfRule type="expression" dxfId="7190" priority="8">
      <formula>L57&gt;=1</formula>
    </cfRule>
  </conditionalFormatting>
  <conditionalFormatting sqref="L57:P57">
    <cfRule type="expression" dxfId="7189" priority="1" stopIfTrue="1">
      <formula>L57=""</formula>
    </cfRule>
    <cfRule type="expression" dxfId="7188" priority="2" stopIfTrue="1">
      <formula>L57&lt;=0</formula>
    </cfRule>
    <cfRule type="expression" dxfId="7187" priority="3" stopIfTrue="1">
      <formula>L57&lt;1</formula>
    </cfRule>
    <cfRule type="expression" dxfId="7186" priority="4">
      <formula>L57&gt;=1</formula>
    </cfRule>
  </conditionalFormatting>
  <dataValidations count="1">
    <dataValidation type="list" allowBlank="1" showInputMessage="1" showErrorMessage="1" sqref="L93:R98 L29:R34 L74:R85 L101:R112 L123:R123 L120:R120 L60:R72 L42:R58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topLeftCell="A7" zoomScale="80" zoomScaleNormal="80" workbookViewId="0">
      <selection activeCell="B108" sqref="A1:S108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20.140625" style="5" bestFit="1" customWidth="1"/>
    <col min="5" max="5" width="29.28515625" style="46" customWidth="1"/>
    <col min="6" max="6" width="18.140625" style="46" customWidth="1"/>
    <col min="7" max="7" width="23.5703125" style="152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CA_2A-4A-7A-12A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712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403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588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659</v>
      </c>
      <c r="F5" s="231"/>
      <c r="G5" s="231"/>
      <c r="H5" s="231"/>
      <c r="I5" s="231"/>
      <c r="J5" s="231"/>
      <c r="K5" s="231"/>
      <c r="L5" s="232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140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713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140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140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140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140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ROUND(IF(ISERROR(SUM(V29:V108)),0,SUM(V29:V108)),8)</f>
        <v>0.36530749000000001</v>
      </c>
      <c r="F16" s="8"/>
      <c r="G16" s="140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SUM(W28:W108)</f>
        <v>44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ROUND(IF(ISERROR(SUM(U29:U36)),0,SUM(U29:U36)),8)</f>
        <v>1</v>
      </c>
      <c r="F17" s="8"/>
      <c r="G17" s="140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ROUND(IF(ISERROR(SUM(U43:U73)),0,SUM(U43:U73)),8)</f>
        <v>0.46436652</v>
      </c>
      <c r="F18" s="8"/>
      <c r="G18" s="140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SUM(W43:W73)</f>
        <v>26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ROUND(IF(ISERROR(SUM(U80:U97)),0,SUM(U80:U97)),8)</f>
        <v>0</v>
      </c>
      <c r="F19" s="8"/>
      <c r="G19" s="140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SUM(W80:W97)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ROUND(IF(ISERROR(SUM(U104:U108)),0,SUM(U104:U108)),8)</f>
        <v>0</v>
      </c>
      <c r="F20" s="8"/>
      <c r="G20" s="140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SUM(W104:W108)</f>
        <v>1</v>
      </c>
    </row>
    <row r="21" spans="1:23" x14ac:dyDescent="0.25">
      <c r="A21" s="2"/>
      <c r="B21" s="1"/>
      <c r="C21" s="1"/>
      <c r="D21" s="1"/>
      <c r="E21" s="14"/>
      <c r="F21" s="14"/>
      <c r="G21" s="140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42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43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140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91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92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93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713</v>
      </c>
      <c r="G29" s="293" t="s">
        <v>451</v>
      </c>
      <c r="H29" s="34" t="s">
        <v>133</v>
      </c>
      <c r="I29" s="34" t="str">
        <f>$E$5</f>
        <v>RAN5#73 (11-2016)</v>
      </c>
      <c r="J29" s="34" t="s">
        <v>133</v>
      </c>
      <c r="K29" s="34" t="s">
        <v>662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2.2727272727272728E-2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713</v>
      </c>
      <c r="G30" s="293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713</v>
      </c>
      <c r="G31" s="293" t="s">
        <v>562</v>
      </c>
      <c r="H31" s="34" t="s">
        <v>133</v>
      </c>
      <c r="I31" s="34" t="str">
        <f t="shared" ref="I31:I32" si="5">$E$5</f>
        <v>RAN5#73 (11-2016)</v>
      </c>
      <c r="J31" s="34" t="s">
        <v>133</v>
      </c>
      <c r="K31" s="34" t="s">
        <v>662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2.2727272727272728E-2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713</v>
      </c>
      <c r="G32" s="293" t="s">
        <v>453</v>
      </c>
      <c r="H32" s="34" t="s">
        <v>133</v>
      </c>
      <c r="I32" s="34" t="str">
        <f t="shared" si="5"/>
        <v>RAN5#73 (11-2016)</v>
      </c>
      <c r="J32" s="34" t="s">
        <v>133</v>
      </c>
      <c r="K32" s="34" t="s">
        <v>714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2.2727272727272728E-2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713</v>
      </c>
      <c r="G33" s="293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713</v>
      </c>
      <c r="G34" s="293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713</v>
      </c>
      <c r="G35" s="293" t="s">
        <v>715</v>
      </c>
      <c r="H35" s="34" t="s">
        <v>133</v>
      </c>
      <c r="I35" s="34" t="str">
        <f>$E$5</f>
        <v>RAN5#73 (11-2016)</v>
      </c>
      <c r="J35" s="34" t="s">
        <v>133</v>
      </c>
      <c r="K35" s="34" t="s">
        <v>662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2.2727272727272728E-2</v>
      </c>
      <c r="W35" s="39">
        <f t="shared" si="4"/>
        <v>1</v>
      </c>
    </row>
    <row r="36" spans="1:23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x14ac:dyDescent="0.25">
      <c r="A37" s="41"/>
      <c r="B37" s="41"/>
      <c r="C37" s="41"/>
      <c r="D37" s="41"/>
      <c r="E37" s="42"/>
      <c r="F37" s="42"/>
      <c r="G37" s="294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91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92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x14ac:dyDescent="0.25">
      <c r="A41" s="200"/>
      <c r="B41" s="170"/>
      <c r="C41" s="171"/>
      <c r="D41" s="170"/>
      <c r="E41" s="170"/>
      <c r="F41" s="170"/>
      <c r="G41" s="193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713</v>
      </c>
      <c r="G43" s="293" t="s">
        <v>471</v>
      </c>
      <c r="H43" s="34" t="s">
        <v>716</v>
      </c>
      <c r="I43" s="34" t="str">
        <f t="shared" ref="I43:I51" si="6">$E$5</f>
        <v>RAN5#73 (11-2016)</v>
      </c>
      <c r="J43" s="34" t="s">
        <v>717</v>
      </c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9">IF(S43&lt;&gt;"",S43*A43/$W$18,0)</f>
        <v>3.8461538461538464E-2</v>
      </c>
      <c r="V43" s="38">
        <f t="shared" ref="V43:V51" si="10">IF(S43&lt;&gt;"",S43*A43/$W$16,0)</f>
        <v>2.2727272727272728E-2</v>
      </c>
      <c r="W43" s="39">
        <f t="shared" ref="W43:W51" si="11">IF(S43&lt;&gt;"",A43,0)</f>
        <v>1</v>
      </c>
    </row>
    <row r="44" spans="1:23" ht="281.25" x14ac:dyDescent="0.25">
      <c r="A44" s="48">
        <v>1</v>
      </c>
      <c r="B44" s="33" t="s">
        <v>472</v>
      </c>
      <c r="C44" s="32" t="s">
        <v>2</v>
      </c>
      <c r="D44" s="32" t="s">
        <v>718</v>
      </c>
      <c r="E44" s="34" t="s">
        <v>667</v>
      </c>
      <c r="F44" s="34" t="s">
        <v>713</v>
      </c>
      <c r="G44" s="34" t="s">
        <v>719</v>
      </c>
      <c r="H44" s="34" t="s">
        <v>663</v>
      </c>
      <c r="I44" s="34" t="str">
        <f t="shared" si="6"/>
        <v>RAN5#73 (11-2016)</v>
      </c>
      <c r="J44" s="50" t="s">
        <v>669</v>
      </c>
      <c r="K44" s="34" t="s">
        <v>670</v>
      </c>
      <c r="L44" s="35">
        <v>0</v>
      </c>
      <c r="M44" s="35">
        <v>1</v>
      </c>
      <c r="N44" s="35">
        <v>0.5</v>
      </c>
      <c r="O44" s="35">
        <v>1</v>
      </c>
      <c r="P44" s="35">
        <v>0.5</v>
      </c>
      <c r="Q44" s="35">
        <v>0</v>
      </c>
      <c r="R44" s="35"/>
      <c r="S44" s="36">
        <f t="shared" si="7"/>
        <v>0.61764705882352944</v>
      </c>
      <c r="T44" s="37">
        <f t="shared" si="8"/>
        <v>17</v>
      </c>
      <c r="U44" s="38">
        <f t="shared" si="9"/>
        <v>2.3755656108597287E-2</v>
      </c>
      <c r="V44" s="38">
        <f t="shared" si="10"/>
        <v>1.4037433155080214E-2</v>
      </c>
      <c r="W44" s="39">
        <f t="shared" si="11"/>
        <v>1</v>
      </c>
    </row>
    <row r="45" spans="1:23" ht="180" x14ac:dyDescent="0.25">
      <c r="A45" s="48">
        <v>1</v>
      </c>
      <c r="B45" s="33" t="s">
        <v>472</v>
      </c>
      <c r="C45" s="32" t="s">
        <v>2</v>
      </c>
      <c r="D45" s="32" t="s">
        <v>720</v>
      </c>
      <c r="E45" s="34" t="s">
        <v>672</v>
      </c>
      <c r="F45" s="34" t="s">
        <v>713</v>
      </c>
      <c r="G45" s="34" t="s">
        <v>679</v>
      </c>
      <c r="H45" s="34" t="s">
        <v>663</v>
      </c>
      <c r="I45" s="34" t="str">
        <f t="shared" si="6"/>
        <v>RAN5#73 (11-2016)</v>
      </c>
      <c r="J45" s="50" t="s">
        <v>674</v>
      </c>
      <c r="K45" s="34" t="s">
        <v>675</v>
      </c>
      <c r="L45" s="35">
        <v>0</v>
      </c>
      <c r="M45" s="35">
        <v>1</v>
      </c>
      <c r="N45" s="35">
        <v>0.5</v>
      </c>
      <c r="O45" s="35">
        <v>1</v>
      </c>
      <c r="P45" s="35">
        <v>0.5</v>
      </c>
      <c r="Q45" s="35">
        <v>0</v>
      </c>
      <c r="R45" s="35"/>
      <c r="S45" s="36">
        <f t="shared" si="7"/>
        <v>0.61764705882352944</v>
      </c>
      <c r="T45" s="37">
        <f t="shared" si="8"/>
        <v>17</v>
      </c>
      <c r="U45" s="38">
        <f t="shared" si="9"/>
        <v>2.3755656108597287E-2</v>
      </c>
      <c r="V45" s="38">
        <f t="shared" si="10"/>
        <v>1.4037433155080214E-2</v>
      </c>
      <c r="W45" s="39">
        <f t="shared" si="11"/>
        <v>1</v>
      </c>
    </row>
    <row r="46" spans="1:23" ht="168.75" x14ac:dyDescent="0.25">
      <c r="A46" s="48">
        <v>1</v>
      </c>
      <c r="B46" s="33" t="s">
        <v>472</v>
      </c>
      <c r="C46" s="32" t="s">
        <v>2</v>
      </c>
      <c r="D46" s="32" t="s">
        <v>721</v>
      </c>
      <c r="E46" s="34" t="s">
        <v>678</v>
      </c>
      <c r="F46" s="34" t="s">
        <v>713</v>
      </c>
      <c r="G46" s="34" t="s">
        <v>679</v>
      </c>
      <c r="H46" s="34" t="s">
        <v>663</v>
      </c>
      <c r="I46" s="34" t="str">
        <f t="shared" si="6"/>
        <v>RAN5#73 (11-2016)</v>
      </c>
      <c r="J46" s="50" t="s">
        <v>680</v>
      </c>
      <c r="K46" s="34" t="s">
        <v>681</v>
      </c>
      <c r="L46" s="35">
        <v>0</v>
      </c>
      <c r="M46" s="35">
        <v>1</v>
      </c>
      <c r="N46" s="35">
        <v>0.5</v>
      </c>
      <c r="O46" s="35">
        <v>1</v>
      </c>
      <c r="P46" s="35">
        <v>0.5</v>
      </c>
      <c r="Q46" s="35">
        <v>0</v>
      </c>
      <c r="R46" s="35"/>
      <c r="S46" s="36">
        <f t="shared" si="7"/>
        <v>0.61764705882352944</v>
      </c>
      <c r="T46" s="37">
        <f t="shared" si="8"/>
        <v>17</v>
      </c>
      <c r="U46" s="38">
        <f t="shared" si="9"/>
        <v>2.3755656108597287E-2</v>
      </c>
      <c r="V46" s="38">
        <f t="shared" si="10"/>
        <v>1.4037433155080214E-2</v>
      </c>
      <c r="W46" s="39">
        <f t="shared" si="11"/>
        <v>1</v>
      </c>
    </row>
    <row r="47" spans="1:23" ht="168.75" x14ac:dyDescent="0.25">
      <c r="A47" s="48">
        <v>1</v>
      </c>
      <c r="B47" s="33" t="s">
        <v>472</v>
      </c>
      <c r="C47" s="32" t="s">
        <v>2</v>
      </c>
      <c r="D47" s="32" t="s">
        <v>722</v>
      </c>
      <c r="E47" s="34" t="s">
        <v>683</v>
      </c>
      <c r="F47" s="34" t="s">
        <v>713</v>
      </c>
      <c r="G47" s="34" t="s">
        <v>679</v>
      </c>
      <c r="H47" s="34" t="s">
        <v>663</v>
      </c>
      <c r="I47" s="34" t="str">
        <f t="shared" si="6"/>
        <v>RAN5#73 (11-2016)</v>
      </c>
      <c r="J47" s="50" t="s">
        <v>684</v>
      </c>
      <c r="K47" s="34" t="s">
        <v>685</v>
      </c>
      <c r="L47" s="35">
        <v>0</v>
      </c>
      <c r="M47" s="35">
        <v>1</v>
      </c>
      <c r="N47" s="35">
        <v>0.5</v>
      </c>
      <c r="O47" s="35">
        <v>1</v>
      </c>
      <c r="P47" s="35">
        <v>0.5</v>
      </c>
      <c r="Q47" s="35">
        <v>0</v>
      </c>
      <c r="R47" s="35"/>
      <c r="S47" s="36">
        <f t="shared" si="7"/>
        <v>0.61764705882352944</v>
      </c>
      <c r="T47" s="37">
        <f t="shared" si="8"/>
        <v>17</v>
      </c>
      <c r="U47" s="38">
        <f t="shared" si="9"/>
        <v>2.3755656108597287E-2</v>
      </c>
      <c r="V47" s="38">
        <f t="shared" si="10"/>
        <v>1.4037433155080214E-2</v>
      </c>
      <c r="W47" s="39">
        <f t="shared" si="11"/>
        <v>1</v>
      </c>
    </row>
    <row r="48" spans="1:23" ht="168.75" x14ac:dyDescent="0.25">
      <c r="A48" s="48">
        <v>1</v>
      </c>
      <c r="B48" s="33" t="s">
        <v>472</v>
      </c>
      <c r="C48" s="32" t="s">
        <v>2</v>
      </c>
      <c r="D48" s="32" t="s">
        <v>723</v>
      </c>
      <c r="E48" s="34" t="s">
        <v>687</v>
      </c>
      <c r="F48" s="34" t="s">
        <v>713</v>
      </c>
      <c r="G48" s="34" t="s">
        <v>679</v>
      </c>
      <c r="H48" s="34" t="s">
        <v>663</v>
      </c>
      <c r="I48" s="34" t="str">
        <f t="shared" si="6"/>
        <v>RAN5#73 (11-2016)</v>
      </c>
      <c r="J48" s="50" t="s">
        <v>688</v>
      </c>
      <c r="K48" s="34" t="s">
        <v>689</v>
      </c>
      <c r="L48" s="35">
        <v>0</v>
      </c>
      <c r="M48" s="35">
        <v>1</v>
      </c>
      <c r="N48" s="35">
        <v>0.5</v>
      </c>
      <c r="O48" s="35">
        <v>1</v>
      </c>
      <c r="P48" s="35">
        <v>0.5</v>
      </c>
      <c r="Q48" s="35">
        <v>0</v>
      </c>
      <c r="R48" s="35"/>
      <c r="S48" s="36">
        <f t="shared" si="7"/>
        <v>0.61764705882352944</v>
      </c>
      <c r="T48" s="37">
        <f t="shared" si="8"/>
        <v>17</v>
      </c>
      <c r="U48" s="38">
        <f t="shared" si="9"/>
        <v>2.3755656108597287E-2</v>
      </c>
      <c r="V48" s="38">
        <f t="shared" si="10"/>
        <v>1.4037433155080214E-2</v>
      </c>
      <c r="W48" s="39">
        <f t="shared" si="11"/>
        <v>1</v>
      </c>
    </row>
    <row r="49" spans="1:23" ht="168.75" x14ac:dyDescent="0.25">
      <c r="A49" s="48">
        <v>1</v>
      </c>
      <c r="B49" s="33" t="s">
        <v>472</v>
      </c>
      <c r="C49" s="32" t="s">
        <v>2</v>
      </c>
      <c r="D49" s="32" t="s">
        <v>724</v>
      </c>
      <c r="E49" s="34" t="s">
        <v>691</v>
      </c>
      <c r="F49" s="34" t="s">
        <v>713</v>
      </c>
      <c r="G49" s="34" t="s">
        <v>679</v>
      </c>
      <c r="H49" s="34" t="s">
        <v>663</v>
      </c>
      <c r="I49" s="34" t="str">
        <f t="shared" si="6"/>
        <v>RAN5#73 (11-2016)</v>
      </c>
      <c r="J49" s="50" t="s">
        <v>692</v>
      </c>
      <c r="K49" s="34" t="s">
        <v>693</v>
      </c>
      <c r="L49" s="35">
        <v>0</v>
      </c>
      <c r="M49" s="35">
        <v>1</v>
      </c>
      <c r="N49" s="35">
        <v>0.5</v>
      </c>
      <c r="O49" s="35">
        <v>1</v>
      </c>
      <c r="P49" s="35">
        <v>0.5</v>
      </c>
      <c r="Q49" s="35">
        <v>0</v>
      </c>
      <c r="R49" s="35"/>
      <c r="S49" s="36">
        <f t="shared" si="7"/>
        <v>0.61764705882352944</v>
      </c>
      <c r="T49" s="37">
        <f t="shared" si="8"/>
        <v>17</v>
      </c>
      <c r="U49" s="38">
        <f t="shared" si="9"/>
        <v>2.3755656108597287E-2</v>
      </c>
      <c r="V49" s="38">
        <f t="shared" si="10"/>
        <v>1.4037433155080214E-2</v>
      </c>
      <c r="W49" s="39">
        <f t="shared" si="11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725</v>
      </c>
      <c r="E50" s="34" t="s">
        <v>695</v>
      </c>
      <c r="F50" s="34" t="s">
        <v>713</v>
      </c>
      <c r="G50" s="34" t="s">
        <v>679</v>
      </c>
      <c r="H50" s="34" t="s">
        <v>663</v>
      </c>
      <c r="I50" s="34" t="str">
        <f t="shared" si="6"/>
        <v>RAN5#73 (11-2016)</v>
      </c>
      <c r="J50" s="50" t="s">
        <v>696</v>
      </c>
      <c r="K50" s="34" t="s">
        <v>697</v>
      </c>
      <c r="L50" s="35">
        <v>0</v>
      </c>
      <c r="M50" s="35">
        <v>1</v>
      </c>
      <c r="N50" s="35">
        <v>1</v>
      </c>
      <c r="O50" s="35">
        <v>1</v>
      </c>
      <c r="P50" s="35">
        <v>1</v>
      </c>
      <c r="Q50" s="35">
        <v>0</v>
      </c>
      <c r="R50" s="35"/>
      <c r="S50" s="36">
        <f t="shared" si="7"/>
        <v>0.82352941176470595</v>
      </c>
      <c r="T50" s="37">
        <f t="shared" si="8"/>
        <v>17</v>
      </c>
      <c r="U50" s="38">
        <f t="shared" si="9"/>
        <v>3.1674208144796386E-2</v>
      </c>
      <c r="V50" s="38">
        <f t="shared" si="10"/>
        <v>1.8716577540106954E-2</v>
      </c>
      <c r="W50" s="39">
        <f t="shared" si="11"/>
        <v>1</v>
      </c>
    </row>
    <row r="51" spans="1:23" ht="180" x14ac:dyDescent="0.25">
      <c r="A51" s="48">
        <v>1</v>
      </c>
      <c r="B51" s="33" t="s">
        <v>472</v>
      </c>
      <c r="C51" s="32" t="s">
        <v>2</v>
      </c>
      <c r="D51" s="32" t="s">
        <v>726</v>
      </c>
      <c r="E51" s="34" t="s">
        <v>699</v>
      </c>
      <c r="F51" s="34" t="s">
        <v>713</v>
      </c>
      <c r="G51" s="34" t="s">
        <v>679</v>
      </c>
      <c r="H51" s="34" t="s">
        <v>700</v>
      </c>
      <c r="I51" s="34" t="str">
        <f t="shared" si="6"/>
        <v>RAN5#73 (11-2016)</v>
      </c>
      <c r="J51" s="50" t="s">
        <v>701</v>
      </c>
      <c r="K51" s="34" t="s">
        <v>702</v>
      </c>
      <c r="L51" s="35">
        <v>0</v>
      </c>
      <c r="M51" s="35">
        <v>1</v>
      </c>
      <c r="N51" s="35">
        <v>0.5</v>
      </c>
      <c r="O51" s="35">
        <v>1</v>
      </c>
      <c r="P51" s="35">
        <v>0.5</v>
      </c>
      <c r="Q51" s="35">
        <v>0</v>
      </c>
      <c r="R51" s="35"/>
      <c r="S51" s="36">
        <f t="shared" si="7"/>
        <v>0.61764705882352944</v>
      </c>
      <c r="T51" s="37">
        <f t="shared" si="8"/>
        <v>17</v>
      </c>
      <c r="U51" s="38">
        <f t="shared" si="9"/>
        <v>2.3755656108597287E-2</v>
      </c>
      <c r="V51" s="38">
        <f t="shared" si="10"/>
        <v>1.4037433155080214E-2</v>
      </c>
      <c r="W51" s="39">
        <f t="shared" si="11"/>
        <v>1</v>
      </c>
    </row>
    <row r="52" spans="1:23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727</v>
      </c>
      <c r="F53" s="34" t="s">
        <v>713</v>
      </c>
      <c r="G53" s="293" t="s">
        <v>728</v>
      </c>
      <c r="H53" s="34" t="s">
        <v>704</v>
      </c>
      <c r="I53" s="34" t="str">
        <f t="shared" ref="I53:I59" si="12">$E$5</f>
        <v>RAN5#73 (11-2016)</v>
      </c>
      <c r="J53" s="34" t="s">
        <v>705</v>
      </c>
      <c r="K53" s="34" t="s">
        <v>133</v>
      </c>
      <c r="L53" s="35"/>
      <c r="M53" s="35"/>
      <c r="N53" s="35"/>
      <c r="O53" s="35"/>
      <c r="P53" s="35"/>
      <c r="Q53" s="35"/>
      <c r="R53" s="35">
        <v>1</v>
      </c>
      <c r="S53" s="36">
        <f t="shared" ref="S53:S59" si="13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1</v>
      </c>
      <c r="T53" s="37">
        <f t="shared" ref="T53:T59" si="14">IF(L53&lt;&gt;"",$L$41,0)+IF(M53&lt;&gt;"",$M$41,0)+IF(N53&lt;&gt;"",$N$41,0)+IF(O53&lt;&gt;"",$O$41,0)+IF(P53&lt;&gt;"",$P$41,0)+IF(Q53&lt;&gt;"",$Q$41,0)+IF(R53&lt;&gt;"",$R$41,0)</f>
        <v>2</v>
      </c>
      <c r="U53" s="38">
        <f t="shared" ref="U53:U59" si="15">IF(S53&lt;&gt;"",S53*A53/$W$18,0)</f>
        <v>3.8461538461538464E-2</v>
      </c>
      <c r="V53" s="38">
        <f t="shared" ref="V53:V59" si="16">IF(S53&lt;&gt;"",S53*A53/$W$16,0)</f>
        <v>2.2727272727272728E-2</v>
      </c>
      <c r="W53" s="39">
        <f t="shared" ref="W53:W59" si="17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226</v>
      </c>
      <c r="E54" s="34" t="s">
        <v>729</v>
      </c>
      <c r="F54" s="34" t="s">
        <v>713</v>
      </c>
      <c r="G54" s="34" t="s">
        <v>730</v>
      </c>
      <c r="H54" s="34" t="s">
        <v>133</v>
      </c>
      <c r="I54" s="34" t="str">
        <f t="shared" si="12"/>
        <v>RAN5#73 (11-2016)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3"/>
        <v>0</v>
      </c>
      <c r="T54" s="37">
        <f t="shared" si="14"/>
        <v>17</v>
      </c>
      <c r="U54" s="38">
        <f t="shared" si="15"/>
        <v>0</v>
      </c>
      <c r="V54" s="38">
        <f t="shared" si="16"/>
        <v>0</v>
      </c>
      <c r="W54" s="39">
        <f t="shared" si="17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232</v>
      </c>
      <c r="E55" s="34" t="s">
        <v>731</v>
      </c>
      <c r="F55" s="34" t="s">
        <v>713</v>
      </c>
      <c r="G55" s="34" t="s">
        <v>730</v>
      </c>
      <c r="H55" s="34" t="s">
        <v>133</v>
      </c>
      <c r="I55" s="34" t="str">
        <f t="shared" si="12"/>
        <v>RAN5#73 (11-2016)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3"/>
        <v>0</v>
      </c>
      <c r="T55" s="37">
        <f t="shared" si="14"/>
        <v>17</v>
      </c>
      <c r="U55" s="38">
        <f t="shared" si="15"/>
        <v>0</v>
      </c>
      <c r="V55" s="38">
        <f t="shared" si="16"/>
        <v>0</v>
      </c>
      <c r="W55" s="39">
        <f t="shared" si="17"/>
        <v>1</v>
      </c>
    </row>
    <row r="56" spans="1:23" ht="135" x14ac:dyDescent="0.25">
      <c r="A56" s="48">
        <v>1</v>
      </c>
      <c r="B56" s="33" t="s">
        <v>480</v>
      </c>
      <c r="C56" s="32" t="s">
        <v>2</v>
      </c>
      <c r="D56" s="32" t="s">
        <v>732</v>
      </c>
      <c r="E56" s="34" t="s">
        <v>733</v>
      </c>
      <c r="F56" s="34" t="s">
        <v>713</v>
      </c>
      <c r="G56" s="34" t="s">
        <v>730</v>
      </c>
      <c r="H56" s="34" t="s">
        <v>700</v>
      </c>
      <c r="I56" s="34" t="str">
        <f t="shared" si="12"/>
        <v>RAN5#73 (11-2016)</v>
      </c>
      <c r="J56" s="34" t="s">
        <v>707</v>
      </c>
      <c r="K56" s="34" t="s">
        <v>708</v>
      </c>
      <c r="L56" s="35">
        <v>1</v>
      </c>
      <c r="M56" s="35">
        <v>1</v>
      </c>
      <c r="N56" s="35">
        <v>0.5</v>
      </c>
      <c r="O56" s="35">
        <v>1</v>
      </c>
      <c r="P56" s="35">
        <v>0.5</v>
      </c>
      <c r="Q56" s="35">
        <v>0</v>
      </c>
      <c r="R56" s="35"/>
      <c r="S56" s="36">
        <f t="shared" si="13"/>
        <v>0.67647058823529416</v>
      </c>
      <c r="T56" s="37">
        <f t="shared" si="14"/>
        <v>17</v>
      </c>
      <c r="U56" s="38">
        <f t="shared" si="15"/>
        <v>2.6018099547511313E-2</v>
      </c>
      <c r="V56" s="38">
        <f t="shared" si="16"/>
        <v>1.537433155080214E-2</v>
      </c>
      <c r="W56" s="39">
        <f t="shared" si="17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274</v>
      </c>
      <c r="E57" s="34" t="s">
        <v>734</v>
      </c>
      <c r="F57" s="34" t="s">
        <v>713</v>
      </c>
      <c r="G57" s="34" t="s">
        <v>730</v>
      </c>
      <c r="H57" s="34" t="s">
        <v>133</v>
      </c>
      <c r="I57" s="34" t="str">
        <f t="shared" si="12"/>
        <v>RAN5#73 (11-2016)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3"/>
        <v>0</v>
      </c>
      <c r="T57" s="37">
        <f t="shared" si="14"/>
        <v>17</v>
      </c>
      <c r="U57" s="38">
        <f t="shared" si="15"/>
        <v>0</v>
      </c>
      <c r="V57" s="38">
        <f t="shared" si="16"/>
        <v>0</v>
      </c>
      <c r="W57" s="39">
        <f t="shared" si="17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713</v>
      </c>
      <c r="G58" s="34" t="s">
        <v>735</v>
      </c>
      <c r="H58" s="34" t="s">
        <v>133</v>
      </c>
      <c r="I58" s="34" t="str">
        <f t="shared" si="12"/>
        <v>RAN5#73 (11-2016)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3"/>
        <v>0</v>
      </c>
      <c r="T58" s="37">
        <f t="shared" si="14"/>
        <v>2</v>
      </c>
      <c r="U58" s="38">
        <f t="shared" si="15"/>
        <v>0</v>
      </c>
      <c r="V58" s="38">
        <f t="shared" si="16"/>
        <v>0</v>
      </c>
      <c r="W58" s="39">
        <f t="shared" si="17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299</v>
      </c>
      <c r="E59" s="34" t="s">
        <v>736</v>
      </c>
      <c r="F59" s="34" t="s">
        <v>713</v>
      </c>
      <c r="G59" s="34" t="s">
        <v>730</v>
      </c>
      <c r="H59" s="34" t="s">
        <v>133</v>
      </c>
      <c r="I59" s="34" t="str">
        <f t="shared" si="12"/>
        <v>RAN5#73 (11-2016)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3"/>
        <v>0</v>
      </c>
      <c r="T59" s="37">
        <f t="shared" si="14"/>
        <v>17</v>
      </c>
      <c r="U59" s="38">
        <f t="shared" si="15"/>
        <v>0</v>
      </c>
      <c r="V59" s="38">
        <f t="shared" si="16"/>
        <v>0</v>
      </c>
      <c r="W59" s="39">
        <f t="shared" si="17"/>
        <v>1</v>
      </c>
    </row>
    <row r="60" spans="1:23" x14ac:dyDescent="0.25">
      <c r="A60" s="28"/>
      <c r="B60" s="184" t="s">
        <v>487</v>
      </c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6"/>
      <c r="T60" s="29"/>
      <c r="U60" s="29"/>
      <c r="V60" s="29"/>
    </row>
    <row r="61" spans="1:23" ht="67.5" x14ac:dyDescent="0.25">
      <c r="A61" s="30">
        <v>1</v>
      </c>
      <c r="B61" s="33" t="s">
        <v>488</v>
      </c>
      <c r="C61" s="32" t="s">
        <v>2</v>
      </c>
      <c r="D61" s="51" t="s">
        <v>8</v>
      </c>
      <c r="E61" s="34" t="s">
        <v>141</v>
      </c>
      <c r="F61" s="34" t="s">
        <v>713</v>
      </c>
      <c r="G61" s="293" t="s">
        <v>489</v>
      </c>
      <c r="H61" s="34" t="s">
        <v>133</v>
      </c>
      <c r="I61" s="34" t="str">
        <f t="shared" ref="I61:I67" si="18">$E$5</f>
        <v>RAN5#73 (11-2016)</v>
      </c>
      <c r="J61" s="34" t="s">
        <v>133</v>
      </c>
      <c r="K61" s="34" t="s">
        <v>662</v>
      </c>
      <c r="L61" s="35"/>
      <c r="M61" s="35"/>
      <c r="N61" s="35"/>
      <c r="O61" s="35"/>
      <c r="P61" s="35"/>
      <c r="Q61" s="35"/>
      <c r="R61" s="35">
        <v>1</v>
      </c>
      <c r="S61" s="36">
        <f t="shared" ref="S61:S72" si="19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1</v>
      </c>
      <c r="T61" s="37">
        <f t="shared" ref="T61:T72" si="20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21">IF(S61&lt;&gt;"",S61*A61/$W$18,0)</f>
        <v>3.8461538461538464E-2</v>
      </c>
      <c r="V61" s="38">
        <f t="shared" ref="V61:V72" si="22">IF(S61&lt;&gt;"",S61*A61/$W$16,0)</f>
        <v>2.2727272727272728E-2</v>
      </c>
      <c r="W61" s="39">
        <f t="shared" ref="W61:W72" si="23">IF(S61&lt;&gt;"",A61,0)</f>
        <v>1</v>
      </c>
    </row>
    <row r="62" spans="1:23" ht="78.75" x14ac:dyDescent="0.25">
      <c r="A62" s="30">
        <v>1</v>
      </c>
      <c r="B62" s="33" t="s">
        <v>488</v>
      </c>
      <c r="C62" s="32" t="s">
        <v>2</v>
      </c>
      <c r="D62" s="52" t="s">
        <v>142</v>
      </c>
      <c r="E62" s="53" t="s">
        <v>143</v>
      </c>
      <c r="F62" s="53" t="s">
        <v>713</v>
      </c>
      <c r="G62" s="293" t="s">
        <v>490</v>
      </c>
      <c r="H62" s="34" t="s">
        <v>133</v>
      </c>
      <c r="I62" s="34" t="str">
        <f t="shared" si="18"/>
        <v>RAN5#73 (11-2016)</v>
      </c>
      <c r="J62" s="34" t="s">
        <v>133</v>
      </c>
      <c r="K62" s="34" t="s">
        <v>662</v>
      </c>
      <c r="L62" s="35"/>
      <c r="M62" s="35"/>
      <c r="N62" s="35"/>
      <c r="O62" s="35"/>
      <c r="P62" s="35"/>
      <c r="Q62" s="35"/>
      <c r="R62" s="35">
        <v>1</v>
      </c>
      <c r="S62" s="36">
        <f t="shared" si="19"/>
        <v>1</v>
      </c>
      <c r="T62" s="37">
        <f t="shared" si="20"/>
        <v>2</v>
      </c>
      <c r="U62" s="38">
        <f t="shared" si="21"/>
        <v>3.8461538461538464E-2</v>
      </c>
      <c r="V62" s="38">
        <f t="shared" si="22"/>
        <v>2.2727272727272728E-2</v>
      </c>
      <c r="W62" s="39">
        <f t="shared" si="23"/>
        <v>1</v>
      </c>
    </row>
    <row r="63" spans="1:23" ht="45" x14ac:dyDescent="0.25">
      <c r="A63" s="30">
        <v>1</v>
      </c>
      <c r="B63" s="33" t="s">
        <v>488</v>
      </c>
      <c r="C63" s="32" t="s">
        <v>2</v>
      </c>
      <c r="D63" s="51" t="s">
        <v>144</v>
      </c>
      <c r="E63" s="34" t="s">
        <v>145</v>
      </c>
      <c r="F63" s="34" t="s">
        <v>713</v>
      </c>
      <c r="G63" s="293" t="s">
        <v>491</v>
      </c>
      <c r="H63" s="34" t="s">
        <v>716</v>
      </c>
      <c r="I63" s="34" t="str">
        <f t="shared" si="18"/>
        <v>RAN5#73 (11-2016)</v>
      </c>
      <c r="J63" s="34" t="s">
        <v>737</v>
      </c>
      <c r="K63" s="34" t="s">
        <v>133</v>
      </c>
      <c r="L63" s="35"/>
      <c r="M63" s="35"/>
      <c r="N63" s="35"/>
      <c r="O63" s="35"/>
      <c r="P63" s="35"/>
      <c r="Q63" s="35"/>
      <c r="R63" s="35">
        <v>1</v>
      </c>
      <c r="S63" s="36">
        <f t="shared" si="19"/>
        <v>1</v>
      </c>
      <c r="T63" s="37">
        <f t="shared" si="20"/>
        <v>2</v>
      </c>
      <c r="U63" s="38">
        <f t="shared" si="21"/>
        <v>3.8461538461538464E-2</v>
      </c>
      <c r="V63" s="38">
        <f t="shared" si="22"/>
        <v>2.2727272727272728E-2</v>
      </c>
      <c r="W63" s="39">
        <f t="shared" si="23"/>
        <v>1</v>
      </c>
    </row>
    <row r="64" spans="1:23" ht="56.25" x14ac:dyDescent="0.25">
      <c r="A64" s="30">
        <v>1</v>
      </c>
      <c r="B64" s="33" t="s">
        <v>488</v>
      </c>
      <c r="C64" s="32" t="s">
        <v>2</v>
      </c>
      <c r="D64" s="51" t="s">
        <v>146</v>
      </c>
      <c r="E64" s="34" t="s">
        <v>147</v>
      </c>
      <c r="F64" s="34" t="s">
        <v>713</v>
      </c>
      <c r="G64" s="293" t="s">
        <v>565</v>
      </c>
      <c r="H64" s="34" t="s">
        <v>716</v>
      </c>
      <c r="I64" s="34" t="str">
        <f t="shared" si="18"/>
        <v>RAN5#73 (11-2016)</v>
      </c>
      <c r="J64" s="34" t="s">
        <v>737</v>
      </c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9"/>
        <v>1</v>
      </c>
      <c r="T64" s="37">
        <f t="shared" si="20"/>
        <v>2</v>
      </c>
      <c r="U64" s="38">
        <f t="shared" si="21"/>
        <v>3.8461538461538464E-2</v>
      </c>
      <c r="V64" s="38">
        <f t="shared" si="22"/>
        <v>2.2727272727272728E-2</v>
      </c>
      <c r="W64" s="39">
        <f t="shared" si="23"/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1" t="s">
        <v>139</v>
      </c>
      <c r="E65" s="34" t="s">
        <v>323</v>
      </c>
      <c r="F65" s="34" t="s">
        <v>713</v>
      </c>
      <c r="G65" s="293" t="s">
        <v>494</v>
      </c>
      <c r="H65" s="34" t="s">
        <v>133</v>
      </c>
      <c r="I65" s="34" t="str">
        <f t="shared" si="18"/>
        <v>RAN5#73 (11-2016)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9"/>
        <v>0</v>
      </c>
      <c r="T65" s="37">
        <f t="shared" si="20"/>
        <v>2</v>
      </c>
      <c r="U65" s="38">
        <f t="shared" si="21"/>
        <v>0</v>
      </c>
      <c r="V65" s="38">
        <f t="shared" si="22"/>
        <v>0</v>
      </c>
      <c r="W65" s="39">
        <f t="shared" si="23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324</v>
      </c>
      <c r="E66" s="34" t="s">
        <v>325</v>
      </c>
      <c r="F66" s="34" t="s">
        <v>713</v>
      </c>
      <c r="G66" s="293" t="s">
        <v>495</v>
      </c>
      <c r="H66" s="34" t="s">
        <v>133</v>
      </c>
      <c r="I66" s="34" t="str">
        <f t="shared" si="18"/>
        <v>RAN5#73 (11-2016)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9"/>
        <v>0</v>
      </c>
      <c r="T66" s="37">
        <f t="shared" si="20"/>
        <v>2</v>
      </c>
      <c r="U66" s="38">
        <f t="shared" si="21"/>
        <v>0</v>
      </c>
      <c r="V66" s="38">
        <f t="shared" si="22"/>
        <v>0</v>
      </c>
      <c r="W66" s="39">
        <f t="shared" si="23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713</v>
      </c>
      <c r="G67" s="293" t="s">
        <v>497</v>
      </c>
      <c r="H67" s="34" t="s">
        <v>133</v>
      </c>
      <c r="I67" s="34" t="str">
        <f t="shared" si="18"/>
        <v>RAN5#73 (11-2016)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9"/>
        <v>0</v>
      </c>
      <c r="T67" s="37">
        <f t="shared" si="20"/>
        <v>2</v>
      </c>
      <c r="U67" s="38">
        <f t="shared" si="21"/>
        <v>0</v>
      </c>
      <c r="V67" s="38">
        <f t="shared" si="22"/>
        <v>0</v>
      </c>
      <c r="W67" s="39">
        <f t="shared" si="23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713</v>
      </c>
      <c r="G68" s="293" t="s">
        <v>500</v>
      </c>
      <c r="H68" s="34" t="s">
        <v>133</v>
      </c>
      <c r="I68" s="34" t="s">
        <v>133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 t="shared" si="19"/>
        <v/>
      </c>
      <c r="T68" s="37">
        <f t="shared" si="20"/>
        <v>0</v>
      </c>
      <c r="U68" s="38">
        <f t="shared" si="21"/>
        <v>0</v>
      </c>
      <c r="V68" s="38">
        <f t="shared" si="22"/>
        <v>0</v>
      </c>
      <c r="W68" s="39">
        <f t="shared" si="23"/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713</v>
      </c>
      <c r="G69" s="293" t="s">
        <v>501</v>
      </c>
      <c r="H69" s="34" t="s">
        <v>133</v>
      </c>
      <c r="I69" s="34" t="str">
        <f t="shared" ref="I69:I71" si="24">$E$5</f>
        <v>RAN5#73 (11-2016)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9"/>
        <v>0</v>
      </c>
      <c r="T69" s="37">
        <f t="shared" si="20"/>
        <v>2</v>
      </c>
      <c r="U69" s="38">
        <f t="shared" si="21"/>
        <v>0</v>
      </c>
      <c r="V69" s="38">
        <f t="shared" si="22"/>
        <v>0</v>
      </c>
      <c r="W69" s="39">
        <f t="shared" si="23"/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713</v>
      </c>
      <c r="G70" s="293" t="s">
        <v>504</v>
      </c>
      <c r="H70" s="34" t="s">
        <v>133</v>
      </c>
      <c r="I70" s="34" t="str">
        <f t="shared" si="24"/>
        <v>RAN5#73 (11-2016)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9"/>
        <v>0</v>
      </c>
      <c r="T70" s="37">
        <f t="shared" si="20"/>
        <v>2</v>
      </c>
      <c r="U70" s="38">
        <f t="shared" si="21"/>
        <v>0</v>
      </c>
      <c r="V70" s="38">
        <f t="shared" si="22"/>
        <v>0</v>
      </c>
      <c r="W70" s="39">
        <f t="shared" si="23"/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713</v>
      </c>
      <c r="G71" s="293" t="s">
        <v>506</v>
      </c>
      <c r="H71" s="34" t="s">
        <v>133</v>
      </c>
      <c r="I71" s="34" t="str">
        <f t="shared" si="24"/>
        <v>RAN5#73 (11-2016)</v>
      </c>
      <c r="J71" s="34" t="s">
        <v>738</v>
      </c>
      <c r="K71" s="34" t="s">
        <v>133</v>
      </c>
      <c r="L71" s="35"/>
      <c r="M71" s="35"/>
      <c r="N71" s="35"/>
      <c r="O71" s="35"/>
      <c r="P71" s="35"/>
      <c r="Q71" s="35">
        <v>0.25</v>
      </c>
      <c r="R71" s="35"/>
      <c r="S71" s="36">
        <f t="shared" si="19"/>
        <v>0.25</v>
      </c>
      <c r="T71" s="37">
        <f t="shared" si="20"/>
        <v>2</v>
      </c>
      <c r="U71" s="38">
        <f t="shared" si="21"/>
        <v>9.6153846153846159E-3</v>
      </c>
      <c r="V71" s="38">
        <f t="shared" si="22"/>
        <v>5.681818181818182E-3</v>
      </c>
      <c r="W71" s="39">
        <f t="shared" si="23"/>
        <v>1</v>
      </c>
    </row>
    <row r="72" spans="1:23" ht="56.25" x14ac:dyDescent="0.25">
      <c r="A72" s="30">
        <v>1</v>
      </c>
      <c r="B72" s="33" t="s">
        <v>507</v>
      </c>
      <c r="C72" s="32" t="s">
        <v>332</v>
      </c>
      <c r="D72" s="52" t="s">
        <v>142</v>
      </c>
      <c r="E72" s="53" t="s">
        <v>508</v>
      </c>
      <c r="F72" s="53" t="s">
        <v>713</v>
      </c>
      <c r="G72" s="293" t="s">
        <v>509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19"/>
        <v/>
      </c>
      <c r="T72" s="37">
        <f t="shared" si="20"/>
        <v>0</v>
      </c>
      <c r="U72" s="38">
        <f t="shared" si="21"/>
        <v>0</v>
      </c>
      <c r="V72" s="38">
        <f t="shared" si="22"/>
        <v>0</v>
      </c>
      <c r="W72" s="39">
        <f t="shared" si="23"/>
        <v>0</v>
      </c>
    </row>
    <row r="73" spans="1:23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x14ac:dyDescent="0.25">
      <c r="A74" s="41"/>
      <c r="B74" s="41"/>
      <c r="C74" s="41"/>
      <c r="D74" s="41"/>
      <c r="E74" s="42"/>
      <c r="F74" s="42"/>
      <c r="G74" s="294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91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92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x14ac:dyDescent="0.25">
      <c r="A78" s="200"/>
      <c r="B78" s="170"/>
      <c r="C78" s="171"/>
      <c r="D78" s="170"/>
      <c r="E78" s="170"/>
      <c r="F78" s="170"/>
      <c r="G78" s="193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213.75" x14ac:dyDescent="0.25">
      <c r="A80" s="48">
        <v>1</v>
      </c>
      <c r="B80" s="55" t="s">
        <v>515</v>
      </c>
      <c r="C80" s="32" t="s">
        <v>334</v>
      </c>
      <c r="D80" s="32" t="s">
        <v>337</v>
      </c>
      <c r="E80" s="34" t="s">
        <v>338</v>
      </c>
      <c r="F80" s="34" t="s">
        <v>713</v>
      </c>
      <c r="G80" s="34" t="s">
        <v>739</v>
      </c>
      <c r="H80" s="34" t="s">
        <v>133</v>
      </c>
      <c r="I80" s="34" t="str">
        <f t="shared" ref="I80:I82" si="25">$E$5</f>
        <v>RAN5#73 (11-2016)</v>
      </c>
      <c r="J80" s="34" t="s">
        <v>133</v>
      </c>
      <c r="K80" s="34" t="s">
        <v>133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/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2" si="26">IF(L80&lt;&gt;"",$L$41,0)+IF(M80&lt;&gt;"",$M$41,0)+IF(N80&lt;&gt;"",$N$41,0)+IF(O80&lt;&gt;"",$O$41,0)+IF(P80&lt;&gt;"",$P$41,0)+IF(Q80&lt;&gt;"",$Q$41,0)+IF(R80&lt;&gt;"",$R$41,0)</f>
        <v>17</v>
      </c>
      <c r="U80" s="38">
        <f>IF(S80&lt;&gt;"",S80*A80/$W$19,0)</f>
        <v>0</v>
      </c>
      <c r="V80" s="38">
        <f t="shared" ref="V80:V82" si="27">IF(S80&lt;&gt;"",S80*A80/$W$16,0)</f>
        <v>0</v>
      </c>
      <c r="W80" s="39">
        <f t="shared" ref="W80:W82" si="28">IF(S80&lt;&gt;"",A80,0)</f>
        <v>1</v>
      </c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355</v>
      </c>
      <c r="E81" s="34" t="s">
        <v>356</v>
      </c>
      <c r="F81" s="34" t="s">
        <v>713</v>
      </c>
      <c r="G81" s="34" t="s">
        <v>739</v>
      </c>
      <c r="H81" s="34" t="s">
        <v>133</v>
      </c>
      <c r="I81" s="34" t="str">
        <f t="shared" si="25"/>
        <v>RAN5#73 (11-2016)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 t="shared" ref="S81:S82" si="29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6"/>
        <v>17</v>
      </c>
      <c r="U81" s="38">
        <f t="shared" ref="U81:U82" si="30">IF(S81&lt;&gt;"",S81*A81/$W$19,0)</f>
        <v>0</v>
      </c>
      <c r="V81" s="38">
        <f t="shared" si="27"/>
        <v>0</v>
      </c>
      <c r="W81" s="39">
        <f t="shared" si="28"/>
        <v>1</v>
      </c>
    </row>
    <row r="82" spans="1:23" ht="157.5" x14ac:dyDescent="0.25">
      <c r="A82" s="48">
        <v>1</v>
      </c>
      <c r="B82" s="55" t="s">
        <v>519</v>
      </c>
      <c r="C82" s="32" t="s">
        <v>366</v>
      </c>
      <c r="D82" s="32" t="s">
        <v>369</v>
      </c>
      <c r="E82" s="34" t="s">
        <v>370</v>
      </c>
      <c r="F82" s="34" t="s">
        <v>713</v>
      </c>
      <c r="G82" s="34" t="s">
        <v>740</v>
      </c>
      <c r="H82" s="34" t="s">
        <v>133</v>
      </c>
      <c r="I82" s="34" t="str">
        <f t="shared" si="25"/>
        <v>RAN5#73 (11-2016)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/>
      <c r="R82" s="35">
        <v>0</v>
      </c>
      <c r="S82" s="36">
        <f t="shared" si="29"/>
        <v>0</v>
      </c>
      <c r="T82" s="37">
        <f t="shared" si="26"/>
        <v>17</v>
      </c>
      <c r="U82" s="38">
        <f t="shared" si="30"/>
        <v>0</v>
      </c>
      <c r="V82" s="38">
        <f t="shared" si="27"/>
        <v>0</v>
      </c>
      <c r="W82" s="39">
        <f t="shared" si="28"/>
        <v>1</v>
      </c>
    </row>
    <row r="83" spans="1:23" x14ac:dyDescent="0.25">
      <c r="A83" s="56"/>
      <c r="B83" s="165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x14ac:dyDescent="0.25">
      <c r="A84" s="57"/>
      <c r="B84" s="153" t="s">
        <v>523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78.75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335</v>
      </c>
      <c r="F85" s="34" t="s">
        <v>713</v>
      </c>
      <c r="G85" s="293" t="s">
        <v>525</v>
      </c>
      <c r="H85" s="34" t="s">
        <v>133</v>
      </c>
      <c r="I85" s="34" t="str">
        <f t="shared" ref="I85:I96" si="31">$E$5</f>
        <v>RAN5#73 (11-2016)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ref="S85:S96" si="32">IF(AND(L85="",M85="",N85="",O85="",P85="",Q85="",R85=""),"",IF(L85&lt;&gt;"",L85*$L$78/$T85,0)+IF(M85&lt;&gt;"",M85*$M$78/$T85,0)+IF(N85&lt;&gt;"",N85*$N$78/$T85,0)+IF(O85&lt;&gt;"",O85*$O$78/$T85,0)+IF(P85&lt;&gt;"",P85*$P$78/$T85,0)+IF(Q85&lt;&gt;"",Q85*$Q$78/$T85,0)+IF(R85&lt;&gt;"",R85*$R$78/$T85,0))</f>
        <v>0</v>
      </c>
      <c r="T85" s="37">
        <f t="shared" ref="T85:T96" si="33">IF(L85&lt;&gt;"",$L$41,0)+IF(M85&lt;&gt;"",$M$41,0)+IF(N85&lt;&gt;"",$N$41,0)+IF(O85&lt;&gt;"",$O$41,0)+IF(P85&lt;&gt;"",$P$41,0)+IF(Q85&lt;&gt;"",$Q$41,0)+IF(R85&lt;&gt;"",$R$41,0)</f>
        <v>2</v>
      </c>
      <c r="U85" s="38">
        <f t="shared" ref="U85:U96" si="34">IF(S85&lt;&gt;"",S85*A85/$W$19,0)</f>
        <v>0</v>
      </c>
      <c r="V85" s="38">
        <f t="shared" ref="V85:V96" si="35">IF(S85&lt;&gt;"",S85*A85/$W$16,0)</f>
        <v>0</v>
      </c>
      <c r="W85" s="39">
        <f t="shared" ref="W85:W96" si="36">IF(S85&lt;&gt;"",A85,0)</f>
        <v>1</v>
      </c>
    </row>
    <row r="86" spans="1:23" ht="4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713</v>
      </c>
      <c r="G86" s="293" t="s">
        <v>527</v>
      </c>
      <c r="H86" s="34" t="s">
        <v>133</v>
      </c>
      <c r="I86" s="34" t="str">
        <f t="shared" si="31"/>
        <v>RAN5#73 (11-2016)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2"/>
        <v>0</v>
      </c>
      <c r="T86" s="37">
        <f t="shared" si="33"/>
        <v>2</v>
      </c>
      <c r="U86" s="38">
        <f t="shared" si="34"/>
        <v>0</v>
      </c>
      <c r="V86" s="38">
        <f t="shared" si="35"/>
        <v>0</v>
      </c>
      <c r="W86" s="39">
        <f t="shared" si="36"/>
        <v>1</v>
      </c>
    </row>
    <row r="87" spans="1:23" ht="90" x14ac:dyDescent="0.25">
      <c r="A87" s="30">
        <v>1</v>
      </c>
      <c r="B87" s="58" t="s">
        <v>524</v>
      </c>
      <c r="C87" s="32" t="s">
        <v>334</v>
      </c>
      <c r="D87" s="51" t="s">
        <v>139</v>
      </c>
      <c r="E87" s="34" t="s">
        <v>357</v>
      </c>
      <c r="F87" s="34" t="s">
        <v>713</v>
      </c>
      <c r="G87" s="293" t="s">
        <v>567</v>
      </c>
      <c r="H87" s="34" t="s">
        <v>133</v>
      </c>
      <c r="I87" s="34" t="str">
        <f t="shared" si="31"/>
        <v>RAN5#73 (11-2016)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2"/>
        <v>0</v>
      </c>
      <c r="T87" s="37">
        <f t="shared" si="33"/>
        <v>2</v>
      </c>
      <c r="U87" s="38">
        <f t="shared" si="34"/>
        <v>0</v>
      </c>
      <c r="V87" s="38">
        <f t="shared" si="35"/>
        <v>0</v>
      </c>
      <c r="W87" s="39">
        <f t="shared" si="36"/>
        <v>1</v>
      </c>
    </row>
    <row r="88" spans="1:23" ht="101.25" x14ac:dyDescent="0.25">
      <c r="A88" s="30">
        <v>1</v>
      </c>
      <c r="B88" s="58" t="s">
        <v>524</v>
      </c>
      <c r="C88" s="32" t="s">
        <v>334</v>
      </c>
      <c r="D88" s="51" t="s">
        <v>326</v>
      </c>
      <c r="E88" s="34" t="s">
        <v>358</v>
      </c>
      <c r="F88" s="34" t="s">
        <v>713</v>
      </c>
      <c r="G88" s="293" t="s">
        <v>568</v>
      </c>
      <c r="H88" s="34" t="s">
        <v>133</v>
      </c>
      <c r="I88" s="34" t="str">
        <f t="shared" si="31"/>
        <v>RAN5#73 (11-2016)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2"/>
        <v>0</v>
      </c>
      <c r="T88" s="37">
        <f t="shared" si="33"/>
        <v>2</v>
      </c>
      <c r="U88" s="38">
        <f t="shared" si="34"/>
        <v>0</v>
      </c>
      <c r="V88" s="38">
        <f t="shared" si="35"/>
        <v>0</v>
      </c>
      <c r="W88" s="39">
        <f t="shared" si="36"/>
        <v>1</v>
      </c>
    </row>
    <row r="89" spans="1:23" ht="90" x14ac:dyDescent="0.25">
      <c r="A89" s="30">
        <v>1</v>
      </c>
      <c r="B89" s="58" t="s">
        <v>524</v>
      </c>
      <c r="C89" s="32" t="s">
        <v>334</v>
      </c>
      <c r="D89" s="51" t="s">
        <v>359</v>
      </c>
      <c r="E89" s="34" t="s">
        <v>360</v>
      </c>
      <c r="F89" s="34" t="s">
        <v>713</v>
      </c>
      <c r="G89" s="293" t="s">
        <v>569</v>
      </c>
      <c r="H89" s="34" t="s">
        <v>133</v>
      </c>
      <c r="I89" s="34" t="str">
        <f t="shared" si="31"/>
        <v>RAN5#73 (11-2016)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2"/>
        <v>0</v>
      </c>
      <c r="T89" s="37">
        <f t="shared" si="33"/>
        <v>2</v>
      </c>
      <c r="U89" s="38">
        <f t="shared" si="34"/>
        <v>0</v>
      </c>
      <c r="V89" s="38">
        <f t="shared" si="35"/>
        <v>0</v>
      </c>
      <c r="W89" s="39">
        <f t="shared" si="36"/>
        <v>1</v>
      </c>
    </row>
    <row r="90" spans="1:23" ht="56.25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713</v>
      </c>
      <c r="G90" s="293" t="s">
        <v>532</v>
      </c>
      <c r="H90" s="34" t="s">
        <v>133</v>
      </c>
      <c r="I90" s="34" t="str">
        <f t="shared" si="31"/>
        <v>RAN5#73 (11-2016)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32"/>
        <v/>
      </c>
      <c r="T90" s="37">
        <f t="shared" si="33"/>
        <v>0</v>
      </c>
      <c r="U90" s="38">
        <f t="shared" si="34"/>
        <v>0</v>
      </c>
      <c r="V90" s="38">
        <f t="shared" si="35"/>
        <v>0</v>
      </c>
      <c r="W90" s="39">
        <f t="shared" si="36"/>
        <v>0</v>
      </c>
    </row>
    <row r="91" spans="1:23" ht="101.25" x14ac:dyDescent="0.25">
      <c r="A91" s="30">
        <v>1</v>
      </c>
      <c r="B91" s="58" t="s">
        <v>524</v>
      </c>
      <c r="C91" s="32" t="s">
        <v>334</v>
      </c>
      <c r="D91" s="51" t="s">
        <v>328</v>
      </c>
      <c r="E91" s="34" t="s">
        <v>361</v>
      </c>
      <c r="F91" s="34" t="s">
        <v>713</v>
      </c>
      <c r="G91" s="293" t="s">
        <v>570</v>
      </c>
      <c r="H91" s="34" t="s">
        <v>133</v>
      </c>
      <c r="I91" s="34" t="str">
        <f t="shared" si="31"/>
        <v>RAN5#73 (11-2016)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2"/>
        <v>0</v>
      </c>
      <c r="T91" s="37">
        <f t="shared" si="33"/>
        <v>2</v>
      </c>
      <c r="U91" s="38">
        <f t="shared" si="34"/>
        <v>0</v>
      </c>
      <c r="V91" s="38">
        <f t="shared" si="35"/>
        <v>0</v>
      </c>
      <c r="W91" s="39">
        <f t="shared" si="36"/>
        <v>1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362</v>
      </c>
      <c r="E92" s="34" t="s">
        <v>363</v>
      </c>
      <c r="F92" s="34" t="s">
        <v>713</v>
      </c>
      <c r="G92" s="293" t="s">
        <v>534</v>
      </c>
      <c r="H92" s="34" t="s">
        <v>133</v>
      </c>
      <c r="I92" s="34" t="str">
        <f t="shared" si="31"/>
        <v>RAN5#73 (11-2016)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2"/>
        <v>0</v>
      </c>
      <c r="T92" s="37">
        <f t="shared" si="33"/>
        <v>2</v>
      </c>
      <c r="U92" s="38">
        <f t="shared" si="34"/>
        <v>0</v>
      </c>
      <c r="V92" s="38">
        <f t="shared" si="35"/>
        <v>0</v>
      </c>
      <c r="W92" s="39">
        <f t="shared" si="36"/>
        <v>1</v>
      </c>
    </row>
    <row r="93" spans="1:23" ht="33.75" x14ac:dyDescent="0.25">
      <c r="A93" s="30">
        <v>1</v>
      </c>
      <c r="B93" s="58" t="s">
        <v>524</v>
      </c>
      <c r="C93" s="32" t="s">
        <v>334</v>
      </c>
      <c r="D93" s="51" t="s">
        <v>330</v>
      </c>
      <c r="E93" s="34" t="s">
        <v>364</v>
      </c>
      <c r="F93" s="34" t="s">
        <v>713</v>
      </c>
      <c r="G93" s="293" t="s">
        <v>536</v>
      </c>
      <c r="H93" s="34" t="s">
        <v>133</v>
      </c>
      <c r="I93" s="34" t="str">
        <f t="shared" si="31"/>
        <v>RAN5#73 (11-2016)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2"/>
        <v>0</v>
      </c>
      <c r="T93" s="37">
        <f t="shared" si="33"/>
        <v>2</v>
      </c>
      <c r="U93" s="38">
        <f t="shared" si="34"/>
        <v>0</v>
      </c>
      <c r="V93" s="38">
        <f t="shared" si="35"/>
        <v>0</v>
      </c>
      <c r="W93" s="39">
        <f t="shared" si="36"/>
        <v>1</v>
      </c>
    </row>
    <row r="94" spans="1:23" ht="67.5" x14ac:dyDescent="0.25">
      <c r="A94" s="30">
        <v>1</v>
      </c>
      <c r="B94" s="58" t="s">
        <v>524</v>
      </c>
      <c r="C94" s="32" t="s">
        <v>334</v>
      </c>
      <c r="D94" s="51" t="s">
        <v>365</v>
      </c>
      <c r="E94" s="34" t="s">
        <v>331</v>
      </c>
      <c r="F94" s="34" t="s">
        <v>713</v>
      </c>
      <c r="G94" s="293" t="s">
        <v>571</v>
      </c>
      <c r="H94" s="34" t="s">
        <v>133</v>
      </c>
      <c r="I94" s="34" t="str">
        <f t="shared" si="31"/>
        <v>RAN5#73 (11-2016)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2"/>
        <v>0</v>
      </c>
      <c r="T94" s="37">
        <f t="shared" si="33"/>
        <v>2</v>
      </c>
      <c r="U94" s="38">
        <f t="shared" si="34"/>
        <v>0</v>
      </c>
      <c r="V94" s="38">
        <f t="shared" si="35"/>
        <v>0</v>
      </c>
      <c r="W94" s="39">
        <f t="shared" si="36"/>
        <v>1</v>
      </c>
    </row>
    <row r="95" spans="1:23" ht="56.25" x14ac:dyDescent="0.25">
      <c r="A95" s="30">
        <v>1</v>
      </c>
      <c r="B95" s="58" t="s">
        <v>538</v>
      </c>
      <c r="C95" s="32" t="s">
        <v>371</v>
      </c>
      <c r="D95" s="51" t="s">
        <v>139</v>
      </c>
      <c r="E95" s="34" t="s">
        <v>372</v>
      </c>
      <c r="F95" s="34" t="s">
        <v>713</v>
      </c>
      <c r="G95" s="293" t="s">
        <v>539</v>
      </c>
      <c r="H95" s="34" t="s">
        <v>133</v>
      </c>
      <c r="I95" s="34" t="str">
        <f t="shared" si="31"/>
        <v>RAN5#73 (11-2016)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>
        <v>0</v>
      </c>
      <c r="R95" s="35"/>
      <c r="S95" s="36">
        <f t="shared" si="32"/>
        <v>0</v>
      </c>
      <c r="T95" s="37">
        <f t="shared" si="33"/>
        <v>2</v>
      </c>
      <c r="U95" s="38">
        <f t="shared" si="34"/>
        <v>0</v>
      </c>
      <c r="V95" s="38">
        <f t="shared" si="35"/>
        <v>0</v>
      </c>
      <c r="W95" s="39">
        <f t="shared" si="36"/>
        <v>1</v>
      </c>
    </row>
    <row r="96" spans="1:23" ht="56.25" x14ac:dyDescent="0.25">
      <c r="A96" s="30">
        <v>1</v>
      </c>
      <c r="B96" s="58" t="s">
        <v>540</v>
      </c>
      <c r="C96" s="32" t="s">
        <v>371</v>
      </c>
      <c r="D96" s="51" t="s">
        <v>541</v>
      </c>
      <c r="E96" s="34" t="s">
        <v>542</v>
      </c>
      <c r="F96" s="34" t="s">
        <v>713</v>
      </c>
      <c r="G96" s="293" t="s">
        <v>543</v>
      </c>
      <c r="H96" s="34" t="s">
        <v>133</v>
      </c>
      <c r="I96" s="34" t="str">
        <f t="shared" si="31"/>
        <v>RAN5#73 (11-2016)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/>
      <c r="S96" s="36" t="str">
        <f t="shared" si="32"/>
        <v/>
      </c>
      <c r="T96" s="37">
        <f t="shared" si="33"/>
        <v>0</v>
      </c>
      <c r="U96" s="38">
        <f t="shared" si="34"/>
        <v>0</v>
      </c>
      <c r="V96" s="38">
        <f t="shared" si="35"/>
        <v>0</v>
      </c>
      <c r="W96" s="39">
        <f t="shared" si="36"/>
        <v>0</v>
      </c>
    </row>
    <row r="97" spans="1:23" ht="15" x14ac:dyDescent="0.25">
      <c r="A97" s="40"/>
      <c r="B97" s="156" t="s">
        <v>544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8"/>
      <c r="T97" s="37"/>
      <c r="U97" s="38"/>
      <c r="V97" s="38"/>
    </row>
    <row r="98" spans="1:23" ht="15" x14ac:dyDescent="0.25">
      <c r="A98" s="59"/>
    </row>
    <row r="99" spans="1:23" ht="15.75" x14ac:dyDescent="0.25">
      <c r="A99" s="59"/>
      <c r="B99" s="45" t="s">
        <v>545</v>
      </c>
    </row>
    <row r="100" spans="1:23" ht="15" x14ac:dyDescent="0.25">
      <c r="A100" s="198" t="s">
        <v>434</v>
      </c>
      <c r="B100" s="168" t="s">
        <v>0</v>
      </c>
      <c r="C100" s="159" t="s">
        <v>129</v>
      </c>
      <c r="D100" s="168" t="s">
        <v>426</v>
      </c>
      <c r="E100" s="168" t="s">
        <v>427</v>
      </c>
      <c r="F100" s="168" t="s">
        <v>428</v>
      </c>
      <c r="G100" s="191" t="s">
        <v>429</v>
      </c>
      <c r="H100" s="168" t="s">
        <v>406</v>
      </c>
      <c r="I100" s="168" t="s">
        <v>430</v>
      </c>
      <c r="J100" s="168" t="s">
        <v>431</v>
      </c>
      <c r="K100" s="168" t="s">
        <v>1</v>
      </c>
      <c r="L100" s="217" t="s">
        <v>435</v>
      </c>
      <c r="M100" s="218"/>
      <c r="N100" s="218"/>
      <c r="O100" s="218"/>
      <c r="P100" s="218"/>
      <c r="Q100" s="218"/>
      <c r="R100" s="219"/>
      <c r="S100" s="168" t="s">
        <v>432</v>
      </c>
      <c r="T100" s="190"/>
      <c r="U100" s="190" t="s">
        <v>437</v>
      </c>
      <c r="V100" s="190" t="s">
        <v>438</v>
      </c>
    </row>
    <row r="101" spans="1:23" ht="33.75" x14ac:dyDescent="0.25">
      <c r="A101" s="199"/>
      <c r="B101" s="169"/>
      <c r="C101" s="160"/>
      <c r="D101" s="169"/>
      <c r="E101" s="169"/>
      <c r="F101" s="169"/>
      <c r="G101" s="192"/>
      <c r="H101" s="169"/>
      <c r="I101" s="169"/>
      <c r="J101" s="169"/>
      <c r="K101" s="169"/>
      <c r="L101" s="22" t="s">
        <v>546</v>
      </c>
      <c r="M101" s="22" t="s">
        <v>547</v>
      </c>
      <c r="N101" s="22" t="s">
        <v>548</v>
      </c>
      <c r="O101" s="22" t="s">
        <v>468</v>
      </c>
      <c r="P101" s="22" t="s">
        <v>443</v>
      </c>
      <c r="Q101" s="60"/>
      <c r="R101" s="60"/>
      <c r="S101" s="169"/>
      <c r="T101" s="190"/>
      <c r="U101" s="190"/>
      <c r="V101" s="190"/>
    </row>
    <row r="102" spans="1:23" ht="15" x14ac:dyDescent="0.25">
      <c r="A102" s="200"/>
      <c r="B102" s="170"/>
      <c r="C102" s="171"/>
      <c r="D102" s="170"/>
      <c r="E102" s="170"/>
      <c r="F102" s="170"/>
      <c r="G102" s="193"/>
      <c r="H102" s="170"/>
      <c r="I102" s="170"/>
      <c r="J102" s="170"/>
      <c r="K102" s="170"/>
      <c r="L102" s="24">
        <v>2</v>
      </c>
      <c r="M102" s="24">
        <v>5</v>
      </c>
      <c r="N102" s="24">
        <v>2</v>
      </c>
      <c r="O102" s="24">
        <v>1</v>
      </c>
      <c r="P102" s="24">
        <v>1</v>
      </c>
      <c r="Q102" s="61">
        <v>1</v>
      </c>
      <c r="R102" s="61">
        <v>1</v>
      </c>
      <c r="S102" s="27" t="s">
        <v>444</v>
      </c>
      <c r="T102" s="190"/>
      <c r="U102" s="190"/>
      <c r="V102" s="190"/>
    </row>
    <row r="103" spans="1:23" ht="15" x14ac:dyDescent="0.25">
      <c r="A103" s="47"/>
      <c r="B103" s="162" t="s">
        <v>549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4"/>
      <c r="T103" s="29"/>
      <c r="U103" s="29"/>
      <c r="V103" s="29"/>
    </row>
    <row r="104" spans="1:23" ht="15" x14ac:dyDescent="0.25">
      <c r="A104" s="48">
        <v>1</v>
      </c>
      <c r="B104" s="33" t="s">
        <v>550</v>
      </c>
      <c r="C104" s="32" t="s">
        <v>551</v>
      </c>
      <c r="D104" s="49" t="s">
        <v>133</v>
      </c>
      <c r="E104" s="34" t="s">
        <v>552</v>
      </c>
      <c r="F104" s="34"/>
      <c r="G104" s="293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6" t="str">
        <f>IF(AND(L104="",M104="",N104="",O104="",P104="",Q104="",R104=""),"",IF(L104&lt;&gt;"",L104*$L$102/$T104,0)+IF(M104&lt;&gt;"",M104*$M$102/$T104,0)+IF(N104&lt;&gt;"",N104*$N$102/$T104,0)+IF(O104&lt;&gt;"",O104*$O$102/$T104,0)+IF(P104&lt;&gt;"",P104*$P$102/$T104,0)+IF(Q104&lt;&gt;"",Q104*$Q$102/$T104,0)+IF(R104&lt;&gt;"",R104*$R$102/$T104,0))</f>
        <v/>
      </c>
      <c r="T104" s="37">
        <f>IF(L104&lt;&gt;"",$L$102,0)+IF(M104&lt;&gt;"",$M$102,0)+IF(N104&lt;&gt;"",$N$102,0)+IF(O104&lt;&gt;"",$O$102,0)+IF(P104&lt;&gt;"",$P$102,0) + IF(Q104&lt;&gt;"",$Q$102,0) + IF(R104&lt;&gt;"",$R$102,0)</f>
        <v>0</v>
      </c>
      <c r="U104" s="38">
        <f>IF(S104&lt;&gt;"",S104*A104/$W$20,0)</f>
        <v>0</v>
      </c>
      <c r="V104" s="38">
        <f>IF(S104&lt;&gt;"",S104*A104/$W$16,0)</f>
        <v>0</v>
      </c>
      <c r="W104" s="39">
        <f>IF(S104&lt;&gt;"",A104,0)</f>
        <v>0</v>
      </c>
    </row>
    <row r="105" spans="1:23" ht="15" x14ac:dyDescent="0.25">
      <c r="A105" s="56"/>
      <c r="B105" s="165" t="s">
        <v>553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T105" s="37"/>
      <c r="U105" s="38"/>
      <c r="V105" s="38"/>
    </row>
    <row r="106" spans="1:23" ht="15" x14ac:dyDescent="0.25">
      <c r="A106" s="28"/>
      <c r="B106" s="153" t="s">
        <v>554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29"/>
      <c r="U106" s="29"/>
      <c r="V106" s="29"/>
    </row>
    <row r="107" spans="1:23" ht="33.75" x14ac:dyDescent="0.25">
      <c r="A107" s="30">
        <v>1</v>
      </c>
      <c r="B107" s="33" t="s">
        <v>139</v>
      </c>
      <c r="C107" s="32" t="s">
        <v>557</v>
      </c>
      <c r="D107" s="32" t="s">
        <v>713</v>
      </c>
      <c r="E107" s="34" t="s">
        <v>559</v>
      </c>
      <c r="F107" s="34" t="s">
        <v>133</v>
      </c>
      <c r="G107" s="293" t="s">
        <v>133</v>
      </c>
      <c r="H107" s="34" t="s">
        <v>133</v>
      </c>
      <c r="I107" s="34" t="str">
        <f>$E$5</f>
        <v>RAN5#73 (11-2016)</v>
      </c>
      <c r="J107" s="34"/>
      <c r="K107" s="34"/>
      <c r="L107" s="35"/>
      <c r="M107" s="35">
        <v>0</v>
      </c>
      <c r="N107" s="35"/>
      <c r="O107" s="35"/>
      <c r="P107" s="35"/>
      <c r="Q107" s="35"/>
      <c r="R107" s="35"/>
      <c r="S107" s="36">
        <f t="shared" ref="S107" si="37">IF(AND(L107="",M107="",N107="",O107="",P107="",Q107="",R107=""),"",IF(L107&lt;&gt;"",L107*$L$102/$T107,0)+IF(M107&lt;&gt;"",M107*$M$102/$T107,0)+IF(N107&lt;&gt;"",N107*$N$102/$T107,0)+IF(O107&lt;&gt;"",O107*$O$102/$T107,0)+IF(P107&lt;&gt;"",P107*$P$102/$T107,0)+IF(Q107&lt;&gt;"",Q107*$Q$102/$T107,0)+IF(R107&lt;&gt;"",R107*$R$102/$T107,0))</f>
        <v>0</v>
      </c>
      <c r="T107" s="37">
        <f t="shared" ref="T107" si="38">IF(L107&lt;&gt;"",$L$102,0)+IF(M107&lt;&gt;"",$M$102,0)+IF(N107&lt;&gt;"",$N$102,0)+IF(O107&lt;&gt;"",$O$102,0)+IF(P107&lt;&gt;"",$P$102,0) + IF(Q107&lt;&gt;"",$Q$102,0) + IF(R107&lt;&gt;"",$R$102,0)</f>
        <v>5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1</v>
      </c>
    </row>
    <row r="108" spans="1:23" ht="15" x14ac:dyDescent="0.25">
      <c r="A108" s="40"/>
      <c r="B108" s="156" t="s">
        <v>560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37"/>
      <c r="U108" s="38"/>
      <c r="V108" s="38"/>
    </row>
  </sheetData>
  <sheetProtection sheet="1" objects="1" scenarios="1" insertRows="0" deleteRows="0"/>
  <autoFilter ref="B23:S108"/>
  <mergeCells count="109">
    <mergeCell ref="B106:S106"/>
    <mergeCell ref="B108:S108"/>
    <mergeCell ref="S100:S101"/>
    <mergeCell ref="T100:T102"/>
    <mergeCell ref="U100:U102"/>
    <mergeCell ref="V100:V102"/>
    <mergeCell ref="B103:S103"/>
    <mergeCell ref="B105:S105"/>
    <mergeCell ref="G100:G102"/>
    <mergeCell ref="H100:H102"/>
    <mergeCell ref="I100:I102"/>
    <mergeCell ref="J100:J102"/>
    <mergeCell ref="K100:K102"/>
    <mergeCell ref="L100:R100"/>
    <mergeCell ref="A100:A102"/>
    <mergeCell ref="B100:B102"/>
    <mergeCell ref="C100:C102"/>
    <mergeCell ref="D100:D102"/>
    <mergeCell ref="E100:E102"/>
    <mergeCell ref="F100:F102"/>
    <mergeCell ref="U76:U78"/>
    <mergeCell ref="V76:V78"/>
    <mergeCell ref="B79:S79"/>
    <mergeCell ref="B83:S83"/>
    <mergeCell ref="B84:S84"/>
    <mergeCell ref="B97:S97"/>
    <mergeCell ref="I76:I78"/>
    <mergeCell ref="J76:J78"/>
    <mergeCell ref="K76:K78"/>
    <mergeCell ref="L76:R76"/>
    <mergeCell ref="S76:S77"/>
    <mergeCell ref="T76:T78"/>
    <mergeCell ref="B60:S60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2 L53:S59">
    <cfRule type="expression" dxfId="7185" priority="281" stopIfTrue="1">
      <formula>L29=""</formula>
    </cfRule>
    <cfRule type="expression" dxfId="7184" priority="282" stopIfTrue="1">
      <formula>L29&lt;=0</formula>
    </cfRule>
    <cfRule type="expression" dxfId="7183" priority="283" stopIfTrue="1">
      <formula>L29&lt;1</formula>
    </cfRule>
    <cfRule type="expression" dxfId="7182" priority="284">
      <formula>L29&gt;=1</formula>
    </cfRule>
  </conditionalFormatting>
  <conditionalFormatting sqref="S29">
    <cfRule type="expression" dxfId="7181" priority="277" stopIfTrue="1">
      <formula>S29=""</formula>
    </cfRule>
    <cfRule type="expression" dxfId="7180" priority="278" stopIfTrue="1">
      <formula>S29&lt;=0</formula>
    </cfRule>
    <cfRule type="expression" dxfId="7179" priority="279" stopIfTrue="1">
      <formula>S29&lt;1</formula>
    </cfRule>
    <cfRule type="expression" dxfId="7178" priority="280">
      <formula>S29&gt;=1</formula>
    </cfRule>
  </conditionalFormatting>
  <conditionalFormatting sqref="E16:E20">
    <cfRule type="expression" dxfId="7177" priority="285">
      <formula>$E16&lt;=0</formula>
    </cfRule>
    <cfRule type="expression" dxfId="7176" priority="286">
      <formula>$E16&lt;1</formula>
    </cfRule>
    <cfRule type="expression" dxfId="7175" priority="287">
      <formula>$E16&gt;=0.9999999</formula>
    </cfRule>
  </conditionalFormatting>
  <conditionalFormatting sqref="L34:R35">
    <cfRule type="expression" dxfId="7174" priority="273" stopIfTrue="1">
      <formula>L34=""</formula>
    </cfRule>
    <cfRule type="expression" dxfId="7173" priority="274" stopIfTrue="1">
      <formula>L34&lt;=0</formula>
    </cfRule>
    <cfRule type="expression" dxfId="7172" priority="275" stopIfTrue="1">
      <formula>L34&lt;1</formula>
    </cfRule>
    <cfRule type="expression" dxfId="7171" priority="276">
      <formula>L34&gt;=1</formula>
    </cfRule>
  </conditionalFormatting>
  <conditionalFormatting sqref="L33:R33">
    <cfRule type="expression" dxfId="7170" priority="269" stopIfTrue="1">
      <formula>L33=""</formula>
    </cfRule>
    <cfRule type="expression" dxfId="7169" priority="270" stopIfTrue="1">
      <formula>L33&lt;=0</formula>
    </cfRule>
    <cfRule type="expression" dxfId="7168" priority="271" stopIfTrue="1">
      <formula>L33&lt;1</formula>
    </cfRule>
    <cfRule type="expression" dxfId="7167" priority="272">
      <formula>L33&gt;=1</formula>
    </cfRule>
  </conditionalFormatting>
  <conditionalFormatting sqref="S30:S35">
    <cfRule type="expression" dxfId="7166" priority="265" stopIfTrue="1">
      <formula>S30=""</formula>
    </cfRule>
    <cfRule type="expression" dxfId="7165" priority="266" stopIfTrue="1">
      <formula>S30&lt;=0</formula>
    </cfRule>
    <cfRule type="expression" dxfId="7164" priority="267" stopIfTrue="1">
      <formula>S30&lt;1</formula>
    </cfRule>
    <cfRule type="expression" dxfId="7163" priority="268">
      <formula>S30&gt;=1</formula>
    </cfRule>
  </conditionalFormatting>
  <conditionalFormatting sqref="S43:S51">
    <cfRule type="expression" dxfId="7162" priority="257" stopIfTrue="1">
      <formula>S43=""</formula>
    </cfRule>
    <cfRule type="expression" dxfId="7161" priority="258" stopIfTrue="1">
      <formula>S43&lt;=0</formula>
    </cfRule>
    <cfRule type="expression" dxfId="7160" priority="259" stopIfTrue="1">
      <formula>S43&lt;1</formula>
    </cfRule>
    <cfRule type="expression" dxfId="7159" priority="260">
      <formula>S43&gt;=1</formula>
    </cfRule>
  </conditionalFormatting>
  <conditionalFormatting sqref="L43:R51">
    <cfRule type="expression" dxfId="7158" priority="261" stopIfTrue="1">
      <formula>L43=""</formula>
    </cfRule>
    <cfRule type="expression" dxfId="7157" priority="262" stopIfTrue="1">
      <formula>L43&lt;=0</formula>
    </cfRule>
    <cfRule type="expression" dxfId="7156" priority="263" stopIfTrue="1">
      <formula>L43&lt;1</formula>
    </cfRule>
    <cfRule type="expression" dxfId="7155" priority="264">
      <formula>L43&gt;=1</formula>
    </cfRule>
  </conditionalFormatting>
  <conditionalFormatting sqref="L61:R72">
    <cfRule type="expression" dxfId="7154" priority="253" stopIfTrue="1">
      <formula>L61=""</formula>
    </cfRule>
    <cfRule type="expression" dxfId="7153" priority="254" stopIfTrue="1">
      <formula>L61&lt;=0</formula>
    </cfRule>
    <cfRule type="expression" dxfId="7152" priority="255" stopIfTrue="1">
      <formula>L61&lt;1</formula>
    </cfRule>
    <cfRule type="expression" dxfId="7151" priority="256">
      <formula>L61&gt;=1</formula>
    </cfRule>
  </conditionalFormatting>
  <conditionalFormatting sqref="S61:S72">
    <cfRule type="expression" dxfId="7150" priority="249" stopIfTrue="1">
      <formula>S61=""</formula>
    </cfRule>
    <cfRule type="expression" dxfId="7149" priority="250" stopIfTrue="1">
      <formula>S61&lt;=0</formula>
    </cfRule>
    <cfRule type="expression" dxfId="7148" priority="251" stopIfTrue="1">
      <formula>S61&lt;1</formula>
    </cfRule>
    <cfRule type="expression" dxfId="7147" priority="252">
      <formula>S61&gt;=1</formula>
    </cfRule>
  </conditionalFormatting>
  <conditionalFormatting sqref="L80:R82">
    <cfRule type="expression" dxfId="7146" priority="245" stopIfTrue="1">
      <formula>L80=""</formula>
    </cfRule>
    <cfRule type="expression" dxfId="7145" priority="246" stopIfTrue="1">
      <formula>L80&lt;=0</formula>
    </cfRule>
    <cfRule type="expression" dxfId="7144" priority="247" stopIfTrue="1">
      <formula>L80&lt;1</formula>
    </cfRule>
    <cfRule type="expression" dxfId="7143" priority="248">
      <formula>L80&gt;=1</formula>
    </cfRule>
  </conditionalFormatting>
  <conditionalFormatting sqref="S80:S82">
    <cfRule type="expression" dxfId="7142" priority="241" stopIfTrue="1">
      <formula>S80=""</formula>
    </cfRule>
    <cfRule type="expression" dxfId="7141" priority="242" stopIfTrue="1">
      <formula>S80&lt;=0</formula>
    </cfRule>
    <cfRule type="expression" dxfId="7140" priority="243" stopIfTrue="1">
      <formula>S80&lt;1</formula>
    </cfRule>
    <cfRule type="expression" dxfId="7139" priority="244">
      <formula>S80&gt;=1</formula>
    </cfRule>
  </conditionalFormatting>
  <conditionalFormatting sqref="S85 S93:S96">
    <cfRule type="expression" dxfId="7138" priority="237" stopIfTrue="1">
      <formula>S85=""</formula>
    </cfRule>
    <cfRule type="expression" dxfId="7137" priority="238" stopIfTrue="1">
      <formula>S85&lt;=0</formula>
    </cfRule>
    <cfRule type="expression" dxfId="7136" priority="239" stopIfTrue="1">
      <formula>S85&lt;1</formula>
    </cfRule>
    <cfRule type="expression" dxfId="7135" priority="240">
      <formula>S85&gt;=1</formula>
    </cfRule>
  </conditionalFormatting>
  <conditionalFormatting sqref="L104:R104">
    <cfRule type="expression" dxfId="7134" priority="233" stopIfTrue="1">
      <formula>L104=""</formula>
    </cfRule>
    <cfRule type="expression" dxfId="7133" priority="234" stopIfTrue="1">
      <formula>L104&lt;=0</formula>
    </cfRule>
    <cfRule type="expression" dxfId="7132" priority="235" stopIfTrue="1">
      <formula>L104&lt;1</formula>
    </cfRule>
    <cfRule type="expression" dxfId="7131" priority="236">
      <formula>L104&gt;=1</formula>
    </cfRule>
  </conditionalFormatting>
  <conditionalFormatting sqref="N107:O107 Q107:R107">
    <cfRule type="expression" dxfId="7130" priority="229" stopIfTrue="1">
      <formula>N107=""</formula>
    </cfRule>
    <cfRule type="expression" dxfId="7129" priority="230" stopIfTrue="1">
      <formula>N107&lt;=0</formula>
    </cfRule>
    <cfRule type="expression" dxfId="7128" priority="231" stopIfTrue="1">
      <formula>N107&lt;1</formula>
    </cfRule>
    <cfRule type="expression" dxfId="7127" priority="232">
      <formula>N107&gt;=1</formula>
    </cfRule>
  </conditionalFormatting>
  <conditionalFormatting sqref="S104">
    <cfRule type="expression" dxfId="7126" priority="225" stopIfTrue="1">
      <formula>S104=""</formula>
    </cfRule>
    <cfRule type="expression" dxfId="7125" priority="226" stopIfTrue="1">
      <formula>S104&lt;=0</formula>
    </cfRule>
    <cfRule type="expression" dxfId="7124" priority="227" stopIfTrue="1">
      <formula>S104&lt;1</formula>
    </cfRule>
    <cfRule type="expression" dxfId="7123" priority="228">
      <formula>S104&gt;=1</formula>
    </cfRule>
  </conditionalFormatting>
  <conditionalFormatting sqref="S107">
    <cfRule type="expression" dxfId="7122" priority="221" stopIfTrue="1">
      <formula>S107=""</formula>
    </cfRule>
    <cfRule type="expression" dxfId="7121" priority="222" stopIfTrue="1">
      <formula>S107&lt;=0</formula>
    </cfRule>
    <cfRule type="expression" dxfId="7120" priority="223" stopIfTrue="1">
      <formula>S107&lt;1</formula>
    </cfRule>
    <cfRule type="expression" dxfId="7119" priority="224">
      <formula>S107&gt;=1</formula>
    </cfRule>
  </conditionalFormatting>
  <conditionalFormatting sqref="L107:R107">
    <cfRule type="expression" dxfId="7118" priority="217" stopIfTrue="1">
      <formula>L107=""</formula>
    </cfRule>
    <cfRule type="expression" dxfId="7117" priority="218" stopIfTrue="1">
      <formula>L107&lt;=0</formula>
    </cfRule>
    <cfRule type="expression" dxfId="7116" priority="219" stopIfTrue="1">
      <formula>L107&lt;1</formula>
    </cfRule>
    <cfRule type="expression" dxfId="7115" priority="220">
      <formula>L107&gt;=1</formula>
    </cfRule>
  </conditionalFormatting>
  <conditionalFormatting sqref="L85:R85 L93:R96">
    <cfRule type="expression" dxfId="7114" priority="213" stopIfTrue="1">
      <formula>L85=""</formula>
    </cfRule>
    <cfRule type="expression" dxfId="7113" priority="214" stopIfTrue="1">
      <formula>L85&lt;=0</formula>
    </cfRule>
    <cfRule type="expression" dxfId="7112" priority="215" stopIfTrue="1">
      <formula>L85&lt;1</formula>
    </cfRule>
    <cfRule type="expression" dxfId="7111" priority="216">
      <formula>L85&gt;=1</formula>
    </cfRule>
  </conditionalFormatting>
  <conditionalFormatting sqref="M107">
    <cfRule type="expression" dxfId="7110" priority="209" stopIfTrue="1">
      <formula>M107=""</formula>
    </cfRule>
    <cfRule type="expression" dxfId="7109" priority="210" stopIfTrue="1">
      <formula>M107&lt;=0</formula>
    </cfRule>
    <cfRule type="expression" dxfId="7108" priority="211" stopIfTrue="1">
      <formula>M107&lt;1</formula>
    </cfRule>
    <cfRule type="expression" dxfId="7107" priority="212">
      <formula>M107&gt;=1</formula>
    </cfRule>
  </conditionalFormatting>
  <conditionalFormatting sqref="P107">
    <cfRule type="expression" dxfId="7106" priority="205" stopIfTrue="1">
      <formula>P107=""</formula>
    </cfRule>
    <cfRule type="expression" dxfId="7105" priority="206" stopIfTrue="1">
      <formula>P107&lt;=0</formula>
    </cfRule>
    <cfRule type="expression" dxfId="7104" priority="207" stopIfTrue="1">
      <formula>P107&lt;1</formula>
    </cfRule>
    <cfRule type="expression" dxfId="7103" priority="208">
      <formula>P107&gt;=1</formula>
    </cfRule>
  </conditionalFormatting>
  <conditionalFormatting sqref="S86:S92">
    <cfRule type="expression" dxfId="7102" priority="201" stopIfTrue="1">
      <formula>S86=""</formula>
    </cfRule>
    <cfRule type="expression" dxfId="7101" priority="202" stopIfTrue="1">
      <formula>S86&lt;=0</formula>
    </cfRule>
    <cfRule type="expression" dxfId="7100" priority="203" stopIfTrue="1">
      <formula>S86&lt;1</formula>
    </cfRule>
    <cfRule type="expression" dxfId="7099" priority="204">
      <formula>S86&gt;=1</formula>
    </cfRule>
  </conditionalFormatting>
  <conditionalFormatting sqref="L86:R92">
    <cfRule type="expression" dxfId="7098" priority="197" stopIfTrue="1">
      <formula>L86=""</formula>
    </cfRule>
    <cfRule type="expression" dxfId="7097" priority="198" stopIfTrue="1">
      <formula>L86&lt;=0</formula>
    </cfRule>
    <cfRule type="expression" dxfId="7096" priority="199" stopIfTrue="1">
      <formula>L86&lt;1</formula>
    </cfRule>
    <cfRule type="expression" dxfId="7095" priority="200">
      <formula>L86&gt;=1</formula>
    </cfRule>
  </conditionalFormatting>
  <conditionalFormatting sqref="L56:Q56">
    <cfRule type="expression" dxfId="7094" priority="193" stopIfTrue="1">
      <formula>L56=""</formula>
    </cfRule>
    <cfRule type="expression" dxfId="7093" priority="194" stopIfTrue="1">
      <formula>L56&lt;=0</formula>
    </cfRule>
    <cfRule type="expression" dxfId="7092" priority="195" stopIfTrue="1">
      <formula>L56&lt;1</formula>
    </cfRule>
    <cfRule type="expression" dxfId="7091" priority="196">
      <formula>L56&gt;=1</formula>
    </cfRule>
  </conditionalFormatting>
  <conditionalFormatting sqref="L44:Q44">
    <cfRule type="expression" dxfId="7090" priority="189" stopIfTrue="1">
      <formula>L44=""</formula>
    </cfRule>
    <cfRule type="expression" dxfId="7089" priority="190" stopIfTrue="1">
      <formula>L44&lt;=0</formula>
    </cfRule>
    <cfRule type="expression" dxfId="7088" priority="191" stopIfTrue="1">
      <formula>L44&lt;1</formula>
    </cfRule>
    <cfRule type="expression" dxfId="7087" priority="192">
      <formula>L44&gt;=1</formula>
    </cfRule>
  </conditionalFormatting>
  <conditionalFormatting sqref="L44:Q44">
    <cfRule type="expression" dxfId="7086" priority="185" stopIfTrue="1">
      <formula>L44=""</formula>
    </cfRule>
    <cfRule type="expression" dxfId="7085" priority="186" stopIfTrue="1">
      <formula>L44&lt;=0</formula>
    </cfRule>
    <cfRule type="expression" dxfId="7084" priority="187" stopIfTrue="1">
      <formula>L44&lt;1</formula>
    </cfRule>
    <cfRule type="expression" dxfId="7083" priority="188">
      <formula>L44&gt;=1</formula>
    </cfRule>
  </conditionalFormatting>
  <conditionalFormatting sqref="L44:Q44">
    <cfRule type="expression" dxfId="7082" priority="181" stopIfTrue="1">
      <formula>L44=""</formula>
    </cfRule>
    <cfRule type="expression" dxfId="7081" priority="182" stopIfTrue="1">
      <formula>L44&lt;=0</formula>
    </cfRule>
    <cfRule type="expression" dxfId="7080" priority="183" stopIfTrue="1">
      <formula>L44&lt;1</formula>
    </cfRule>
    <cfRule type="expression" dxfId="7079" priority="184">
      <formula>L44&gt;=1</formula>
    </cfRule>
  </conditionalFormatting>
  <conditionalFormatting sqref="L45:Q45">
    <cfRule type="expression" dxfId="7078" priority="177" stopIfTrue="1">
      <formula>L45=""</formula>
    </cfRule>
    <cfRule type="expression" dxfId="7077" priority="178" stopIfTrue="1">
      <formula>L45&lt;=0</formula>
    </cfRule>
    <cfRule type="expression" dxfId="7076" priority="179" stopIfTrue="1">
      <formula>L45&lt;1</formula>
    </cfRule>
    <cfRule type="expression" dxfId="7075" priority="180">
      <formula>L45&gt;=1</formula>
    </cfRule>
  </conditionalFormatting>
  <conditionalFormatting sqref="L45:Q45">
    <cfRule type="expression" dxfId="7074" priority="173" stopIfTrue="1">
      <formula>L45=""</formula>
    </cfRule>
    <cfRule type="expression" dxfId="7073" priority="174" stopIfTrue="1">
      <formula>L45&lt;=0</formula>
    </cfRule>
    <cfRule type="expression" dxfId="7072" priority="175" stopIfTrue="1">
      <formula>L45&lt;1</formula>
    </cfRule>
    <cfRule type="expression" dxfId="7071" priority="176">
      <formula>L45&gt;=1</formula>
    </cfRule>
  </conditionalFormatting>
  <conditionalFormatting sqref="L45:M45">
    <cfRule type="expression" dxfId="7070" priority="169" stopIfTrue="1">
      <formula>L45=""</formula>
    </cfRule>
    <cfRule type="expression" dxfId="7069" priority="170" stopIfTrue="1">
      <formula>L45&lt;=0</formula>
    </cfRule>
    <cfRule type="expression" dxfId="7068" priority="171" stopIfTrue="1">
      <formula>L45&lt;1</formula>
    </cfRule>
    <cfRule type="expression" dxfId="7067" priority="172">
      <formula>L45&gt;=1</formula>
    </cfRule>
  </conditionalFormatting>
  <conditionalFormatting sqref="L45:Q45">
    <cfRule type="expression" dxfId="7066" priority="165" stopIfTrue="1">
      <formula>L45=""</formula>
    </cfRule>
    <cfRule type="expression" dxfId="7065" priority="166" stopIfTrue="1">
      <formula>L45&lt;=0</formula>
    </cfRule>
    <cfRule type="expression" dxfId="7064" priority="167" stopIfTrue="1">
      <formula>L45&lt;1</formula>
    </cfRule>
    <cfRule type="expression" dxfId="7063" priority="168">
      <formula>L45&gt;=1</formula>
    </cfRule>
  </conditionalFormatting>
  <conditionalFormatting sqref="L46:Q46">
    <cfRule type="expression" dxfId="7062" priority="161" stopIfTrue="1">
      <formula>L46=""</formula>
    </cfRule>
    <cfRule type="expression" dxfId="7061" priority="162" stopIfTrue="1">
      <formula>L46&lt;=0</formula>
    </cfRule>
    <cfRule type="expression" dxfId="7060" priority="163" stopIfTrue="1">
      <formula>L46&lt;1</formula>
    </cfRule>
    <cfRule type="expression" dxfId="7059" priority="164">
      <formula>L46&gt;=1</formula>
    </cfRule>
  </conditionalFormatting>
  <conditionalFormatting sqref="L46:Q46">
    <cfRule type="expression" dxfId="7058" priority="157" stopIfTrue="1">
      <formula>L46=""</formula>
    </cfRule>
    <cfRule type="expression" dxfId="7057" priority="158" stopIfTrue="1">
      <formula>L46&lt;=0</formula>
    </cfRule>
    <cfRule type="expression" dxfId="7056" priority="159" stopIfTrue="1">
      <formula>L46&lt;1</formula>
    </cfRule>
    <cfRule type="expression" dxfId="7055" priority="160">
      <formula>L46&gt;=1</formula>
    </cfRule>
  </conditionalFormatting>
  <conditionalFormatting sqref="L46:M46">
    <cfRule type="expression" dxfId="7054" priority="153" stopIfTrue="1">
      <formula>L46=""</formula>
    </cfRule>
    <cfRule type="expression" dxfId="7053" priority="154" stopIfTrue="1">
      <formula>L46&lt;=0</formula>
    </cfRule>
    <cfRule type="expression" dxfId="7052" priority="155" stopIfTrue="1">
      <formula>L46&lt;1</formula>
    </cfRule>
    <cfRule type="expression" dxfId="7051" priority="156">
      <formula>L46&gt;=1</formula>
    </cfRule>
  </conditionalFormatting>
  <conditionalFormatting sqref="L46:Q46">
    <cfRule type="expression" dxfId="7050" priority="149" stopIfTrue="1">
      <formula>L46=""</formula>
    </cfRule>
    <cfRule type="expression" dxfId="7049" priority="150" stopIfTrue="1">
      <formula>L46&lt;=0</formula>
    </cfRule>
    <cfRule type="expression" dxfId="7048" priority="151" stopIfTrue="1">
      <formula>L46&lt;1</formula>
    </cfRule>
    <cfRule type="expression" dxfId="7047" priority="152">
      <formula>L46&gt;=1</formula>
    </cfRule>
  </conditionalFormatting>
  <conditionalFormatting sqref="M47:R47">
    <cfRule type="expression" dxfId="7046" priority="145" stopIfTrue="1">
      <formula>M47=""</formula>
    </cfRule>
    <cfRule type="expression" dxfId="7045" priority="146" stopIfTrue="1">
      <formula>M47&lt;=0</formula>
    </cfRule>
    <cfRule type="expression" dxfId="7044" priority="147" stopIfTrue="1">
      <formula>M47&lt;1</formula>
    </cfRule>
    <cfRule type="expression" dxfId="7043" priority="148">
      <formula>M47&gt;=1</formula>
    </cfRule>
  </conditionalFormatting>
  <conditionalFormatting sqref="M47:R47">
    <cfRule type="expression" dxfId="7042" priority="141" stopIfTrue="1">
      <formula>M47=""</formula>
    </cfRule>
    <cfRule type="expression" dxfId="7041" priority="142" stopIfTrue="1">
      <formula>M47&lt;=0</formula>
    </cfRule>
    <cfRule type="expression" dxfId="7040" priority="143" stopIfTrue="1">
      <formula>M47&lt;1</formula>
    </cfRule>
    <cfRule type="expression" dxfId="7039" priority="144">
      <formula>M47&gt;=1</formula>
    </cfRule>
  </conditionalFormatting>
  <conditionalFormatting sqref="M47:N47">
    <cfRule type="expression" dxfId="7038" priority="137" stopIfTrue="1">
      <formula>M47=""</formula>
    </cfRule>
    <cfRule type="expression" dxfId="7037" priority="138" stopIfTrue="1">
      <formula>M47&lt;=0</formula>
    </cfRule>
    <cfRule type="expression" dxfId="7036" priority="139" stopIfTrue="1">
      <formula>M47&lt;1</formula>
    </cfRule>
    <cfRule type="expression" dxfId="7035" priority="140">
      <formula>M47&gt;=1</formula>
    </cfRule>
  </conditionalFormatting>
  <conditionalFormatting sqref="M47:R47">
    <cfRule type="expression" dxfId="7034" priority="133" stopIfTrue="1">
      <formula>M47=""</formula>
    </cfRule>
    <cfRule type="expression" dxfId="7033" priority="134" stopIfTrue="1">
      <formula>M47&lt;=0</formula>
    </cfRule>
    <cfRule type="expression" dxfId="7032" priority="135" stopIfTrue="1">
      <formula>M47&lt;1</formula>
    </cfRule>
    <cfRule type="expression" dxfId="7031" priority="136">
      <formula>M47&gt;=1</formula>
    </cfRule>
  </conditionalFormatting>
  <conditionalFormatting sqref="M47:R47">
    <cfRule type="expression" dxfId="7030" priority="129" stopIfTrue="1">
      <formula>M47=""</formula>
    </cfRule>
    <cfRule type="expression" dxfId="7029" priority="130" stopIfTrue="1">
      <formula>M47&lt;=0</formula>
    </cfRule>
    <cfRule type="expression" dxfId="7028" priority="131" stopIfTrue="1">
      <formula>M47&lt;1</formula>
    </cfRule>
    <cfRule type="expression" dxfId="7027" priority="132">
      <formula>M47&gt;=1</formula>
    </cfRule>
  </conditionalFormatting>
  <conditionalFormatting sqref="L48:Q48">
    <cfRule type="expression" dxfId="7026" priority="125" stopIfTrue="1">
      <formula>L48=""</formula>
    </cfRule>
    <cfRule type="expression" dxfId="7025" priority="126" stopIfTrue="1">
      <formula>L48&lt;=0</formula>
    </cfRule>
    <cfRule type="expression" dxfId="7024" priority="127" stopIfTrue="1">
      <formula>L48&lt;1</formula>
    </cfRule>
    <cfRule type="expression" dxfId="7023" priority="128">
      <formula>L48&gt;=1</formula>
    </cfRule>
  </conditionalFormatting>
  <conditionalFormatting sqref="L48:M48">
    <cfRule type="expression" dxfId="7022" priority="121" stopIfTrue="1">
      <formula>L48=""</formula>
    </cfRule>
    <cfRule type="expression" dxfId="7021" priority="122" stopIfTrue="1">
      <formula>L48&lt;=0</formula>
    </cfRule>
    <cfRule type="expression" dxfId="7020" priority="123" stopIfTrue="1">
      <formula>L48&lt;1</formula>
    </cfRule>
    <cfRule type="expression" dxfId="7019" priority="124">
      <formula>L48&gt;=1</formula>
    </cfRule>
  </conditionalFormatting>
  <conditionalFormatting sqref="L48:Q48">
    <cfRule type="expression" dxfId="7018" priority="117" stopIfTrue="1">
      <formula>L48=""</formula>
    </cfRule>
    <cfRule type="expression" dxfId="7017" priority="118" stopIfTrue="1">
      <formula>L48&lt;=0</formula>
    </cfRule>
    <cfRule type="expression" dxfId="7016" priority="119" stopIfTrue="1">
      <formula>L48&lt;1</formula>
    </cfRule>
    <cfRule type="expression" dxfId="7015" priority="120">
      <formula>L48&gt;=1</formula>
    </cfRule>
  </conditionalFormatting>
  <conditionalFormatting sqref="L48:Q48">
    <cfRule type="expression" dxfId="7014" priority="113" stopIfTrue="1">
      <formula>L48=""</formula>
    </cfRule>
    <cfRule type="expression" dxfId="7013" priority="114" stopIfTrue="1">
      <formula>L48&lt;=0</formula>
    </cfRule>
    <cfRule type="expression" dxfId="7012" priority="115" stopIfTrue="1">
      <formula>L48&lt;1</formula>
    </cfRule>
    <cfRule type="expression" dxfId="7011" priority="116">
      <formula>L48&gt;=1</formula>
    </cfRule>
  </conditionalFormatting>
  <conditionalFormatting sqref="L48:Q48">
    <cfRule type="expression" dxfId="7010" priority="109" stopIfTrue="1">
      <formula>L48=""</formula>
    </cfRule>
    <cfRule type="expression" dxfId="7009" priority="110" stopIfTrue="1">
      <formula>L48&lt;=0</formula>
    </cfRule>
    <cfRule type="expression" dxfId="7008" priority="111" stopIfTrue="1">
      <formula>L48&lt;1</formula>
    </cfRule>
    <cfRule type="expression" dxfId="7007" priority="112">
      <formula>L48&gt;=1</formula>
    </cfRule>
  </conditionalFormatting>
  <conditionalFormatting sqref="L49:Q49">
    <cfRule type="expression" dxfId="7006" priority="105" stopIfTrue="1">
      <formula>L49=""</formula>
    </cfRule>
    <cfRule type="expression" dxfId="7005" priority="106" stopIfTrue="1">
      <formula>L49&lt;=0</formula>
    </cfRule>
    <cfRule type="expression" dxfId="7004" priority="107" stopIfTrue="1">
      <formula>L49&lt;1</formula>
    </cfRule>
    <cfRule type="expression" dxfId="7003" priority="108">
      <formula>L49&gt;=1</formula>
    </cfRule>
  </conditionalFormatting>
  <conditionalFormatting sqref="L49:Q49">
    <cfRule type="expression" dxfId="7002" priority="101" stopIfTrue="1">
      <formula>L49=""</formula>
    </cfRule>
    <cfRule type="expression" dxfId="7001" priority="102" stopIfTrue="1">
      <formula>L49&lt;=0</formula>
    </cfRule>
    <cfRule type="expression" dxfId="7000" priority="103" stopIfTrue="1">
      <formula>L49&lt;1</formula>
    </cfRule>
    <cfRule type="expression" dxfId="6999" priority="104">
      <formula>L49&gt;=1</formula>
    </cfRule>
  </conditionalFormatting>
  <conditionalFormatting sqref="L49:M49">
    <cfRule type="expression" dxfId="6998" priority="97" stopIfTrue="1">
      <formula>L49=""</formula>
    </cfRule>
    <cfRule type="expression" dxfId="6997" priority="98" stopIfTrue="1">
      <formula>L49&lt;=0</formula>
    </cfRule>
    <cfRule type="expression" dxfId="6996" priority="99" stopIfTrue="1">
      <formula>L49&lt;1</formula>
    </cfRule>
    <cfRule type="expression" dxfId="6995" priority="100">
      <formula>L49&gt;=1</formula>
    </cfRule>
  </conditionalFormatting>
  <conditionalFormatting sqref="L49:Q49">
    <cfRule type="expression" dxfId="6994" priority="93" stopIfTrue="1">
      <formula>L49=""</formula>
    </cfRule>
    <cfRule type="expression" dxfId="6993" priority="94" stopIfTrue="1">
      <formula>L49&lt;=0</formula>
    </cfRule>
    <cfRule type="expression" dxfId="6992" priority="95" stopIfTrue="1">
      <formula>L49&lt;1</formula>
    </cfRule>
    <cfRule type="expression" dxfId="6991" priority="96">
      <formula>L49&gt;=1</formula>
    </cfRule>
  </conditionalFormatting>
  <conditionalFormatting sqref="L49:Q49">
    <cfRule type="expression" dxfId="6990" priority="89" stopIfTrue="1">
      <formula>L49=""</formula>
    </cfRule>
    <cfRule type="expression" dxfId="6989" priority="90" stopIfTrue="1">
      <formula>L49&lt;=0</formula>
    </cfRule>
    <cfRule type="expression" dxfId="6988" priority="91" stopIfTrue="1">
      <formula>L49&lt;1</formula>
    </cfRule>
    <cfRule type="expression" dxfId="6987" priority="92">
      <formula>L49&gt;=1</formula>
    </cfRule>
  </conditionalFormatting>
  <conditionalFormatting sqref="L49:Q49">
    <cfRule type="expression" dxfId="6986" priority="85" stopIfTrue="1">
      <formula>L49=""</formula>
    </cfRule>
    <cfRule type="expression" dxfId="6985" priority="86" stopIfTrue="1">
      <formula>L49&lt;=0</formula>
    </cfRule>
    <cfRule type="expression" dxfId="6984" priority="87" stopIfTrue="1">
      <formula>L49&lt;1</formula>
    </cfRule>
    <cfRule type="expression" dxfId="6983" priority="88">
      <formula>L49&gt;=1</formula>
    </cfRule>
  </conditionalFormatting>
  <conditionalFormatting sqref="L50:Q50">
    <cfRule type="expression" dxfId="6982" priority="81" stopIfTrue="1">
      <formula>L50=""</formula>
    </cfRule>
    <cfRule type="expression" dxfId="6981" priority="82" stopIfTrue="1">
      <formula>L50&lt;=0</formula>
    </cfRule>
    <cfRule type="expression" dxfId="6980" priority="83" stopIfTrue="1">
      <formula>L50&lt;1</formula>
    </cfRule>
    <cfRule type="expression" dxfId="6979" priority="84">
      <formula>L50&gt;=1</formula>
    </cfRule>
  </conditionalFormatting>
  <conditionalFormatting sqref="L50:Q50">
    <cfRule type="expression" dxfId="6978" priority="77" stopIfTrue="1">
      <formula>L50=""</formula>
    </cfRule>
    <cfRule type="expression" dxfId="6977" priority="78" stopIfTrue="1">
      <formula>L50&lt;=0</formula>
    </cfRule>
    <cfRule type="expression" dxfId="6976" priority="79" stopIfTrue="1">
      <formula>L50&lt;1</formula>
    </cfRule>
    <cfRule type="expression" dxfId="6975" priority="80">
      <formula>L50&gt;=1</formula>
    </cfRule>
  </conditionalFormatting>
  <conditionalFormatting sqref="L50:M50">
    <cfRule type="expression" dxfId="6974" priority="73" stopIfTrue="1">
      <formula>L50=""</formula>
    </cfRule>
    <cfRule type="expression" dxfId="6973" priority="74" stopIfTrue="1">
      <formula>L50&lt;=0</formula>
    </cfRule>
    <cfRule type="expression" dxfId="6972" priority="75" stopIfTrue="1">
      <formula>L50&lt;1</formula>
    </cfRule>
    <cfRule type="expression" dxfId="6971" priority="76">
      <formula>L50&gt;=1</formula>
    </cfRule>
  </conditionalFormatting>
  <conditionalFormatting sqref="L50:Q50">
    <cfRule type="expression" dxfId="6970" priority="69" stopIfTrue="1">
      <formula>L50=""</formula>
    </cfRule>
    <cfRule type="expression" dxfId="6969" priority="70" stopIfTrue="1">
      <formula>L50&lt;=0</formula>
    </cfRule>
    <cfRule type="expression" dxfId="6968" priority="71" stopIfTrue="1">
      <formula>L50&lt;1</formula>
    </cfRule>
    <cfRule type="expression" dxfId="6967" priority="72">
      <formula>L50&gt;=1</formula>
    </cfRule>
  </conditionalFormatting>
  <conditionalFormatting sqref="L50:Q50">
    <cfRule type="expression" dxfId="6966" priority="65" stopIfTrue="1">
      <formula>L50=""</formula>
    </cfRule>
    <cfRule type="expression" dxfId="6965" priority="66" stopIfTrue="1">
      <formula>L50&lt;=0</formula>
    </cfRule>
    <cfRule type="expression" dxfId="6964" priority="67" stopIfTrue="1">
      <formula>L50&lt;1</formula>
    </cfRule>
    <cfRule type="expression" dxfId="6963" priority="68">
      <formula>L50&gt;=1</formula>
    </cfRule>
  </conditionalFormatting>
  <conditionalFormatting sqref="L50:Q50">
    <cfRule type="expression" dxfId="6962" priority="61" stopIfTrue="1">
      <formula>L50=""</formula>
    </cfRule>
    <cfRule type="expression" dxfId="6961" priority="62" stopIfTrue="1">
      <formula>L50&lt;=0</formula>
    </cfRule>
    <cfRule type="expression" dxfId="6960" priority="63" stopIfTrue="1">
      <formula>L50&lt;1</formula>
    </cfRule>
    <cfRule type="expression" dxfId="6959" priority="64">
      <formula>L50&gt;=1</formula>
    </cfRule>
  </conditionalFormatting>
  <conditionalFormatting sqref="L51:Q51">
    <cfRule type="expression" dxfId="6958" priority="57" stopIfTrue="1">
      <formula>L51=""</formula>
    </cfRule>
    <cfRule type="expression" dxfId="6957" priority="58" stopIfTrue="1">
      <formula>L51&lt;=0</formula>
    </cfRule>
    <cfRule type="expression" dxfId="6956" priority="59" stopIfTrue="1">
      <formula>L51&lt;1</formula>
    </cfRule>
    <cfRule type="expression" dxfId="6955" priority="60">
      <formula>L51&gt;=1</formula>
    </cfRule>
  </conditionalFormatting>
  <conditionalFormatting sqref="L51:Q51">
    <cfRule type="expression" dxfId="6954" priority="53" stopIfTrue="1">
      <formula>L51=""</formula>
    </cfRule>
    <cfRule type="expression" dxfId="6953" priority="54" stopIfTrue="1">
      <formula>L51&lt;=0</formula>
    </cfRule>
    <cfRule type="expression" dxfId="6952" priority="55" stopIfTrue="1">
      <formula>L51&lt;1</formula>
    </cfRule>
    <cfRule type="expression" dxfId="6951" priority="56">
      <formula>L51&gt;=1</formula>
    </cfRule>
  </conditionalFormatting>
  <conditionalFormatting sqref="L51:M51">
    <cfRule type="expression" dxfId="6950" priority="49" stopIfTrue="1">
      <formula>L51=""</formula>
    </cfRule>
    <cfRule type="expression" dxfId="6949" priority="50" stopIfTrue="1">
      <formula>L51&lt;=0</formula>
    </cfRule>
    <cfRule type="expression" dxfId="6948" priority="51" stopIfTrue="1">
      <formula>L51&lt;1</formula>
    </cfRule>
    <cfRule type="expression" dxfId="6947" priority="52">
      <formula>L51&gt;=1</formula>
    </cfRule>
  </conditionalFormatting>
  <conditionalFormatting sqref="L51:Q51">
    <cfRule type="expression" dxfId="6946" priority="45" stopIfTrue="1">
      <formula>L51=""</formula>
    </cfRule>
    <cfRule type="expression" dxfId="6945" priority="46" stopIfTrue="1">
      <formula>L51&lt;=0</formula>
    </cfRule>
    <cfRule type="expression" dxfId="6944" priority="47" stopIfTrue="1">
      <formula>L51&lt;1</formula>
    </cfRule>
    <cfRule type="expression" dxfId="6943" priority="48">
      <formula>L51&gt;=1</formula>
    </cfRule>
  </conditionalFormatting>
  <conditionalFormatting sqref="L51:Q51">
    <cfRule type="expression" dxfId="6942" priority="41" stopIfTrue="1">
      <formula>L51=""</formula>
    </cfRule>
    <cfRule type="expression" dxfId="6941" priority="42" stopIfTrue="1">
      <formula>L51&lt;=0</formula>
    </cfRule>
    <cfRule type="expression" dxfId="6940" priority="43" stopIfTrue="1">
      <formula>L51&lt;1</formula>
    </cfRule>
    <cfRule type="expression" dxfId="6939" priority="44">
      <formula>L51&gt;=1</formula>
    </cfRule>
  </conditionalFormatting>
  <conditionalFormatting sqref="L51:Q51">
    <cfRule type="expression" dxfId="6938" priority="37" stopIfTrue="1">
      <formula>L51=""</formula>
    </cfRule>
    <cfRule type="expression" dxfId="6937" priority="38" stopIfTrue="1">
      <formula>L51&lt;=0</formula>
    </cfRule>
    <cfRule type="expression" dxfId="6936" priority="39" stopIfTrue="1">
      <formula>L51&lt;1</formula>
    </cfRule>
    <cfRule type="expression" dxfId="6935" priority="40">
      <formula>L51&gt;=1</formula>
    </cfRule>
  </conditionalFormatting>
  <conditionalFormatting sqref="L47:Q47">
    <cfRule type="expression" dxfId="6934" priority="33" stopIfTrue="1">
      <formula>L47=""</formula>
    </cfRule>
    <cfRule type="expression" dxfId="6933" priority="34" stopIfTrue="1">
      <formula>L47&lt;=0</formula>
    </cfRule>
    <cfRule type="expression" dxfId="6932" priority="35" stopIfTrue="1">
      <formula>L47&lt;1</formula>
    </cfRule>
    <cfRule type="expression" dxfId="6931" priority="36">
      <formula>L47&gt;=1</formula>
    </cfRule>
  </conditionalFormatting>
  <conditionalFormatting sqref="L47:Q47">
    <cfRule type="expression" dxfId="6930" priority="29" stopIfTrue="1">
      <formula>L47=""</formula>
    </cfRule>
    <cfRule type="expression" dxfId="6929" priority="30" stopIfTrue="1">
      <formula>L47&lt;=0</formula>
    </cfRule>
    <cfRule type="expression" dxfId="6928" priority="31" stopIfTrue="1">
      <formula>L47&lt;1</formula>
    </cfRule>
    <cfRule type="expression" dxfId="6927" priority="32">
      <formula>L47&gt;=1</formula>
    </cfRule>
  </conditionalFormatting>
  <conditionalFormatting sqref="L47:M47">
    <cfRule type="expression" dxfId="6926" priority="25" stopIfTrue="1">
      <formula>L47=""</formula>
    </cfRule>
    <cfRule type="expression" dxfId="6925" priority="26" stopIfTrue="1">
      <formula>L47&lt;=0</formula>
    </cfRule>
    <cfRule type="expression" dxfId="6924" priority="27" stopIfTrue="1">
      <formula>L47&lt;1</formula>
    </cfRule>
    <cfRule type="expression" dxfId="6923" priority="28">
      <formula>L47&gt;=1</formula>
    </cfRule>
  </conditionalFormatting>
  <conditionalFormatting sqref="L47:Q47">
    <cfRule type="expression" dxfId="6922" priority="21" stopIfTrue="1">
      <formula>L47=""</formula>
    </cfRule>
    <cfRule type="expression" dxfId="6921" priority="22" stopIfTrue="1">
      <formula>L47&lt;=0</formula>
    </cfRule>
    <cfRule type="expression" dxfId="6920" priority="23" stopIfTrue="1">
      <formula>L47&lt;1</formula>
    </cfRule>
    <cfRule type="expression" dxfId="6919" priority="24">
      <formula>L47&gt;=1</formula>
    </cfRule>
  </conditionalFormatting>
  <conditionalFormatting sqref="L47:Q47">
    <cfRule type="expression" dxfId="6918" priority="17" stopIfTrue="1">
      <formula>L47=""</formula>
    </cfRule>
    <cfRule type="expression" dxfId="6917" priority="18" stopIfTrue="1">
      <formula>L47&lt;=0</formula>
    </cfRule>
    <cfRule type="expression" dxfId="6916" priority="19" stopIfTrue="1">
      <formula>L47&lt;1</formula>
    </cfRule>
    <cfRule type="expression" dxfId="6915" priority="20">
      <formula>L47&gt;=1</formula>
    </cfRule>
  </conditionalFormatting>
  <conditionalFormatting sqref="L56:Q56">
    <cfRule type="expression" dxfId="6914" priority="13" stopIfTrue="1">
      <formula>L56=""</formula>
    </cfRule>
    <cfRule type="expression" dxfId="6913" priority="14" stopIfTrue="1">
      <formula>L56&lt;=0</formula>
    </cfRule>
    <cfRule type="expression" dxfId="6912" priority="15" stopIfTrue="1">
      <formula>L56&lt;1</formula>
    </cfRule>
    <cfRule type="expression" dxfId="6911" priority="16">
      <formula>L56&gt;=1</formula>
    </cfRule>
  </conditionalFormatting>
  <conditionalFormatting sqref="L56:Q56">
    <cfRule type="expression" dxfId="6910" priority="9" stopIfTrue="1">
      <formula>L56=""</formula>
    </cfRule>
    <cfRule type="expression" dxfId="6909" priority="10" stopIfTrue="1">
      <formula>L56&lt;=0</formula>
    </cfRule>
    <cfRule type="expression" dxfId="6908" priority="11" stopIfTrue="1">
      <formula>L56&lt;1</formula>
    </cfRule>
    <cfRule type="expression" dxfId="6907" priority="12">
      <formula>L56&gt;=1</formula>
    </cfRule>
  </conditionalFormatting>
  <conditionalFormatting sqref="L56:Q56">
    <cfRule type="expression" dxfId="6906" priority="5" stopIfTrue="1">
      <formula>L56=""</formula>
    </cfRule>
    <cfRule type="expression" dxfId="6905" priority="6" stopIfTrue="1">
      <formula>L56&lt;=0</formula>
    </cfRule>
    <cfRule type="expression" dxfId="6904" priority="7" stopIfTrue="1">
      <formula>L56&lt;1</formula>
    </cfRule>
    <cfRule type="expression" dxfId="6903" priority="8">
      <formula>L56&gt;=1</formula>
    </cfRule>
  </conditionalFormatting>
  <conditionalFormatting sqref="L53:R53">
    <cfRule type="expression" dxfId="6902" priority="1" stopIfTrue="1">
      <formula>L53=""</formula>
    </cfRule>
    <cfRule type="expression" dxfId="6901" priority="2" stopIfTrue="1">
      <formula>L53&lt;=0</formula>
    </cfRule>
    <cfRule type="expression" dxfId="6900" priority="3" stopIfTrue="1">
      <formula>L53&lt;1</formula>
    </cfRule>
    <cfRule type="expression" dxfId="6899" priority="4">
      <formula>L53&gt;=1</formula>
    </cfRule>
  </conditionalFormatting>
  <dataValidations count="1">
    <dataValidation type="list" allowBlank="1" showInputMessage="1" showErrorMessage="1" sqref="L29:R35 L43:R51 L85:R96 L61:R72 L107:R107 L104:R104 L80:R82 L53:R59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topLeftCell="B1" zoomScale="90" zoomScaleNormal="90" workbookViewId="0">
      <selection activeCell="B108" sqref="A1:S108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20.7109375" style="5" bestFit="1" customWidth="1"/>
    <col min="5" max="5" width="28.140625" style="46" customWidth="1"/>
    <col min="6" max="6" width="19.7109375" style="46" customWidth="1"/>
    <col min="7" max="7" width="23.5703125" style="152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CA_4A-4A-5A-30A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741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403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588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659</v>
      </c>
      <c r="F5" s="231"/>
      <c r="G5" s="231"/>
      <c r="H5" s="231"/>
      <c r="I5" s="231"/>
      <c r="J5" s="231"/>
      <c r="K5" s="231"/>
      <c r="L5" s="232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1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140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742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140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140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140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140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ROUND(IF(ISERROR(SUM(V29:V108)),0,SUM(V29:V108)),8)</f>
        <v>0.36530749000000001</v>
      </c>
      <c r="F16" s="8"/>
      <c r="G16" s="140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SUM(W28:W108)</f>
        <v>44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ROUND(IF(ISERROR(SUM(U29:U36)),0,SUM(U29:U36)),8)</f>
        <v>1</v>
      </c>
      <c r="F17" s="8"/>
      <c r="G17" s="140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ROUND(IF(ISERROR(SUM(U43:U73)),0,SUM(U43:U73)),8)</f>
        <v>0.46436652</v>
      </c>
      <c r="F18" s="8"/>
      <c r="G18" s="140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SUM(W43:W73)</f>
        <v>26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ROUND(IF(ISERROR(SUM(U80:U97)),0,SUM(U80:U97)),8)</f>
        <v>0</v>
      </c>
      <c r="F19" s="8"/>
      <c r="G19" s="140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SUM(W80:W97)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ROUND(IF(ISERROR(SUM(U104:U108)),0,SUM(U104:U108)),8)</f>
        <v>0</v>
      </c>
      <c r="F20" s="8"/>
      <c r="G20" s="140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SUM(W104:W108)</f>
        <v>1</v>
      </c>
    </row>
    <row r="21" spans="1:23" x14ac:dyDescent="0.25">
      <c r="A21" s="2"/>
      <c r="B21" s="1"/>
      <c r="C21" s="1"/>
      <c r="D21" s="1"/>
      <c r="E21" s="14"/>
      <c r="F21" s="14"/>
      <c r="G21" s="140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42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43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140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91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92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93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58</v>
      </c>
      <c r="G29" s="293" t="s">
        <v>451</v>
      </c>
      <c r="H29" s="34" t="s">
        <v>133</v>
      </c>
      <c r="I29" s="34" t="str">
        <f>$E$5</f>
        <v>RAN5#73 (11-2016)</v>
      </c>
      <c r="J29" s="34" t="s">
        <v>133</v>
      </c>
      <c r="K29" s="34" t="s">
        <v>662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2.2727272727272728E-2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58</v>
      </c>
      <c r="G30" s="293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58</v>
      </c>
      <c r="G31" s="293" t="s">
        <v>562</v>
      </c>
      <c r="H31" s="34" t="s">
        <v>133</v>
      </c>
      <c r="I31" s="34" t="str">
        <f t="shared" ref="I31:I32" si="5">$E$5</f>
        <v>RAN5#73 (11-2016)</v>
      </c>
      <c r="J31" s="34" t="s">
        <v>133</v>
      </c>
      <c r="K31" s="34" t="s">
        <v>662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2.2727272727272728E-2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58</v>
      </c>
      <c r="G32" s="293" t="s">
        <v>453</v>
      </c>
      <c r="H32" s="34" t="s">
        <v>133</v>
      </c>
      <c r="I32" s="34" t="str">
        <f t="shared" si="5"/>
        <v>RAN5#73 (11-2016)</v>
      </c>
      <c r="J32" s="34" t="s">
        <v>133</v>
      </c>
      <c r="K32" s="34" t="s">
        <v>714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2.2727272727272728E-2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58</v>
      </c>
      <c r="G33" s="293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58</v>
      </c>
      <c r="G34" s="293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58</v>
      </c>
      <c r="G35" s="293" t="s">
        <v>459</v>
      </c>
      <c r="H35" s="34" t="s">
        <v>133</v>
      </c>
      <c r="I35" s="34" t="str">
        <f>$E$5</f>
        <v>RAN5#73 (11-2016)</v>
      </c>
      <c r="J35" s="34" t="s">
        <v>133</v>
      </c>
      <c r="K35" s="34" t="s">
        <v>662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2.2727272727272728E-2</v>
      </c>
      <c r="W35" s="39">
        <f t="shared" si="4"/>
        <v>1</v>
      </c>
    </row>
    <row r="36" spans="1:23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x14ac:dyDescent="0.25">
      <c r="A37" s="41"/>
      <c r="B37" s="41"/>
      <c r="C37" s="41"/>
      <c r="D37" s="41"/>
      <c r="E37" s="42"/>
      <c r="F37" s="42"/>
      <c r="G37" s="294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91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92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x14ac:dyDescent="0.25">
      <c r="A41" s="200"/>
      <c r="B41" s="170"/>
      <c r="C41" s="171"/>
      <c r="D41" s="170"/>
      <c r="E41" s="170"/>
      <c r="F41" s="170"/>
      <c r="G41" s="193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58</v>
      </c>
      <c r="G43" s="293" t="s">
        <v>471</v>
      </c>
      <c r="H43" s="34" t="s">
        <v>716</v>
      </c>
      <c r="I43" s="34" t="str">
        <f t="shared" ref="I43:I51" si="6">$E$5</f>
        <v>RAN5#73 (11-2016)</v>
      </c>
      <c r="J43" s="34" t="s">
        <v>717</v>
      </c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9">IF(S43&lt;&gt;"",S43*A43/$W$18,0)</f>
        <v>3.8461538461538464E-2</v>
      </c>
      <c r="V43" s="38">
        <f t="shared" ref="V43:V51" si="10">IF(S43&lt;&gt;"",S43*A43/$W$16,0)</f>
        <v>2.2727272727272728E-2</v>
      </c>
      <c r="W43" s="39">
        <f t="shared" ref="W43:W51" si="11">IF(S43&lt;&gt;"",A43,0)</f>
        <v>1</v>
      </c>
    </row>
    <row r="44" spans="1:23" ht="281.25" x14ac:dyDescent="0.25">
      <c r="A44" s="48">
        <v>1</v>
      </c>
      <c r="B44" s="33" t="s">
        <v>472</v>
      </c>
      <c r="C44" s="32" t="s">
        <v>2</v>
      </c>
      <c r="D44" s="32" t="s">
        <v>718</v>
      </c>
      <c r="E44" s="34" t="s">
        <v>667</v>
      </c>
      <c r="F44" s="34" t="s">
        <v>58</v>
      </c>
      <c r="G44" s="34" t="s">
        <v>743</v>
      </c>
      <c r="H44" s="34" t="s">
        <v>663</v>
      </c>
      <c r="I44" s="34" t="str">
        <f t="shared" si="6"/>
        <v>RAN5#73 (11-2016)</v>
      </c>
      <c r="J44" s="50" t="s">
        <v>669</v>
      </c>
      <c r="K44" s="34" t="s">
        <v>670</v>
      </c>
      <c r="L44" s="35">
        <v>0</v>
      </c>
      <c r="M44" s="35">
        <v>1</v>
      </c>
      <c r="N44" s="35">
        <v>0.5</v>
      </c>
      <c r="O44" s="35">
        <v>1</v>
      </c>
      <c r="P44" s="35">
        <v>0.5</v>
      </c>
      <c r="Q44" s="35">
        <v>0</v>
      </c>
      <c r="R44" s="35"/>
      <c r="S44" s="36">
        <f t="shared" si="7"/>
        <v>0.61764705882352944</v>
      </c>
      <c r="T44" s="37">
        <f t="shared" si="8"/>
        <v>17</v>
      </c>
      <c r="U44" s="38">
        <f t="shared" si="9"/>
        <v>2.3755656108597287E-2</v>
      </c>
      <c r="V44" s="38">
        <f t="shared" si="10"/>
        <v>1.4037433155080214E-2</v>
      </c>
      <c r="W44" s="39">
        <f t="shared" si="11"/>
        <v>1</v>
      </c>
    </row>
    <row r="45" spans="1:23" ht="180" x14ac:dyDescent="0.25">
      <c r="A45" s="48">
        <v>1</v>
      </c>
      <c r="B45" s="33" t="s">
        <v>472</v>
      </c>
      <c r="C45" s="32" t="s">
        <v>2</v>
      </c>
      <c r="D45" s="32" t="s">
        <v>720</v>
      </c>
      <c r="E45" s="34" t="s">
        <v>672</v>
      </c>
      <c r="F45" s="34" t="s">
        <v>58</v>
      </c>
      <c r="G45" s="34" t="s">
        <v>679</v>
      </c>
      <c r="H45" s="34" t="s">
        <v>663</v>
      </c>
      <c r="I45" s="34" t="str">
        <f t="shared" si="6"/>
        <v>RAN5#73 (11-2016)</v>
      </c>
      <c r="J45" s="50" t="s">
        <v>674</v>
      </c>
      <c r="K45" s="34" t="s">
        <v>675</v>
      </c>
      <c r="L45" s="35">
        <v>0</v>
      </c>
      <c r="M45" s="35">
        <v>1</v>
      </c>
      <c r="N45" s="35">
        <v>0.5</v>
      </c>
      <c r="O45" s="35">
        <v>1</v>
      </c>
      <c r="P45" s="35">
        <v>0.5</v>
      </c>
      <c r="Q45" s="35">
        <v>0</v>
      </c>
      <c r="R45" s="35"/>
      <c r="S45" s="36">
        <f t="shared" si="7"/>
        <v>0.61764705882352944</v>
      </c>
      <c r="T45" s="37">
        <f t="shared" si="8"/>
        <v>17</v>
      </c>
      <c r="U45" s="38">
        <f t="shared" si="9"/>
        <v>2.3755656108597287E-2</v>
      </c>
      <c r="V45" s="38">
        <f t="shared" si="10"/>
        <v>1.4037433155080214E-2</v>
      </c>
      <c r="W45" s="39">
        <f t="shared" si="11"/>
        <v>1</v>
      </c>
    </row>
    <row r="46" spans="1:23" ht="168.75" x14ac:dyDescent="0.25">
      <c r="A46" s="48">
        <v>1</v>
      </c>
      <c r="B46" s="33" t="s">
        <v>472</v>
      </c>
      <c r="C46" s="32" t="s">
        <v>2</v>
      </c>
      <c r="D46" s="32" t="s">
        <v>721</v>
      </c>
      <c r="E46" s="34" t="s">
        <v>678</v>
      </c>
      <c r="F46" s="34" t="s">
        <v>58</v>
      </c>
      <c r="G46" s="34" t="s">
        <v>679</v>
      </c>
      <c r="H46" s="34" t="s">
        <v>663</v>
      </c>
      <c r="I46" s="34" t="str">
        <f t="shared" si="6"/>
        <v>RAN5#73 (11-2016)</v>
      </c>
      <c r="J46" s="50" t="s">
        <v>680</v>
      </c>
      <c r="K46" s="34" t="s">
        <v>681</v>
      </c>
      <c r="L46" s="35">
        <v>0</v>
      </c>
      <c r="M46" s="35">
        <v>1</v>
      </c>
      <c r="N46" s="35">
        <v>0.5</v>
      </c>
      <c r="O46" s="35">
        <v>1</v>
      </c>
      <c r="P46" s="35">
        <v>0.5</v>
      </c>
      <c r="Q46" s="35">
        <v>0</v>
      </c>
      <c r="R46" s="35"/>
      <c r="S46" s="36">
        <f t="shared" si="7"/>
        <v>0.61764705882352944</v>
      </c>
      <c r="T46" s="37">
        <f t="shared" si="8"/>
        <v>17</v>
      </c>
      <c r="U46" s="38">
        <f t="shared" si="9"/>
        <v>2.3755656108597287E-2</v>
      </c>
      <c r="V46" s="38">
        <f t="shared" si="10"/>
        <v>1.4037433155080214E-2</v>
      </c>
      <c r="W46" s="39">
        <f t="shared" si="11"/>
        <v>1</v>
      </c>
    </row>
    <row r="47" spans="1:23" ht="168.75" x14ac:dyDescent="0.25">
      <c r="A47" s="48">
        <v>1</v>
      </c>
      <c r="B47" s="33" t="s">
        <v>472</v>
      </c>
      <c r="C47" s="32" t="s">
        <v>2</v>
      </c>
      <c r="D47" s="32" t="s">
        <v>722</v>
      </c>
      <c r="E47" s="34" t="s">
        <v>683</v>
      </c>
      <c r="F47" s="34" t="s">
        <v>58</v>
      </c>
      <c r="G47" s="34" t="s">
        <v>679</v>
      </c>
      <c r="H47" s="34" t="s">
        <v>663</v>
      </c>
      <c r="I47" s="34" t="str">
        <f t="shared" si="6"/>
        <v>RAN5#73 (11-2016)</v>
      </c>
      <c r="J47" s="50" t="s">
        <v>684</v>
      </c>
      <c r="K47" s="34" t="s">
        <v>685</v>
      </c>
      <c r="L47" s="35">
        <v>0</v>
      </c>
      <c r="M47" s="35">
        <v>1</v>
      </c>
      <c r="N47" s="35">
        <v>0.5</v>
      </c>
      <c r="O47" s="35">
        <v>1</v>
      </c>
      <c r="P47" s="35">
        <v>0.5</v>
      </c>
      <c r="Q47" s="35">
        <v>0</v>
      </c>
      <c r="R47" s="35"/>
      <c r="S47" s="36">
        <f t="shared" si="7"/>
        <v>0.61764705882352944</v>
      </c>
      <c r="T47" s="37">
        <f t="shared" si="8"/>
        <v>17</v>
      </c>
      <c r="U47" s="38">
        <f t="shared" si="9"/>
        <v>2.3755656108597287E-2</v>
      </c>
      <c r="V47" s="38">
        <f t="shared" si="10"/>
        <v>1.4037433155080214E-2</v>
      </c>
      <c r="W47" s="39">
        <f t="shared" si="11"/>
        <v>1</v>
      </c>
    </row>
    <row r="48" spans="1:23" ht="168.75" x14ac:dyDescent="0.25">
      <c r="A48" s="48">
        <v>1</v>
      </c>
      <c r="B48" s="33" t="s">
        <v>472</v>
      </c>
      <c r="C48" s="32" t="s">
        <v>2</v>
      </c>
      <c r="D48" s="32" t="s">
        <v>723</v>
      </c>
      <c r="E48" s="34" t="s">
        <v>687</v>
      </c>
      <c r="F48" s="34" t="s">
        <v>58</v>
      </c>
      <c r="G48" s="34" t="s">
        <v>679</v>
      </c>
      <c r="H48" s="34" t="s">
        <v>663</v>
      </c>
      <c r="I48" s="34" t="str">
        <f t="shared" si="6"/>
        <v>RAN5#73 (11-2016)</v>
      </c>
      <c r="J48" s="50" t="s">
        <v>688</v>
      </c>
      <c r="K48" s="34" t="s">
        <v>689</v>
      </c>
      <c r="L48" s="35">
        <v>0</v>
      </c>
      <c r="M48" s="35">
        <v>1</v>
      </c>
      <c r="N48" s="35">
        <v>0.5</v>
      </c>
      <c r="O48" s="35">
        <v>1</v>
      </c>
      <c r="P48" s="35">
        <v>0.5</v>
      </c>
      <c r="Q48" s="35">
        <v>0</v>
      </c>
      <c r="R48" s="35"/>
      <c r="S48" s="36">
        <f t="shared" si="7"/>
        <v>0.61764705882352944</v>
      </c>
      <c r="T48" s="37">
        <f t="shared" si="8"/>
        <v>17</v>
      </c>
      <c r="U48" s="38">
        <f t="shared" si="9"/>
        <v>2.3755656108597287E-2</v>
      </c>
      <c r="V48" s="38">
        <f t="shared" si="10"/>
        <v>1.4037433155080214E-2</v>
      </c>
      <c r="W48" s="39">
        <f t="shared" si="11"/>
        <v>1</v>
      </c>
    </row>
    <row r="49" spans="1:23" ht="168.75" x14ac:dyDescent="0.25">
      <c r="A49" s="48">
        <v>1</v>
      </c>
      <c r="B49" s="33" t="s">
        <v>472</v>
      </c>
      <c r="C49" s="32" t="s">
        <v>2</v>
      </c>
      <c r="D49" s="32" t="s">
        <v>724</v>
      </c>
      <c r="E49" s="34" t="s">
        <v>691</v>
      </c>
      <c r="F49" s="34" t="s">
        <v>58</v>
      </c>
      <c r="G49" s="34" t="s">
        <v>679</v>
      </c>
      <c r="H49" s="34" t="s">
        <v>663</v>
      </c>
      <c r="I49" s="34" t="str">
        <f t="shared" si="6"/>
        <v>RAN5#73 (11-2016)</v>
      </c>
      <c r="J49" s="50" t="s">
        <v>692</v>
      </c>
      <c r="K49" s="34" t="s">
        <v>693</v>
      </c>
      <c r="L49" s="35">
        <v>0</v>
      </c>
      <c r="M49" s="35">
        <v>1</v>
      </c>
      <c r="N49" s="35">
        <v>0.5</v>
      </c>
      <c r="O49" s="35">
        <v>1</v>
      </c>
      <c r="P49" s="35">
        <v>0.5</v>
      </c>
      <c r="Q49" s="35">
        <v>0</v>
      </c>
      <c r="R49" s="35"/>
      <c r="S49" s="36">
        <f t="shared" si="7"/>
        <v>0.61764705882352944</v>
      </c>
      <c r="T49" s="37">
        <f t="shared" si="8"/>
        <v>17</v>
      </c>
      <c r="U49" s="38">
        <f t="shared" si="9"/>
        <v>2.3755656108597287E-2</v>
      </c>
      <c r="V49" s="38">
        <f t="shared" si="10"/>
        <v>1.4037433155080214E-2</v>
      </c>
      <c r="W49" s="39">
        <f t="shared" si="11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725</v>
      </c>
      <c r="E50" s="34" t="s">
        <v>695</v>
      </c>
      <c r="F50" s="34" t="s">
        <v>58</v>
      </c>
      <c r="G50" s="34" t="s">
        <v>679</v>
      </c>
      <c r="H50" s="34" t="s">
        <v>663</v>
      </c>
      <c r="I50" s="34" t="str">
        <f t="shared" si="6"/>
        <v>RAN5#73 (11-2016)</v>
      </c>
      <c r="J50" s="50" t="s">
        <v>696</v>
      </c>
      <c r="K50" s="34" t="s">
        <v>697</v>
      </c>
      <c r="L50" s="35">
        <v>0</v>
      </c>
      <c r="M50" s="35">
        <v>1</v>
      </c>
      <c r="N50" s="35">
        <v>1</v>
      </c>
      <c r="O50" s="35">
        <v>1</v>
      </c>
      <c r="P50" s="35">
        <v>1</v>
      </c>
      <c r="Q50" s="35">
        <v>0</v>
      </c>
      <c r="R50" s="35"/>
      <c r="S50" s="36">
        <f t="shared" si="7"/>
        <v>0.82352941176470595</v>
      </c>
      <c r="T50" s="37">
        <f t="shared" si="8"/>
        <v>17</v>
      </c>
      <c r="U50" s="38">
        <f t="shared" si="9"/>
        <v>3.1674208144796386E-2</v>
      </c>
      <c r="V50" s="38">
        <f t="shared" si="10"/>
        <v>1.8716577540106954E-2</v>
      </c>
      <c r="W50" s="39">
        <f t="shared" si="11"/>
        <v>1</v>
      </c>
    </row>
    <row r="51" spans="1:23" ht="180" x14ac:dyDescent="0.25">
      <c r="A51" s="48">
        <v>1</v>
      </c>
      <c r="B51" s="33" t="s">
        <v>472</v>
      </c>
      <c r="C51" s="32" t="s">
        <v>2</v>
      </c>
      <c r="D51" s="32" t="s">
        <v>726</v>
      </c>
      <c r="E51" s="34" t="s">
        <v>699</v>
      </c>
      <c r="F51" s="34" t="s">
        <v>58</v>
      </c>
      <c r="G51" s="34" t="s">
        <v>679</v>
      </c>
      <c r="H51" s="34" t="s">
        <v>700</v>
      </c>
      <c r="I51" s="34" t="str">
        <f t="shared" si="6"/>
        <v>RAN5#73 (11-2016)</v>
      </c>
      <c r="J51" s="50" t="s">
        <v>701</v>
      </c>
      <c r="K51" s="34" t="s">
        <v>702</v>
      </c>
      <c r="L51" s="35">
        <v>0</v>
      </c>
      <c r="M51" s="35">
        <v>1</v>
      </c>
      <c r="N51" s="35">
        <v>0.5</v>
      </c>
      <c r="O51" s="35">
        <v>1</v>
      </c>
      <c r="P51" s="35">
        <v>0.5</v>
      </c>
      <c r="Q51" s="35">
        <v>0</v>
      </c>
      <c r="R51" s="35"/>
      <c r="S51" s="36">
        <f t="shared" si="7"/>
        <v>0.61764705882352944</v>
      </c>
      <c r="T51" s="37">
        <f t="shared" si="8"/>
        <v>17</v>
      </c>
      <c r="U51" s="38">
        <f t="shared" si="9"/>
        <v>2.3755656108597287E-2</v>
      </c>
      <c r="V51" s="38">
        <f t="shared" si="10"/>
        <v>1.4037433155080214E-2</v>
      </c>
      <c r="W51" s="39">
        <f t="shared" si="11"/>
        <v>1</v>
      </c>
    </row>
    <row r="52" spans="1:23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58</v>
      </c>
      <c r="G53" s="34" t="s">
        <v>744</v>
      </c>
      <c r="H53" s="34" t="s">
        <v>704</v>
      </c>
      <c r="I53" s="34" t="str">
        <f t="shared" ref="I53:I59" si="12">$E$5</f>
        <v>RAN5#73 (11-2016)</v>
      </c>
      <c r="J53" s="34" t="s">
        <v>705</v>
      </c>
      <c r="K53" s="34" t="s">
        <v>133</v>
      </c>
      <c r="L53" s="35"/>
      <c r="M53" s="35"/>
      <c r="N53" s="35"/>
      <c r="O53" s="35"/>
      <c r="P53" s="35"/>
      <c r="Q53" s="35"/>
      <c r="R53" s="35">
        <v>1</v>
      </c>
      <c r="S53" s="36">
        <f t="shared" ref="S53:S59" si="13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1</v>
      </c>
      <c r="T53" s="37">
        <f t="shared" ref="T53:T59" si="14">IF(L53&lt;&gt;"",$L$41,0)+IF(M53&lt;&gt;"",$M$41,0)+IF(N53&lt;&gt;"",$N$41,0)+IF(O53&lt;&gt;"",$O$41,0)+IF(P53&lt;&gt;"",$P$41,0)+IF(Q53&lt;&gt;"",$Q$41,0)+IF(R53&lt;&gt;"",$R$41,0)</f>
        <v>2</v>
      </c>
      <c r="U53" s="38">
        <f t="shared" ref="U53:U59" si="15">IF(S53&lt;&gt;"",S53*A53/$W$18,0)</f>
        <v>3.8461538461538464E-2</v>
      </c>
      <c r="V53" s="38">
        <f t="shared" ref="V53:V59" si="16">IF(S53&lt;&gt;"",S53*A53/$W$16,0)</f>
        <v>2.2727272727272728E-2</v>
      </c>
      <c r="W53" s="39">
        <f t="shared" ref="W53:W59" si="17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226</v>
      </c>
      <c r="E54" s="34" t="s">
        <v>729</v>
      </c>
      <c r="F54" s="34" t="s">
        <v>58</v>
      </c>
      <c r="G54" s="34" t="s">
        <v>730</v>
      </c>
      <c r="H54" s="34" t="s">
        <v>133</v>
      </c>
      <c r="I54" s="34" t="str">
        <f t="shared" si="12"/>
        <v>RAN5#73 (11-2016)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3"/>
        <v>0</v>
      </c>
      <c r="T54" s="37">
        <f t="shared" si="14"/>
        <v>17</v>
      </c>
      <c r="U54" s="38">
        <f t="shared" si="15"/>
        <v>0</v>
      </c>
      <c r="V54" s="38">
        <f t="shared" si="16"/>
        <v>0</v>
      </c>
      <c r="W54" s="39">
        <f t="shared" si="17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232</v>
      </c>
      <c r="E55" s="34" t="s">
        <v>731</v>
      </c>
      <c r="F55" s="34" t="s">
        <v>58</v>
      </c>
      <c r="G55" s="34" t="s">
        <v>730</v>
      </c>
      <c r="H55" s="34" t="s">
        <v>133</v>
      </c>
      <c r="I55" s="34" t="str">
        <f t="shared" si="12"/>
        <v>RAN5#73 (11-2016)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3"/>
        <v>0</v>
      </c>
      <c r="T55" s="37">
        <f t="shared" si="14"/>
        <v>17</v>
      </c>
      <c r="U55" s="38">
        <f t="shared" si="15"/>
        <v>0</v>
      </c>
      <c r="V55" s="38">
        <f t="shared" si="16"/>
        <v>0</v>
      </c>
      <c r="W55" s="39">
        <f t="shared" si="17"/>
        <v>1</v>
      </c>
    </row>
    <row r="56" spans="1:23" ht="135" x14ac:dyDescent="0.25">
      <c r="A56" s="48">
        <v>1</v>
      </c>
      <c r="B56" s="33" t="s">
        <v>480</v>
      </c>
      <c r="C56" s="32" t="s">
        <v>2</v>
      </c>
      <c r="D56" s="32" t="s">
        <v>732</v>
      </c>
      <c r="E56" s="34" t="s">
        <v>733</v>
      </c>
      <c r="F56" s="34" t="s">
        <v>58</v>
      </c>
      <c r="G56" s="34" t="s">
        <v>730</v>
      </c>
      <c r="H56" s="34" t="s">
        <v>700</v>
      </c>
      <c r="I56" s="34" t="str">
        <f t="shared" si="12"/>
        <v>RAN5#73 (11-2016)</v>
      </c>
      <c r="J56" s="34" t="s">
        <v>707</v>
      </c>
      <c r="K56" s="34" t="s">
        <v>708</v>
      </c>
      <c r="L56" s="35">
        <v>1</v>
      </c>
      <c r="M56" s="35">
        <v>1</v>
      </c>
      <c r="N56" s="35">
        <v>0.5</v>
      </c>
      <c r="O56" s="35">
        <v>1</v>
      </c>
      <c r="P56" s="35">
        <v>0.5</v>
      </c>
      <c r="Q56" s="35">
        <v>0</v>
      </c>
      <c r="R56" s="35"/>
      <c r="S56" s="36">
        <f t="shared" si="13"/>
        <v>0.67647058823529416</v>
      </c>
      <c r="T56" s="37">
        <f t="shared" si="14"/>
        <v>17</v>
      </c>
      <c r="U56" s="38">
        <f t="shared" si="15"/>
        <v>2.6018099547511313E-2</v>
      </c>
      <c r="V56" s="38">
        <f t="shared" si="16"/>
        <v>1.537433155080214E-2</v>
      </c>
      <c r="W56" s="39">
        <f t="shared" si="17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274</v>
      </c>
      <c r="E57" s="34" t="s">
        <v>734</v>
      </c>
      <c r="F57" s="34" t="s">
        <v>58</v>
      </c>
      <c r="G57" s="34" t="s">
        <v>730</v>
      </c>
      <c r="H57" s="34" t="s">
        <v>133</v>
      </c>
      <c r="I57" s="34" t="str">
        <f t="shared" si="12"/>
        <v>RAN5#73 (11-2016)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3"/>
        <v>0</v>
      </c>
      <c r="T57" s="37">
        <f t="shared" si="14"/>
        <v>17</v>
      </c>
      <c r="U57" s="38">
        <f t="shared" si="15"/>
        <v>0</v>
      </c>
      <c r="V57" s="38">
        <f t="shared" si="16"/>
        <v>0</v>
      </c>
      <c r="W57" s="39">
        <f t="shared" si="17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58</v>
      </c>
      <c r="G58" s="34" t="s">
        <v>735</v>
      </c>
      <c r="H58" s="34" t="s">
        <v>133</v>
      </c>
      <c r="I58" s="34" t="str">
        <f t="shared" si="12"/>
        <v>RAN5#73 (11-2016)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3"/>
        <v>0</v>
      </c>
      <c r="T58" s="37">
        <f t="shared" si="14"/>
        <v>2</v>
      </c>
      <c r="U58" s="38">
        <f t="shared" si="15"/>
        <v>0</v>
      </c>
      <c r="V58" s="38">
        <f t="shared" si="16"/>
        <v>0</v>
      </c>
      <c r="W58" s="39">
        <f t="shared" si="17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299</v>
      </c>
      <c r="E59" s="34" t="s">
        <v>736</v>
      </c>
      <c r="F59" s="34" t="s">
        <v>58</v>
      </c>
      <c r="G59" s="34" t="s">
        <v>730</v>
      </c>
      <c r="H59" s="34" t="s">
        <v>133</v>
      </c>
      <c r="I59" s="34" t="str">
        <f t="shared" si="12"/>
        <v>RAN5#73 (11-2016)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3"/>
        <v>0</v>
      </c>
      <c r="T59" s="37">
        <f t="shared" si="14"/>
        <v>17</v>
      </c>
      <c r="U59" s="38">
        <f t="shared" si="15"/>
        <v>0</v>
      </c>
      <c r="V59" s="38">
        <f t="shared" si="16"/>
        <v>0</v>
      </c>
      <c r="W59" s="39">
        <f t="shared" si="17"/>
        <v>1</v>
      </c>
    </row>
    <row r="60" spans="1:23" x14ac:dyDescent="0.25">
      <c r="A60" s="28"/>
      <c r="B60" s="184" t="s">
        <v>487</v>
      </c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6"/>
      <c r="T60" s="29"/>
      <c r="U60" s="29"/>
      <c r="V60" s="29"/>
    </row>
    <row r="61" spans="1:23" ht="67.5" x14ac:dyDescent="0.25">
      <c r="A61" s="30">
        <v>1</v>
      </c>
      <c r="B61" s="33" t="s">
        <v>488</v>
      </c>
      <c r="C61" s="32" t="s">
        <v>2</v>
      </c>
      <c r="D61" s="51" t="s">
        <v>8</v>
      </c>
      <c r="E61" s="34" t="s">
        <v>141</v>
      </c>
      <c r="F61" s="34" t="s">
        <v>58</v>
      </c>
      <c r="G61" s="293" t="s">
        <v>489</v>
      </c>
      <c r="H61" s="34" t="s">
        <v>133</v>
      </c>
      <c r="I61" s="34" t="str">
        <f t="shared" ref="I61:I67" si="18">$E$5</f>
        <v>RAN5#73 (11-2016)</v>
      </c>
      <c r="J61" s="34" t="s">
        <v>133</v>
      </c>
      <c r="K61" s="34" t="s">
        <v>662</v>
      </c>
      <c r="L61" s="35"/>
      <c r="M61" s="35"/>
      <c r="N61" s="35"/>
      <c r="O61" s="35"/>
      <c r="P61" s="35"/>
      <c r="Q61" s="35"/>
      <c r="R61" s="35">
        <v>1</v>
      </c>
      <c r="S61" s="36">
        <f t="shared" ref="S61:S72" si="19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1</v>
      </c>
      <c r="T61" s="37">
        <f t="shared" ref="T61:T72" si="20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21">IF(S61&lt;&gt;"",S61*A61/$W$18,0)</f>
        <v>3.8461538461538464E-2</v>
      </c>
      <c r="V61" s="38">
        <f t="shared" ref="V61:V72" si="22">IF(S61&lt;&gt;"",S61*A61/$W$16,0)</f>
        <v>2.2727272727272728E-2</v>
      </c>
      <c r="W61" s="39">
        <f t="shared" ref="W61:W72" si="23">IF(S61&lt;&gt;"",A61,0)</f>
        <v>1</v>
      </c>
    </row>
    <row r="62" spans="1:23" ht="78.75" x14ac:dyDescent="0.25">
      <c r="A62" s="30">
        <v>1</v>
      </c>
      <c r="B62" s="33" t="s">
        <v>488</v>
      </c>
      <c r="C62" s="32" t="s">
        <v>2</v>
      </c>
      <c r="D62" s="52" t="s">
        <v>142</v>
      </c>
      <c r="E62" s="53" t="s">
        <v>143</v>
      </c>
      <c r="F62" s="53" t="s">
        <v>58</v>
      </c>
      <c r="G62" s="293" t="s">
        <v>490</v>
      </c>
      <c r="H62" s="34" t="s">
        <v>133</v>
      </c>
      <c r="I62" s="34" t="str">
        <f t="shared" si="18"/>
        <v>RAN5#73 (11-2016)</v>
      </c>
      <c r="J62" s="34" t="s">
        <v>133</v>
      </c>
      <c r="K62" s="34" t="s">
        <v>662</v>
      </c>
      <c r="L62" s="35"/>
      <c r="M62" s="35"/>
      <c r="N62" s="35"/>
      <c r="O62" s="35"/>
      <c r="P62" s="35"/>
      <c r="Q62" s="35"/>
      <c r="R62" s="35">
        <v>1</v>
      </c>
      <c r="S62" s="36">
        <f t="shared" si="19"/>
        <v>1</v>
      </c>
      <c r="T62" s="37">
        <f t="shared" si="20"/>
        <v>2</v>
      </c>
      <c r="U62" s="38">
        <f t="shared" si="21"/>
        <v>3.8461538461538464E-2</v>
      </c>
      <c r="V62" s="38">
        <f t="shared" si="22"/>
        <v>2.2727272727272728E-2</v>
      </c>
      <c r="W62" s="39">
        <f t="shared" si="23"/>
        <v>1</v>
      </c>
    </row>
    <row r="63" spans="1:23" ht="45" x14ac:dyDescent="0.25">
      <c r="A63" s="30">
        <v>1</v>
      </c>
      <c r="B63" s="33" t="s">
        <v>488</v>
      </c>
      <c r="C63" s="32" t="s">
        <v>2</v>
      </c>
      <c r="D63" s="51" t="s">
        <v>144</v>
      </c>
      <c r="E63" s="34" t="s">
        <v>145</v>
      </c>
      <c r="F63" s="34" t="s">
        <v>58</v>
      </c>
      <c r="G63" s="293" t="s">
        <v>491</v>
      </c>
      <c r="H63" s="34" t="s">
        <v>716</v>
      </c>
      <c r="I63" s="34" t="str">
        <f t="shared" si="18"/>
        <v>RAN5#73 (11-2016)</v>
      </c>
      <c r="J63" s="34" t="s">
        <v>737</v>
      </c>
      <c r="K63" s="34" t="s">
        <v>133</v>
      </c>
      <c r="L63" s="35"/>
      <c r="M63" s="35"/>
      <c r="N63" s="35"/>
      <c r="O63" s="35"/>
      <c r="P63" s="35"/>
      <c r="Q63" s="35"/>
      <c r="R63" s="35">
        <v>1</v>
      </c>
      <c r="S63" s="36">
        <f t="shared" si="19"/>
        <v>1</v>
      </c>
      <c r="T63" s="37">
        <f t="shared" si="20"/>
        <v>2</v>
      </c>
      <c r="U63" s="38">
        <f t="shared" si="21"/>
        <v>3.8461538461538464E-2</v>
      </c>
      <c r="V63" s="38">
        <f t="shared" si="22"/>
        <v>2.2727272727272728E-2</v>
      </c>
      <c r="W63" s="39">
        <f t="shared" si="23"/>
        <v>1</v>
      </c>
    </row>
    <row r="64" spans="1:23" ht="56.25" x14ac:dyDescent="0.25">
      <c r="A64" s="30">
        <v>1</v>
      </c>
      <c r="B64" s="33" t="s">
        <v>488</v>
      </c>
      <c r="C64" s="32" t="s">
        <v>2</v>
      </c>
      <c r="D64" s="51" t="s">
        <v>146</v>
      </c>
      <c r="E64" s="34" t="s">
        <v>147</v>
      </c>
      <c r="F64" s="34" t="s">
        <v>58</v>
      </c>
      <c r="G64" s="293" t="s">
        <v>565</v>
      </c>
      <c r="H64" s="34" t="s">
        <v>716</v>
      </c>
      <c r="I64" s="34" t="str">
        <f t="shared" si="18"/>
        <v>RAN5#73 (11-2016)</v>
      </c>
      <c r="J64" s="34" t="s">
        <v>737</v>
      </c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9"/>
        <v>1</v>
      </c>
      <c r="T64" s="37">
        <f t="shared" si="20"/>
        <v>2</v>
      </c>
      <c r="U64" s="38">
        <f t="shared" si="21"/>
        <v>3.8461538461538464E-2</v>
      </c>
      <c r="V64" s="38">
        <f t="shared" si="22"/>
        <v>2.2727272727272728E-2</v>
      </c>
      <c r="W64" s="39">
        <f t="shared" si="23"/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1" t="s">
        <v>139</v>
      </c>
      <c r="E65" s="34" t="s">
        <v>323</v>
      </c>
      <c r="F65" s="34" t="s">
        <v>58</v>
      </c>
      <c r="G65" s="293" t="s">
        <v>494</v>
      </c>
      <c r="H65" s="34" t="s">
        <v>133</v>
      </c>
      <c r="I65" s="34" t="str">
        <f t="shared" si="18"/>
        <v>RAN5#73 (11-2016)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9"/>
        <v>0</v>
      </c>
      <c r="T65" s="37">
        <f t="shared" si="20"/>
        <v>2</v>
      </c>
      <c r="U65" s="38">
        <f t="shared" si="21"/>
        <v>0</v>
      </c>
      <c r="V65" s="38">
        <f t="shared" si="22"/>
        <v>0</v>
      </c>
      <c r="W65" s="39">
        <f t="shared" si="23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324</v>
      </c>
      <c r="E66" s="34" t="s">
        <v>325</v>
      </c>
      <c r="F66" s="34" t="s">
        <v>58</v>
      </c>
      <c r="G66" s="293" t="s">
        <v>495</v>
      </c>
      <c r="H66" s="34" t="s">
        <v>133</v>
      </c>
      <c r="I66" s="34" t="str">
        <f t="shared" si="18"/>
        <v>RAN5#73 (11-2016)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9"/>
        <v>0</v>
      </c>
      <c r="T66" s="37">
        <f t="shared" si="20"/>
        <v>2</v>
      </c>
      <c r="U66" s="38">
        <f t="shared" si="21"/>
        <v>0</v>
      </c>
      <c r="V66" s="38">
        <f t="shared" si="22"/>
        <v>0</v>
      </c>
      <c r="W66" s="39">
        <f t="shared" si="23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58</v>
      </c>
      <c r="G67" s="293" t="s">
        <v>497</v>
      </c>
      <c r="H67" s="34" t="s">
        <v>133</v>
      </c>
      <c r="I67" s="34" t="str">
        <f t="shared" si="18"/>
        <v>RAN5#73 (11-2016)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9"/>
        <v>0</v>
      </c>
      <c r="T67" s="37">
        <f t="shared" si="20"/>
        <v>2</v>
      </c>
      <c r="U67" s="38">
        <f t="shared" si="21"/>
        <v>0</v>
      </c>
      <c r="V67" s="38">
        <f t="shared" si="22"/>
        <v>0</v>
      </c>
      <c r="W67" s="39">
        <f t="shared" si="23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58</v>
      </c>
      <c r="G68" s="293" t="s">
        <v>500</v>
      </c>
      <c r="H68" s="34" t="s">
        <v>133</v>
      </c>
      <c r="I68" s="34" t="s">
        <v>133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 t="shared" si="19"/>
        <v/>
      </c>
      <c r="T68" s="37">
        <f t="shared" si="20"/>
        <v>0</v>
      </c>
      <c r="U68" s="38">
        <f t="shared" si="21"/>
        <v>0</v>
      </c>
      <c r="V68" s="38">
        <f t="shared" si="22"/>
        <v>0</v>
      </c>
      <c r="W68" s="39">
        <f t="shared" si="23"/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58</v>
      </c>
      <c r="G69" s="293" t="s">
        <v>501</v>
      </c>
      <c r="H69" s="34" t="s">
        <v>133</v>
      </c>
      <c r="I69" s="34" t="str">
        <f t="shared" ref="I69:I71" si="24">$E$5</f>
        <v>RAN5#73 (11-2016)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9"/>
        <v>0</v>
      </c>
      <c r="T69" s="37">
        <f t="shared" si="20"/>
        <v>2</v>
      </c>
      <c r="U69" s="38">
        <f t="shared" si="21"/>
        <v>0</v>
      </c>
      <c r="V69" s="38">
        <f t="shared" si="22"/>
        <v>0</v>
      </c>
      <c r="W69" s="39">
        <f t="shared" si="23"/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58</v>
      </c>
      <c r="G70" s="293" t="s">
        <v>504</v>
      </c>
      <c r="H70" s="34" t="s">
        <v>133</v>
      </c>
      <c r="I70" s="34" t="str">
        <f t="shared" si="24"/>
        <v>RAN5#73 (11-2016)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9"/>
        <v>0</v>
      </c>
      <c r="T70" s="37">
        <f t="shared" si="20"/>
        <v>2</v>
      </c>
      <c r="U70" s="38">
        <f t="shared" si="21"/>
        <v>0</v>
      </c>
      <c r="V70" s="38">
        <f t="shared" si="22"/>
        <v>0</v>
      </c>
      <c r="W70" s="39">
        <f t="shared" si="23"/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58</v>
      </c>
      <c r="G71" s="293" t="s">
        <v>506</v>
      </c>
      <c r="H71" s="34" t="s">
        <v>133</v>
      </c>
      <c r="I71" s="34" t="str">
        <f t="shared" si="24"/>
        <v>RAN5#73 (11-2016)</v>
      </c>
      <c r="J71" s="34" t="s">
        <v>738</v>
      </c>
      <c r="K71" s="34" t="s">
        <v>133</v>
      </c>
      <c r="L71" s="35"/>
      <c r="M71" s="35"/>
      <c r="N71" s="35"/>
      <c r="O71" s="35"/>
      <c r="P71" s="35"/>
      <c r="Q71" s="35">
        <v>0.25</v>
      </c>
      <c r="R71" s="35"/>
      <c r="S71" s="36">
        <f t="shared" si="19"/>
        <v>0.25</v>
      </c>
      <c r="T71" s="37">
        <f t="shared" si="20"/>
        <v>2</v>
      </c>
      <c r="U71" s="38">
        <f t="shared" si="21"/>
        <v>9.6153846153846159E-3</v>
      </c>
      <c r="V71" s="38">
        <f t="shared" si="22"/>
        <v>5.681818181818182E-3</v>
      </c>
      <c r="W71" s="39">
        <f t="shared" si="23"/>
        <v>1</v>
      </c>
    </row>
    <row r="72" spans="1:23" ht="56.25" x14ac:dyDescent="0.25">
      <c r="A72" s="30">
        <v>1</v>
      </c>
      <c r="B72" s="33" t="s">
        <v>507</v>
      </c>
      <c r="C72" s="32" t="s">
        <v>332</v>
      </c>
      <c r="D72" s="52" t="s">
        <v>142</v>
      </c>
      <c r="E72" s="53" t="s">
        <v>508</v>
      </c>
      <c r="F72" s="53" t="s">
        <v>58</v>
      </c>
      <c r="G72" s="293" t="s">
        <v>509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19"/>
        <v/>
      </c>
      <c r="T72" s="37">
        <f t="shared" si="20"/>
        <v>0</v>
      </c>
      <c r="U72" s="38">
        <f t="shared" si="21"/>
        <v>0</v>
      </c>
      <c r="V72" s="38">
        <f t="shared" si="22"/>
        <v>0</v>
      </c>
      <c r="W72" s="39">
        <f t="shared" si="23"/>
        <v>0</v>
      </c>
    </row>
    <row r="73" spans="1:23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x14ac:dyDescent="0.25">
      <c r="A74" s="41"/>
      <c r="B74" s="41"/>
      <c r="C74" s="41"/>
      <c r="D74" s="41"/>
      <c r="E74" s="42"/>
      <c r="F74" s="42"/>
      <c r="G74" s="294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91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92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x14ac:dyDescent="0.25">
      <c r="A78" s="200"/>
      <c r="B78" s="170"/>
      <c r="C78" s="171"/>
      <c r="D78" s="170"/>
      <c r="E78" s="170"/>
      <c r="F78" s="170"/>
      <c r="G78" s="193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213.75" x14ac:dyDescent="0.25">
      <c r="A80" s="48">
        <v>1</v>
      </c>
      <c r="B80" s="55" t="s">
        <v>515</v>
      </c>
      <c r="C80" s="32" t="s">
        <v>334</v>
      </c>
      <c r="D80" s="32" t="s">
        <v>337</v>
      </c>
      <c r="E80" s="34" t="s">
        <v>338</v>
      </c>
      <c r="F80" s="34" t="s">
        <v>58</v>
      </c>
      <c r="G80" s="34" t="s">
        <v>739</v>
      </c>
      <c r="H80" s="34" t="s">
        <v>133</v>
      </c>
      <c r="I80" s="34" t="str">
        <f t="shared" ref="I80:I82" si="25">$E$5</f>
        <v>RAN5#73 (11-2016)</v>
      </c>
      <c r="J80" s="34" t="s">
        <v>133</v>
      </c>
      <c r="K80" s="34" t="s">
        <v>133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/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2" si="26">IF(L80&lt;&gt;"",$L$41,0)+IF(M80&lt;&gt;"",$M$41,0)+IF(N80&lt;&gt;"",$N$41,0)+IF(O80&lt;&gt;"",$O$41,0)+IF(P80&lt;&gt;"",$P$41,0)+IF(Q80&lt;&gt;"",$Q$41,0)+IF(R80&lt;&gt;"",$R$41,0)</f>
        <v>17</v>
      </c>
      <c r="U80" s="38">
        <f>IF(S80&lt;&gt;"",S80*A80/$W$19,0)</f>
        <v>0</v>
      </c>
      <c r="V80" s="38">
        <f t="shared" ref="V80:V82" si="27">IF(S80&lt;&gt;"",S80*A80/$W$16,0)</f>
        <v>0</v>
      </c>
      <c r="W80" s="39">
        <f t="shared" ref="W80:W82" si="28">IF(S80&lt;&gt;"",A80,0)</f>
        <v>1</v>
      </c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355</v>
      </c>
      <c r="E81" s="34" t="s">
        <v>356</v>
      </c>
      <c r="F81" s="34" t="s">
        <v>58</v>
      </c>
      <c r="G81" s="34" t="s">
        <v>739</v>
      </c>
      <c r="H81" s="34" t="s">
        <v>133</v>
      </c>
      <c r="I81" s="34" t="str">
        <f t="shared" si="25"/>
        <v>RAN5#73 (11-2016)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 t="shared" ref="S81:S82" si="29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6"/>
        <v>17</v>
      </c>
      <c r="U81" s="38">
        <f t="shared" ref="U81:U82" si="30">IF(S81&lt;&gt;"",S81*A81/$W$19,0)</f>
        <v>0</v>
      </c>
      <c r="V81" s="38">
        <f t="shared" si="27"/>
        <v>0</v>
      </c>
      <c r="W81" s="39">
        <f t="shared" si="28"/>
        <v>1</v>
      </c>
    </row>
    <row r="82" spans="1:23" ht="157.5" x14ac:dyDescent="0.25">
      <c r="A82" s="48">
        <v>1</v>
      </c>
      <c r="B82" s="55" t="s">
        <v>519</v>
      </c>
      <c r="C82" s="32" t="s">
        <v>366</v>
      </c>
      <c r="D82" s="32" t="s">
        <v>369</v>
      </c>
      <c r="E82" s="34" t="s">
        <v>370</v>
      </c>
      <c r="F82" s="34" t="s">
        <v>58</v>
      </c>
      <c r="G82" s="34" t="s">
        <v>740</v>
      </c>
      <c r="H82" s="34" t="s">
        <v>133</v>
      </c>
      <c r="I82" s="34" t="str">
        <f t="shared" si="25"/>
        <v>RAN5#73 (11-2016)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/>
      <c r="R82" s="35">
        <v>0</v>
      </c>
      <c r="S82" s="36">
        <f t="shared" si="29"/>
        <v>0</v>
      </c>
      <c r="T82" s="37">
        <f t="shared" si="26"/>
        <v>17</v>
      </c>
      <c r="U82" s="38">
        <f t="shared" si="30"/>
        <v>0</v>
      </c>
      <c r="V82" s="38">
        <f t="shared" si="27"/>
        <v>0</v>
      </c>
      <c r="W82" s="39">
        <f t="shared" si="28"/>
        <v>1</v>
      </c>
    </row>
    <row r="83" spans="1:23" x14ac:dyDescent="0.25">
      <c r="A83" s="56"/>
      <c r="B83" s="165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x14ac:dyDescent="0.25">
      <c r="A84" s="57"/>
      <c r="B84" s="153" t="s">
        <v>523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78.75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335</v>
      </c>
      <c r="F85" s="34" t="s">
        <v>58</v>
      </c>
      <c r="G85" s="293" t="s">
        <v>525</v>
      </c>
      <c r="H85" s="34" t="s">
        <v>133</v>
      </c>
      <c r="I85" s="34" t="str">
        <f t="shared" ref="I85:I96" si="31">$E$5</f>
        <v>RAN5#73 (11-2016)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ref="S85:S96" si="32">IF(AND(L85="",M85="",N85="",O85="",P85="",Q85="",R85=""),"",IF(L85&lt;&gt;"",L85*$L$78/$T85,0)+IF(M85&lt;&gt;"",M85*$M$78/$T85,0)+IF(N85&lt;&gt;"",N85*$N$78/$T85,0)+IF(O85&lt;&gt;"",O85*$O$78/$T85,0)+IF(P85&lt;&gt;"",P85*$P$78/$T85,0)+IF(Q85&lt;&gt;"",Q85*$Q$78/$T85,0)+IF(R85&lt;&gt;"",R85*$R$78/$T85,0))</f>
        <v>0</v>
      </c>
      <c r="T85" s="37">
        <f t="shared" ref="T85:T96" si="33">IF(L85&lt;&gt;"",$L$41,0)+IF(M85&lt;&gt;"",$M$41,0)+IF(N85&lt;&gt;"",$N$41,0)+IF(O85&lt;&gt;"",$O$41,0)+IF(P85&lt;&gt;"",$P$41,0)+IF(Q85&lt;&gt;"",$Q$41,0)+IF(R85&lt;&gt;"",$R$41,0)</f>
        <v>2</v>
      </c>
      <c r="U85" s="38">
        <f t="shared" ref="U85:U96" si="34">IF(S85&lt;&gt;"",S85*A85/$W$19,0)</f>
        <v>0</v>
      </c>
      <c r="V85" s="38">
        <f t="shared" ref="V85:V96" si="35">IF(S85&lt;&gt;"",S85*A85/$W$16,0)</f>
        <v>0</v>
      </c>
      <c r="W85" s="39">
        <f t="shared" ref="W85:W96" si="36">IF(S85&lt;&gt;"",A85,0)</f>
        <v>1</v>
      </c>
    </row>
    <row r="86" spans="1:23" ht="4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58</v>
      </c>
      <c r="G86" s="293" t="s">
        <v>527</v>
      </c>
      <c r="H86" s="34" t="s">
        <v>133</v>
      </c>
      <c r="I86" s="34" t="str">
        <f t="shared" si="31"/>
        <v>RAN5#73 (11-2016)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2"/>
        <v>0</v>
      </c>
      <c r="T86" s="37">
        <f t="shared" si="33"/>
        <v>2</v>
      </c>
      <c r="U86" s="38">
        <f t="shared" si="34"/>
        <v>0</v>
      </c>
      <c r="V86" s="38">
        <f t="shared" si="35"/>
        <v>0</v>
      </c>
      <c r="W86" s="39">
        <f t="shared" si="36"/>
        <v>1</v>
      </c>
    </row>
    <row r="87" spans="1:23" ht="90" x14ac:dyDescent="0.25">
      <c r="A87" s="30">
        <v>1</v>
      </c>
      <c r="B87" s="58" t="s">
        <v>524</v>
      </c>
      <c r="C87" s="32" t="s">
        <v>334</v>
      </c>
      <c r="D87" s="51" t="s">
        <v>139</v>
      </c>
      <c r="E87" s="34" t="s">
        <v>357</v>
      </c>
      <c r="F87" s="34" t="s">
        <v>58</v>
      </c>
      <c r="G87" s="293" t="s">
        <v>567</v>
      </c>
      <c r="H87" s="34" t="s">
        <v>133</v>
      </c>
      <c r="I87" s="34" t="str">
        <f t="shared" si="31"/>
        <v>RAN5#73 (11-2016)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2"/>
        <v>0</v>
      </c>
      <c r="T87" s="37">
        <f t="shared" si="33"/>
        <v>2</v>
      </c>
      <c r="U87" s="38">
        <f t="shared" si="34"/>
        <v>0</v>
      </c>
      <c r="V87" s="38">
        <f t="shared" si="35"/>
        <v>0</v>
      </c>
      <c r="W87" s="39">
        <f t="shared" si="36"/>
        <v>1</v>
      </c>
    </row>
    <row r="88" spans="1:23" ht="101.25" x14ac:dyDescent="0.25">
      <c r="A88" s="30">
        <v>1</v>
      </c>
      <c r="B88" s="58" t="s">
        <v>524</v>
      </c>
      <c r="C88" s="32" t="s">
        <v>334</v>
      </c>
      <c r="D88" s="51" t="s">
        <v>326</v>
      </c>
      <c r="E88" s="34" t="s">
        <v>358</v>
      </c>
      <c r="F88" s="34" t="s">
        <v>58</v>
      </c>
      <c r="G88" s="293" t="s">
        <v>568</v>
      </c>
      <c r="H88" s="34" t="s">
        <v>133</v>
      </c>
      <c r="I88" s="34" t="str">
        <f t="shared" si="31"/>
        <v>RAN5#73 (11-2016)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2"/>
        <v>0</v>
      </c>
      <c r="T88" s="37">
        <f t="shared" si="33"/>
        <v>2</v>
      </c>
      <c r="U88" s="38">
        <f t="shared" si="34"/>
        <v>0</v>
      </c>
      <c r="V88" s="38">
        <f t="shared" si="35"/>
        <v>0</v>
      </c>
      <c r="W88" s="39">
        <f t="shared" si="36"/>
        <v>1</v>
      </c>
    </row>
    <row r="89" spans="1:23" ht="90" x14ac:dyDescent="0.25">
      <c r="A89" s="30">
        <v>1</v>
      </c>
      <c r="B89" s="58" t="s">
        <v>524</v>
      </c>
      <c r="C89" s="32" t="s">
        <v>334</v>
      </c>
      <c r="D89" s="51" t="s">
        <v>359</v>
      </c>
      <c r="E89" s="34" t="s">
        <v>360</v>
      </c>
      <c r="F89" s="34" t="s">
        <v>58</v>
      </c>
      <c r="G89" s="293" t="s">
        <v>569</v>
      </c>
      <c r="H89" s="34" t="s">
        <v>133</v>
      </c>
      <c r="I89" s="34" t="str">
        <f t="shared" si="31"/>
        <v>RAN5#73 (11-2016)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2"/>
        <v>0</v>
      </c>
      <c r="T89" s="37">
        <f t="shared" si="33"/>
        <v>2</v>
      </c>
      <c r="U89" s="38">
        <f t="shared" si="34"/>
        <v>0</v>
      </c>
      <c r="V89" s="38">
        <f t="shared" si="35"/>
        <v>0</v>
      </c>
      <c r="W89" s="39">
        <f t="shared" si="36"/>
        <v>1</v>
      </c>
    </row>
    <row r="90" spans="1:23" ht="56.25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58</v>
      </c>
      <c r="G90" s="293" t="s">
        <v>532</v>
      </c>
      <c r="H90" s="34" t="s">
        <v>133</v>
      </c>
      <c r="I90" s="34" t="str">
        <f t="shared" si="31"/>
        <v>RAN5#73 (11-2016)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32"/>
        <v/>
      </c>
      <c r="T90" s="37">
        <f t="shared" si="33"/>
        <v>0</v>
      </c>
      <c r="U90" s="38">
        <f t="shared" si="34"/>
        <v>0</v>
      </c>
      <c r="V90" s="38">
        <f t="shared" si="35"/>
        <v>0</v>
      </c>
      <c r="W90" s="39">
        <f t="shared" si="36"/>
        <v>0</v>
      </c>
    </row>
    <row r="91" spans="1:23" ht="101.25" x14ac:dyDescent="0.25">
      <c r="A91" s="30">
        <v>1</v>
      </c>
      <c r="B91" s="58" t="s">
        <v>524</v>
      </c>
      <c r="C91" s="32" t="s">
        <v>334</v>
      </c>
      <c r="D91" s="51" t="s">
        <v>328</v>
      </c>
      <c r="E91" s="34" t="s">
        <v>361</v>
      </c>
      <c r="F91" s="34" t="s">
        <v>58</v>
      </c>
      <c r="G91" s="293" t="s">
        <v>570</v>
      </c>
      <c r="H91" s="34" t="s">
        <v>133</v>
      </c>
      <c r="I91" s="34" t="str">
        <f t="shared" si="31"/>
        <v>RAN5#73 (11-2016)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2"/>
        <v>0</v>
      </c>
      <c r="T91" s="37">
        <f t="shared" si="33"/>
        <v>2</v>
      </c>
      <c r="U91" s="38">
        <f t="shared" si="34"/>
        <v>0</v>
      </c>
      <c r="V91" s="38">
        <f t="shared" si="35"/>
        <v>0</v>
      </c>
      <c r="W91" s="39">
        <f t="shared" si="36"/>
        <v>1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362</v>
      </c>
      <c r="E92" s="34" t="s">
        <v>363</v>
      </c>
      <c r="F92" s="34" t="s">
        <v>58</v>
      </c>
      <c r="G92" s="293" t="s">
        <v>534</v>
      </c>
      <c r="H92" s="34" t="s">
        <v>133</v>
      </c>
      <c r="I92" s="34" t="str">
        <f t="shared" si="31"/>
        <v>RAN5#73 (11-2016)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2"/>
        <v>0</v>
      </c>
      <c r="T92" s="37">
        <f t="shared" si="33"/>
        <v>2</v>
      </c>
      <c r="U92" s="38">
        <f t="shared" si="34"/>
        <v>0</v>
      </c>
      <c r="V92" s="38">
        <f t="shared" si="35"/>
        <v>0</v>
      </c>
      <c r="W92" s="39">
        <f t="shared" si="36"/>
        <v>1</v>
      </c>
    </row>
    <row r="93" spans="1:23" ht="33.75" x14ac:dyDescent="0.25">
      <c r="A93" s="30">
        <v>1</v>
      </c>
      <c r="B93" s="58" t="s">
        <v>524</v>
      </c>
      <c r="C93" s="32" t="s">
        <v>334</v>
      </c>
      <c r="D93" s="51" t="s">
        <v>330</v>
      </c>
      <c r="E93" s="34" t="s">
        <v>364</v>
      </c>
      <c r="F93" s="34" t="s">
        <v>58</v>
      </c>
      <c r="G93" s="293" t="s">
        <v>536</v>
      </c>
      <c r="H93" s="34" t="s">
        <v>133</v>
      </c>
      <c r="I93" s="34" t="str">
        <f t="shared" si="31"/>
        <v>RAN5#73 (11-2016)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2"/>
        <v>0</v>
      </c>
      <c r="T93" s="37">
        <f t="shared" si="33"/>
        <v>2</v>
      </c>
      <c r="U93" s="38">
        <f t="shared" si="34"/>
        <v>0</v>
      </c>
      <c r="V93" s="38">
        <f t="shared" si="35"/>
        <v>0</v>
      </c>
      <c r="W93" s="39">
        <f t="shared" si="36"/>
        <v>1</v>
      </c>
    </row>
    <row r="94" spans="1:23" ht="67.5" x14ac:dyDescent="0.25">
      <c r="A94" s="30">
        <v>1</v>
      </c>
      <c r="B94" s="58" t="s">
        <v>524</v>
      </c>
      <c r="C94" s="32" t="s">
        <v>334</v>
      </c>
      <c r="D94" s="51" t="s">
        <v>365</v>
      </c>
      <c r="E94" s="34" t="s">
        <v>331</v>
      </c>
      <c r="F94" s="34" t="s">
        <v>58</v>
      </c>
      <c r="G94" s="293" t="s">
        <v>571</v>
      </c>
      <c r="H94" s="34" t="s">
        <v>133</v>
      </c>
      <c r="I94" s="34" t="str">
        <f t="shared" si="31"/>
        <v>RAN5#73 (11-2016)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2"/>
        <v>0</v>
      </c>
      <c r="T94" s="37">
        <f t="shared" si="33"/>
        <v>2</v>
      </c>
      <c r="U94" s="38">
        <f t="shared" si="34"/>
        <v>0</v>
      </c>
      <c r="V94" s="38">
        <f t="shared" si="35"/>
        <v>0</v>
      </c>
      <c r="W94" s="39">
        <f t="shared" si="36"/>
        <v>1</v>
      </c>
    </row>
    <row r="95" spans="1:23" ht="56.25" x14ac:dyDescent="0.25">
      <c r="A95" s="30">
        <v>1</v>
      </c>
      <c r="B95" s="58" t="s">
        <v>538</v>
      </c>
      <c r="C95" s="32" t="s">
        <v>371</v>
      </c>
      <c r="D95" s="51" t="s">
        <v>139</v>
      </c>
      <c r="E95" s="34" t="s">
        <v>372</v>
      </c>
      <c r="F95" s="34" t="s">
        <v>58</v>
      </c>
      <c r="G95" s="293" t="s">
        <v>539</v>
      </c>
      <c r="H95" s="34" t="s">
        <v>133</v>
      </c>
      <c r="I95" s="34" t="str">
        <f t="shared" si="31"/>
        <v>RAN5#73 (11-2016)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>
        <v>0</v>
      </c>
      <c r="R95" s="35"/>
      <c r="S95" s="36">
        <f t="shared" si="32"/>
        <v>0</v>
      </c>
      <c r="T95" s="37">
        <f t="shared" si="33"/>
        <v>2</v>
      </c>
      <c r="U95" s="38">
        <f t="shared" si="34"/>
        <v>0</v>
      </c>
      <c r="V95" s="38">
        <f t="shared" si="35"/>
        <v>0</v>
      </c>
      <c r="W95" s="39">
        <f t="shared" si="36"/>
        <v>1</v>
      </c>
    </row>
    <row r="96" spans="1:23" ht="56.25" x14ac:dyDescent="0.25">
      <c r="A96" s="30">
        <v>1</v>
      </c>
      <c r="B96" s="58" t="s">
        <v>540</v>
      </c>
      <c r="C96" s="32" t="s">
        <v>371</v>
      </c>
      <c r="D96" s="51" t="s">
        <v>541</v>
      </c>
      <c r="E96" s="34" t="s">
        <v>542</v>
      </c>
      <c r="F96" s="34" t="s">
        <v>58</v>
      </c>
      <c r="G96" s="293" t="s">
        <v>543</v>
      </c>
      <c r="H96" s="34" t="s">
        <v>133</v>
      </c>
      <c r="I96" s="34" t="str">
        <f t="shared" si="31"/>
        <v>RAN5#73 (11-2016)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/>
      <c r="S96" s="36" t="str">
        <f t="shared" si="32"/>
        <v/>
      </c>
      <c r="T96" s="37">
        <f t="shared" si="33"/>
        <v>0</v>
      </c>
      <c r="U96" s="38">
        <f t="shared" si="34"/>
        <v>0</v>
      </c>
      <c r="V96" s="38">
        <f t="shared" si="35"/>
        <v>0</v>
      </c>
      <c r="W96" s="39">
        <f t="shared" si="36"/>
        <v>0</v>
      </c>
    </row>
    <row r="97" spans="1:23" ht="15" x14ac:dyDescent="0.25">
      <c r="A97" s="40"/>
      <c r="B97" s="156" t="s">
        <v>544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8"/>
      <c r="T97" s="37"/>
      <c r="U97" s="38"/>
      <c r="V97" s="38"/>
    </row>
    <row r="98" spans="1:23" ht="15" x14ac:dyDescent="0.25">
      <c r="A98" s="59"/>
    </row>
    <row r="99" spans="1:23" ht="15.75" x14ac:dyDescent="0.25">
      <c r="A99" s="59"/>
      <c r="B99" s="45" t="s">
        <v>545</v>
      </c>
    </row>
    <row r="100" spans="1:23" ht="15" x14ac:dyDescent="0.25">
      <c r="A100" s="198" t="s">
        <v>434</v>
      </c>
      <c r="B100" s="168" t="s">
        <v>0</v>
      </c>
      <c r="C100" s="159" t="s">
        <v>129</v>
      </c>
      <c r="D100" s="168" t="s">
        <v>426</v>
      </c>
      <c r="E100" s="168" t="s">
        <v>427</v>
      </c>
      <c r="F100" s="168" t="s">
        <v>428</v>
      </c>
      <c r="G100" s="191" t="s">
        <v>429</v>
      </c>
      <c r="H100" s="168" t="s">
        <v>406</v>
      </c>
      <c r="I100" s="168" t="s">
        <v>430</v>
      </c>
      <c r="J100" s="168" t="s">
        <v>431</v>
      </c>
      <c r="K100" s="168" t="s">
        <v>1</v>
      </c>
      <c r="L100" s="217" t="s">
        <v>435</v>
      </c>
      <c r="M100" s="218"/>
      <c r="N100" s="218"/>
      <c r="O100" s="218"/>
      <c r="P100" s="218"/>
      <c r="Q100" s="218"/>
      <c r="R100" s="219"/>
      <c r="S100" s="168" t="s">
        <v>432</v>
      </c>
      <c r="T100" s="190"/>
      <c r="U100" s="190" t="s">
        <v>437</v>
      </c>
      <c r="V100" s="190" t="s">
        <v>438</v>
      </c>
    </row>
    <row r="101" spans="1:23" ht="33.75" x14ac:dyDescent="0.25">
      <c r="A101" s="199"/>
      <c r="B101" s="169"/>
      <c r="C101" s="160"/>
      <c r="D101" s="169"/>
      <c r="E101" s="169"/>
      <c r="F101" s="169"/>
      <c r="G101" s="192"/>
      <c r="H101" s="169"/>
      <c r="I101" s="169"/>
      <c r="J101" s="169"/>
      <c r="K101" s="169"/>
      <c r="L101" s="22" t="s">
        <v>546</v>
      </c>
      <c r="M101" s="22" t="s">
        <v>547</v>
      </c>
      <c r="N101" s="22" t="s">
        <v>548</v>
      </c>
      <c r="O101" s="22" t="s">
        <v>468</v>
      </c>
      <c r="P101" s="22" t="s">
        <v>443</v>
      </c>
      <c r="Q101" s="60"/>
      <c r="R101" s="60"/>
      <c r="S101" s="169"/>
      <c r="T101" s="190"/>
      <c r="U101" s="190"/>
      <c r="V101" s="190"/>
    </row>
    <row r="102" spans="1:23" ht="15" x14ac:dyDescent="0.25">
      <c r="A102" s="200"/>
      <c r="B102" s="170"/>
      <c r="C102" s="171"/>
      <c r="D102" s="170"/>
      <c r="E102" s="170"/>
      <c r="F102" s="170"/>
      <c r="G102" s="193"/>
      <c r="H102" s="170"/>
      <c r="I102" s="170"/>
      <c r="J102" s="170"/>
      <c r="K102" s="170"/>
      <c r="L102" s="24">
        <v>2</v>
      </c>
      <c r="M102" s="24">
        <v>5</v>
      </c>
      <c r="N102" s="24">
        <v>2</v>
      </c>
      <c r="O102" s="24">
        <v>1</v>
      </c>
      <c r="P102" s="24">
        <v>1</v>
      </c>
      <c r="Q102" s="61">
        <v>1</v>
      </c>
      <c r="R102" s="61">
        <v>1</v>
      </c>
      <c r="S102" s="27" t="s">
        <v>444</v>
      </c>
      <c r="T102" s="190"/>
      <c r="U102" s="190"/>
      <c r="V102" s="190"/>
    </row>
    <row r="103" spans="1:23" ht="15" x14ac:dyDescent="0.25">
      <c r="A103" s="47"/>
      <c r="B103" s="162" t="s">
        <v>549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4"/>
      <c r="T103" s="29"/>
      <c r="U103" s="29"/>
      <c r="V103" s="29"/>
    </row>
    <row r="104" spans="1:23" ht="15" x14ac:dyDescent="0.25">
      <c r="A104" s="48">
        <v>1</v>
      </c>
      <c r="B104" s="33" t="s">
        <v>550</v>
      </c>
      <c r="C104" s="32" t="s">
        <v>551</v>
      </c>
      <c r="D104" s="49" t="s">
        <v>133</v>
      </c>
      <c r="E104" s="34" t="s">
        <v>552</v>
      </c>
      <c r="F104" s="34"/>
      <c r="G104" s="293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6" t="str">
        <f>IF(AND(L104="",M104="",N104="",O104="",P104="",Q104="",R104=""),"",IF(L104&lt;&gt;"",L104*$L$102/$T104,0)+IF(M104&lt;&gt;"",M104*$M$102/$T104,0)+IF(N104&lt;&gt;"",N104*$N$102/$T104,0)+IF(O104&lt;&gt;"",O104*$O$102/$T104,0)+IF(P104&lt;&gt;"",P104*$P$102/$T104,0)+IF(Q104&lt;&gt;"",Q104*$Q$102/$T104,0)+IF(R104&lt;&gt;"",R104*$R$102/$T104,0))</f>
        <v/>
      </c>
      <c r="T104" s="37">
        <f>IF(L104&lt;&gt;"",$L$102,0)+IF(M104&lt;&gt;"",$M$102,0)+IF(N104&lt;&gt;"",$N$102,0)+IF(O104&lt;&gt;"",$O$102,0)+IF(P104&lt;&gt;"",$P$102,0) + IF(Q104&lt;&gt;"",$Q$102,0) + IF(R104&lt;&gt;"",$R$102,0)</f>
        <v>0</v>
      </c>
      <c r="U104" s="38">
        <f>IF(S104&lt;&gt;"",S104*A104/$W$20,0)</f>
        <v>0</v>
      </c>
      <c r="V104" s="38">
        <f>IF(S104&lt;&gt;"",S104*A104/$W$16,0)</f>
        <v>0</v>
      </c>
      <c r="W104" s="39">
        <f>IF(S104&lt;&gt;"",A104,0)</f>
        <v>0</v>
      </c>
    </row>
    <row r="105" spans="1:23" ht="15" x14ac:dyDescent="0.25">
      <c r="A105" s="56"/>
      <c r="B105" s="165" t="s">
        <v>553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T105" s="37"/>
      <c r="U105" s="38"/>
      <c r="V105" s="38"/>
    </row>
    <row r="106" spans="1:23" ht="15" x14ac:dyDescent="0.25">
      <c r="A106" s="28"/>
      <c r="B106" s="153" t="s">
        <v>554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29"/>
      <c r="U106" s="29"/>
      <c r="V106" s="29"/>
    </row>
    <row r="107" spans="1:23" ht="45" x14ac:dyDescent="0.25">
      <c r="A107" s="30">
        <v>1</v>
      </c>
      <c r="B107" s="33" t="s">
        <v>139</v>
      </c>
      <c r="C107" s="32" t="s">
        <v>557</v>
      </c>
      <c r="D107" s="32" t="s">
        <v>58</v>
      </c>
      <c r="E107" s="34" t="s">
        <v>559</v>
      </c>
      <c r="F107" s="34" t="s">
        <v>133</v>
      </c>
      <c r="G107" s="293" t="s">
        <v>133</v>
      </c>
      <c r="H107" s="34" t="s">
        <v>133</v>
      </c>
      <c r="I107" s="34" t="str">
        <f>$E$5</f>
        <v>RAN5#73 (11-2016)</v>
      </c>
      <c r="J107" s="34"/>
      <c r="K107" s="34"/>
      <c r="L107" s="35"/>
      <c r="M107" s="35">
        <v>0</v>
      </c>
      <c r="N107" s="35"/>
      <c r="O107" s="35"/>
      <c r="P107" s="35"/>
      <c r="Q107" s="35"/>
      <c r="R107" s="35"/>
      <c r="S107" s="36">
        <f t="shared" ref="S107" si="37">IF(AND(L107="",M107="",N107="",O107="",P107="",Q107="",R107=""),"",IF(L107&lt;&gt;"",L107*$L$102/$T107,0)+IF(M107&lt;&gt;"",M107*$M$102/$T107,0)+IF(N107&lt;&gt;"",N107*$N$102/$T107,0)+IF(O107&lt;&gt;"",O107*$O$102/$T107,0)+IF(P107&lt;&gt;"",P107*$P$102/$T107,0)+IF(Q107&lt;&gt;"",Q107*$Q$102/$T107,0)+IF(R107&lt;&gt;"",R107*$R$102/$T107,0))</f>
        <v>0</v>
      </c>
      <c r="T107" s="37">
        <f t="shared" ref="T107" si="38">IF(L107&lt;&gt;"",$L$102,0)+IF(M107&lt;&gt;"",$M$102,0)+IF(N107&lt;&gt;"",$N$102,0)+IF(O107&lt;&gt;"",$O$102,0)+IF(P107&lt;&gt;"",$P$102,0) + IF(Q107&lt;&gt;"",$Q$102,0) + IF(R107&lt;&gt;"",$R$102,0)</f>
        <v>5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1</v>
      </c>
    </row>
    <row r="108" spans="1:23" ht="15" x14ac:dyDescent="0.25">
      <c r="A108" s="40"/>
      <c r="B108" s="156" t="s">
        <v>560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37"/>
      <c r="U108" s="38"/>
      <c r="V108" s="38"/>
    </row>
  </sheetData>
  <sheetProtection sheet="1" objects="1" scenarios="1" insertRows="0" deleteRows="0"/>
  <autoFilter ref="B23:S108"/>
  <mergeCells count="109">
    <mergeCell ref="B106:S106"/>
    <mergeCell ref="B108:S108"/>
    <mergeCell ref="S100:S101"/>
    <mergeCell ref="T100:T102"/>
    <mergeCell ref="U100:U102"/>
    <mergeCell ref="V100:V102"/>
    <mergeCell ref="B103:S103"/>
    <mergeCell ref="B105:S105"/>
    <mergeCell ref="G100:G102"/>
    <mergeCell ref="H100:H102"/>
    <mergeCell ref="I100:I102"/>
    <mergeCell ref="J100:J102"/>
    <mergeCell ref="K100:K102"/>
    <mergeCell ref="L100:R100"/>
    <mergeCell ref="A100:A102"/>
    <mergeCell ref="B100:B102"/>
    <mergeCell ref="C100:C102"/>
    <mergeCell ref="D100:D102"/>
    <mergeCell ref="E100:E102"/>
    <mergeCell ref="F100:F102"/>
    <mergeCell ref="U76:U78"/>
    <mergeCell ref="V76:V78"/>
    <mergeCell ref="B79:S79"/>
    <mergeCell ref="B83:S83"/>
    <mergeCell ref="B84:S84"/>
    <mergeCell ref="B97:S97"/>
    <mergeCell ref="I76:I78"/>
    <mergeCell ref="J76:J78"/>
    <mergeCell ref="K76:K78"/>
    <mergeCell ref="L76:R76"/>
    <mergeCell ref="S76:S77"/>
    <mergeCell ref="T76:T78"/>
    <mergeCell ref="B60:S60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2 L53:S59">
    <cfRule type="expression" dxfId="6898" priority="309" stopIfTrue="1">
      <formula>L29=""</formula>
    </cfRule>
    <cfRule type="expression" dxfId="6897" priority="310" stopIfTrue="1">
      <formula>L29&lt;=0</formula>
    </cfRule>
    <cfRule type="expression" dxfId="6896" priority="311" stopIfTrue="1">
      <formula>L29&lt;1</formula>
    </cfRule>
    <cfRule type="expression" dxfId="6895" priority="312">
      <formula>L29&gt;=1</formula>
    </cfRule>
  </conditionalFormatting>
  <conditionalFormatting sqref="S29">
    <cfRule type="expression" dxfId="6894" priority="305" stopIfTrue="1">
      <formula>S29=""</formula>
    </cfRule>
    <cfRule type="expression" dxfId="6893" priority="306" stopIfTrue="1">
      <formula>S29&lt;=0</formula>
    </cfRule>
    <cfRule type="expression" dxfId="6892" priority="307" stopIfTrue="1">
      <formula>S29&lt;1</formula>
    </cfRule>
    <cfRule type="expression" dxfId="6891" priority="308">
      <formula>S29&gt;=1</formula>
    </cfRule>
  </conditionalFormatting>
  <conditionalFormatting sqref="E16:E20">
    <cfRule type="expression" dxfId="6890" priority="313">
      <formula>$E16&lt;=0</formula>
    </cfRule>
    <cfRule type="expression" dxfId="6889" priority="314">
      <formula>$E16&lt;1</formula>
    </cfRule>
    <cfRule type="expression" dxfId="6888" priority="315">
      <formula>$E16&gt;=0.9999999</formula>
    </cfRule>
  </conditionalFormatting>
  <conditionalFormatting sqref="L34:R35">
    <cfRule type="expression" dxfId="6887" priority="301" stopIfTrue="1">
      <formula>L34=""</formula>
    </cfRule>
    <cfRule type="expression" dxfId="6886" priority="302" stopIfTrue="1">
      <formula>L34&lt;=0</formula>
    </cfRule>
    <cfRule type="expression" dxfId="6885" priority="303" stopIfTrue="1">
      <formula>L34&lt;1</formula>
    </cfRule>
    <cfRule type="expression" dxfId="6884" priority="304">
      <formula>L34&gt;=1</formula>
    </cfRule>
  </conditionalFormatting>
  <conditionalFormatting sqref="L33:R33">
    <cfRule type="expression" dxfId="6883" priority="297" stopIfTrue="1">
      <formula>L33=""</formula>
    </cfRule>
    <cfRule type="expression" dxfId="6882" priority="298" stopIfTrue="1">
      <formula>L33&lt;=0</formula>
    </cfRule>
    <cfRule type="expression" dxfId="6881" priority="299" stopIfTrue="1">
      <formula>L33&lt;1</formula>
    </cfRule>
    <cfRule type="expression" dxfId="6880" priority="300">
      <formula>L33&gt;=1</formula>
    </cfRule>
  </conditionalFormatting>
  <conditionalFormatting sqref="S30:S35">
    <cfRule type="expression" dxfId="6879" priority="293" stopIfTrue="1">
      <formula>S30=""</formula>
    </cfRule>
    <cfRule type="expression" dxfId="6878" priority="294" stopIfTrue="1">
      <formula>S30&lt;=0</formula>
    </cfRule>
    <cfRule type="expression" dxfId="6877" priority="295" stopIfTrue="1">
      <formula>S30&lt;1</formula>
    </cfRule>
    <cfRule type="expression" dxfId="6876" priority="296">
      <formula>S30&gt;=1</formula>
    </cfRule>
  </conditionalFormatting>
  <conditionalFormatting sqref="S43:S51">
    <cfRule type="expression" dxfId="6875" priority="285" stopIfTrue="1">
      <formula>S43=""</formula>
    </cfRule>
    <cfRule type="expression" dxfId="6874" priority="286" stopIfTrue="1">
      <formula>S43&lt;=0</formula>
    </cfRule>
    <cfRule type="expression" dxfId="6873" priority="287" stopIfTrue="1">
      <formula>S43&lt;1</formula>
    </cfRule>
    <cfRule type="expression" dxfId="6872" priority="288">
      <formula>S43&gt;=1</formula>
    </cfRule>
  </conditionalFormatting>
  <conditionalFormatting sqref="L43:R51">
    <cfRule type="expression" dxfId="6871" priority="289" stopIfTrue="1">
      <formula>L43=""</formula>
    </cfRule>
    <cfRule type="expression" dxfId="6870" priority="290" stopIfTrue="1">
      <formula>L43&lt;=0</formula>
    </cfRule>
    <cfRule type="expression" dxfId="6869" priority="291" stopIfTrue="1">
      <formula>L43&lt;1</formula>
    </cfRule>
    <cfRule type="expression" dxfId="6868" priority="292">
      <formula>L43&gt;=1</formula>
    </cfRule>
  </conditionalFormatting>
  <conditionalFormatting sqref="L61:R72">
    <cfRule type="expression" dxfId="6867" priority="281" stopIfTrue="1">
      <formula>L61=""</formula>
    </cfRule>
    <cfRule type="expression" dxfId="6866" priority="282" stopIfTrue="1">
      <formula>L61&lt;=0</formula>
    </cfRule>
    <cfRule type="expression" dxfId="6865" priority="283" stopIfTrue="1">
      <formula>L61&lt;1</formula>
    </cfRule>
    <cfRule type="expression" dxfId="6864" priority="284">
      <formula>L61&gt;=1</formula>
    </cfRule>
  </conditionalFormatting>
  <conditionalFormatting sqref="S61:S72">
    <cfRule type="expression" dxfId="6863" priority="277" stopIfTrue="1">
      <formula>S61=""</formula>
    </cfRule>
    <cfRule type="expression" dxfId="6862" priority="278" stopIfTrue="1">
      <formula>S61&lt;=0</formula>
    </cfRule>
    <cfRule type="expression" dxfId="6861" priority="279" stopIfTrue="1">
      <formula>S61&lt;1</formula>
    </cfRule>
    <cfRule type="expression" dxfId="6860" priority="280">
      <formula>S61&gt;=1</formula>
    </cfRule>
  </conditionalFormatting>
  <conditionalFormatting sqref="L80:R82">
    <cfRule type="expression" dxfId="6859" priority="273" stopIfTrue="1">
      <formula>L80=""</formula>
    </cfRule>
    <cfRule type="expression" dxfId="6858" priority="274" stopIfTrue="1">
      <formula>L80&lt;=0</formula>
    </cfRule>
    <cfRule type="expression" dxfId="6857" priority="275" stopIfTrue="1">
      <formula>L80&lt;1</formula>
    </cfRule>
    <cfRule type="expression" dxfId="6856" priority="276">
      <formula>L80&gt;=1</formula>
    </cfRule>
  </conditionalFormatting>
  <conditionalFormatting sqref="S80:S82">
    <cfRule type="expression" dxfId="6855" priority="269" stopIfTrue="1">
      <formula>S80=""</formula>
    </cfRule>
    <cfRule type="expression" dxfId="6854" priority="270" stopIfTrue="1">
      <formula>S80&lt;=0</formula>
    </cfRule>
    <cfRule type="expression" dxfId="6853" priority="271" stopIfTrue="1">
      <formula>S80&lt;1</formula>
    </cfRule>
    <cfRule type="expression" dxfId="6852" priority="272">
      <formula>S80&gt;=1</formula>
    </cfRule>
  </conditionalFormatting>
  <conditionalFormatting sqref="S85 S93:S96">
    <cfRule type="expression" dxfId="6851" priority="265" stopIfTrue="1">
      <formula>S85=""</formula>
    </cfRule>
    <cfRule type="expression" dxfId="6850" priority="266" stopIfTrue="1">
      <formula>S85&lt;=0</formula>
    </cfRule>
    <cfRule type="expression" dxfId="6849" priority="267" stopIfTrue="1">
      <formula>S85&lt;1</formula>
    </cfRule>
    <cfRule type="expression" dxfId="6848" priority="268">
      <formula>S85&gt;=1</formula>
    </cfRule>
  </conditionalFormatting>
  <conditionalFormatting sqref="L104:R104">
    <cfRule type="expression" dxfId="6847" priority="261" stopIfTrue="1">
      <formula>L104=""</formula>
    </cfRule>
    <cfRule type="expression" dxfId="6846" priority="262" stopIfTrue="1">
      <formula>L104&lt;=0</formula>
    </cfRule>
    <cfRule type="expression" dxfId="6845" priority="263" stopIfTrue="1">
      <formula>L104&lt;1</formula>
    </cfRule>
    <cfRule type="expression" dxfId="6844" priority="264">
      <formula>L104&gt;=1</formula>
    </cfRule>
  </conditionalFormatting>
  <conditionalFormatting sqref="N107:O107 Q107:R107">
    <cfRule type="expression" dxfId="6843" priority="257" stopIfTrue="1">
      <formula>N107=""</formula>
    </cfRule>
    <cfRule type="expression" dxfId="6842" priority="258" stopIfTrue="1">
      <formula>N107&lt;=0</formula>
    </cfRule>
    <cfRule type="expression" dxfId="6841" priority="259" stopIfTrue="1">
      <formula>N107&lt;1</formula>
    </cfRule>
    <cfRule type="expression" dxfId="6840" priority="260">
      <formula>N107&gt;=1</formula>
    </cfRule>
  </conditionalFormatting>
  <conditionalFormatting sqref="S104">
    <cfRule type="expression" dxfId="6839" priority="253" stopIfTrue="1">
      <formula>S104=""</formula>
    </cfRule>
    <cfRule type="expression" dxfId="6838" priority="254" stopIfTrue="1">
      <formula>S104&lt;=0</formula>
    </cfRule>
    <cfRule type="expression" dxfId="6837" priority="255" stopIfTrue="1">
      <formula>S104&lt;1</formula>
    </cfRule>
    <cfRule type="expression" dxfId="6836" priority="256">
      <formula>S104&gt;=1</formula>
    </cfRule>
  </conditionalFormatting>
  <conditionalFormatting sqref="S107">
    <cfRule type="expression" dxfId="6835" priority="249" stopIfTrue="1">
      <formula>S107=""</formula>
    </cfRule>
    <cfRule type="expression" dxfId="6834" priority="250" stopIfTrue="1">
      <formula>S107&lt;=0</formula>
    </cfRule>
    <cfRule type="expression" dxfId="6833" priority="251" stopIfTrue="1">
      <formula>S107&lt;1</formula>
    </cfRule>
    <cfRule type="expression" dxfId="6832" priority="252">
      <formula>S107&gt;=1</formula>
    </cfRule>
  </conditionalFormatting>
  <conditionalFormatting sqref="L107:R107">
    <cfRule type="expression" dxfId="6831" priority="245" stopIfTrue="1">
      <formula>L107=""</formula>
    </cfRule>
    <cfRule type="expression" dxfId="6830" priority="246" stopIfTrue="1">
      <formula>L107&lt;=0</formula>
    </cfRule>
    <cfRule type="expression" dxfId="6829" priority="247" stopIfTrue="1">
      <formula>L107&lt;1</formula>
    </cfRule>
    <cfRule type="expression" dxfId="6828" priority="248">
      <formula>L107&gt;=1</formula>
    </cfRule>
  </conditionalFormatting>
  <conditionalFormatting sqref="L85:R85 L93:R96">
    <cfRule type="expression" dxfId="6827" priority="241" stopIfTrue="1">
      <formula>L85=""</formula>
    </cfRule>
    <cfRule type="expression" dxfId="6826" priority="242" stopIfTrue="1">
      <formula>L85&lt;=0</formula>
    </cfRule>
    <cfRule type="expression" dxfId="6825" priority="243" stopIfTrue="1">
      <formula>L85&lt;1</formula>
    </cfRule>
    <cfRule type="expression" dxfId="6824" priority="244">
      <formula>L85&gt;=1</formula>
    </cfRule>
  </conditionalFormatting>
  <conditionalFormatting sqref="M107">
    <cfRule type="expression" dxfId="6823" priority="237" stopIfTrue="1">
      <formula>M107=""</formula>
    </cfRule>
    <cfRule type="expression" dxfId="6822" priority="238" stopIfTrue="1">
      <formula>M107&lt;=0</formula>
    </cfRule>
    <cfRule type="expression" dxfId="6821" priority="239" stopIfTrue="1">
      <formula>M107&lt;1</formula>
    </cfRule>
    <cfRule type="expression" dxfId="6820" priority="240">
      <formula>M107&gt;=1</formula>
    </cfRule>
  </conditionalFormatting>
  <conditionalFormatting sqref="P107">
    <cfRule type="expression" dxfId="6819" priority="233" stopIfTrue="1">
      <formula>P107=""</formula>
    </cfRule>
    <cfRule type="expression" dxfId="6818" priority="234" stopIfTrue="1">
      <formula>P107&lt;=0</formula>
    </cfRule>
    <cfRule type="expression" dxfId="6817" priority="235" stopIfTrue="1">
      <formula>P107&lt;1</formula>
    </cfRule>
    <cfRule type="expression" dxfId="6816" priority="236">
      <formula>P107&gt;=1</formula>
    </cfRule>
  </conditionalFormatting>
  <conditionalFormatting sqref="S86:S92">
    <cfRule type="expression" dxfId="6815" priority="229" stopIfTrue="1">
      <formula>S86=""</formula>
    </cfRule>
    <cfRule type="expression" dxfId="6814" priority="230" stopIfTrue="1">
      <formula>S86&lt;=0</formula>
    </cfRule>
    <cfRule type="expression" dxfId="6813" priority="231" stopIfTrue="1">
      <formula>S86&lt;1</formula>
    </cfRule>
    <cfRule type="expression" dxfId="6812" priority="232">
      <formula>S86&gt;=1</formula>
    </cfRule>
  </conditionalFormatting>
  <conditionalFormatting sqref="L86:R92">
    <cfRule type="expression" dxfId="6811" priority="225" stopIfTrue="1">
      <formula>L86=""</formula>
    </cfRule>
    <cfRule type="expression" dxfId="6810" priority="226" stopIfTrue="1">
      <formula>L86&lt;=0</formula>
    </cfRule>
    <cfRule type="expression" dxfId="6809" priority="227" stopIfTrue="1">
      <formula>L86&lt;1</formula>
    </cfRule>
    <cfRule type="expression" dxfId="6808" priority="228">
      <formula>L86&gt;=1</formula>
    </cfRule>
  </conditionalFormatting>
  <conditionalFormatting sqref="L56:Q56">
    <cfRule type="expression" dxfId="6807" priority="221" stopIfTrue="1">
      <formula>L56=""</formula>
    </cfRule>
    <cfRule type="expression" dxfId="6806" priority="222" stopIfTrue="1">
      <formula>L56&lt;=0</formula>
    </cfRule>
    <cfRule type="expression" dxfId="6805" priority="223" stopIfTrue="1">
      <formula>L56&lt;1</formula>
    </cfRule>
    <cfRule type="expression" dxfId="6804" priority="224">
      <formula>L56&gt;=1</formula>
    </cfRule>
  </conditionalFormatting>
  <conditionalFormatting sqref="L44:Q51">
    <cfRule type="expression" dxfId="6803" priority="217" stopIfTrue="1">
      <formula>L44=""</formula>
    </cfRule>
    <cfRule type="expression" dxfId="6802" priority="218" stopIfTrue="1">
      <formula>L44&lt;=0</formula>
    </cfRule>
    <cfRule type="expression" dxfId="6801" priority="219" stopIfTrue="1">
      <formula>L44&lt;1</formula>
    </cfRule>
    <cfRule type="expression" dxfId="6800" priority="220">
      <formula>L44&gt;=1</formula>
    </cfRule>
  </conditionalFormatting>
  <conditionalFormatting sqref="L44:Q44">
    <cfRule type="expression" dxfId="6799" priority="213" stopIfTrue="1">
      <formula>L44=""</formula>
    </cfRule>
    <cfRule type="expression" dxfId="6798" priority="214" stopIfTrue="1">
      <formula>L44&lt;=0</formula>
    </cfRule>
    <cfRule type="expression" dxfId="6797" priority="215" stopIfTrue="1">
      <formula>L44&lt;1</formula>
    </cfRule>
    <cfRule type="expression" dxfId="6796" priority="216">
      <formula>L44&gt;=1</formula>
    </cfRule>
  </conditionalFormatting>
  <conditionalFormatting sqref="L44:Q44">
    <cfRule type="expression" dxfId="6795" priority="209" stopIfTrue="1">
      <formula>L44=""</formula>
    </cfRule>
    <cfRule type="expression" dxfId="6794" priority="210" stopIfTrue="1">
      <formula>L44&lt;=0</formula>
    </cfRule>
    <cfRule type="expression" dxfId="6793" priority="211" stopIfTrue="1">
      <formula>L44&lt;1</formula>
    </cfRule>
    <cfRule type="expression" dxfId="6792" priority="212">
      <formula>L44&gt;=1</formula>
    </cfRule>
  </conditionalFormatting>
  <conditionalFormatting sqref="L44:Q44">
    <cfRule type="expression" dxfId="6791" priority="205" stopIfTrue="1">
      <formula>L44=""</formula>
    </cfRule>
    <cfRule type="expression" dxfId="6790" priority="206" stopIfTrue="1">
      <formula>L44&lt;=0</formula>
    </cfRule>
    <cfRule type="expression" dxfId="6789" priority="207" stopIfTrue="1">
      <formula>L44&lt;1</formula>
    </cfRule>
    <cfRule type="expression" dxfId="6788" priority="208">
      <formula>L44&gt;=1</formula>
    </cfRule>
  </conditionalFormatting>
  <conditionalFormatting sqref="L45:Q45">
    <cfRule type="expression" dxfId="6787" priority="201" stopIfTrue="1">
      <formula>L45=""</formula>
    </cfRule>
    <cfRule type="expression" dxfId="6786" priority="202" stopIfTrue="1">
      <formula>L45&lt;=0</formula>
    </cfRule>
    <cfRule type="expression" dxfId="6785" priority="203" stopIfTrue="1">
      <formula>L45&lt;1</formula>
    </cfRule>
    <cfRule type="expression" dxfId="6784" priority="204">
      <formula>L45&gt;=1</formula>
    </cfRule>
  </conditionalFormatting>
  <conditionalFormatting sqref="L45:Q45">
    <cfRule type="expression" dxfId="6783" priority="197" stopIfTrue="1">
      <formula>L45=""</formula>
    </cfRule>
    <cfRule type="expression" dxfId="6782" priority="198" stopIfTrue="1">
      <formula>L45&lt;=0</formula>
    </cfRule>
    <cfRule type="expression" dxfId="6781" priority="199" stopIfTrue="1">
      <formula>L45&lt;1</formula>
    </cfRule>
    <cfRule type="expression" dxfId="6780" priority="200">
      <formula>L45&gt;=1</formula>
    </cfRule>
  </conditionalFormatting>
  <conditionalFormatting sqref="L45:M45">
    <cfRule type="expression" dxfId="6779" priority="193" stopIfTrue="1">
      <formula>L45=""</formula>
    </cfRule>
    <cfRule type="expression" dxfId="6778" priority="194" stopIfTrue="1">
      <formula>L45&lt;=0</formula>
    </cfRule>
    <cfRule type="expression" dxfId="6777" priority="195" stopIfTrue="1">
      <formula>L45&lt;1</formula>
    </cfRule>
    <cfRule type="expression" dxfId="6776" priority="196">
      <formula>L45&gt;=1</formula>
    </cfRule>
  </conditionalFormatting>
  <conditionalFormatting sqref="L45:Q45">
    <cfRule type="expression" dxfId="6775" priority="189" stopIfTrue="1">
      <formula>L45=""</formula>
    </cfRule>
    <cfRule type="expression" dxfId="6774" priority="190" stopIfTrue="1">
      <formula>L45&lt;=0</formula>
    </cfRule>
    <cfRule type="expression" dxfId="6773" priority="191" stopIfTrue="1">
      <formula>L45&lt;1</formula>
    </cfRule>
    <cfRule type="expression" dxfId="6772" priority="192">
      <formula>L45&gt;=1</formula>
    </cfRule>
  </conditionalFormatting>
  <conditionalFormatting sqref="L46:Q46">
    <cfRule type="expression" dxfId="6771" priority="185" stopIfTrue="1">
      <formula>L46=""</formula>
    </cfRule>
    <cfRule type="expression" dxfId="6770" priority="186" stopIfTrue="1">
      <formula>L46&lt;=0</formula>
    </cfRule>
    <cfRule type="expression" dxfId="6769" priority="187" stopIfTrue="1">
      <formula>L46&lt;1</formula>
    </cfRule>
    <cfRule type="expression" dxfId="6768" priority="188">
      <formula>L46&gt;=1</formula>
    </cfRule>
  </conditionalFormatting>
  <conditionalFormatting sqref="L46:Q46">
    <cfRule type="expression" dxfId="6767" priority="181" stopIfTrue="1">
      <formula>L46=""</formula>
    </cfRule>
    <cfRule type="expression" dxfId="6766" priority="182" stopIfTrue="1">
      <formula>L46&lt;=0</formula>
    </cfRule>
    <cfRule type="expression" dxfId="6765" priority="183" stopIfTrue="1">
      <formula>L46&lt;1</formula>
    </cfRule>
    <cfRule type="expression" dxfId="6764" priority="184">
      <formula>L46&gt;=1</formula>
    </cfRule>
  </conditionalFormatting>
  <conditionalFormatting sqref="L46:M46">
    <cfRule type="expression" dxfId="6763" priority="177" stopIfTrue="1">
      <formula>L46=""</formula>
    </cfRule>
    <cfRule type="expression" dxfId="6762" priority="178" stopIfTrue="1">
      <formula>L46&lt;=0</formula>
    </cfRule>
    <cfRule type="expression" dxfId="6761" priority="179" stopIfTrue="1">
      <formula>L46&lt;1</formula>
    </cfRule>
    <cfRule type="expression" dxfId="6760" priority="180">
      <formula>L46&gt;=1</formula>
    </cfRule>
  </conditionalFormatting>
  <conditionalFormatting sqref="L46:Q46">
    <cfRule type="expression" dxfId="6759" priority="173" stopIfTrue="1">
      <formula>L46=""</formula>
    </cfRule>
    <cfRule type="expression" dxfId="6758" priority="174" stopIfTrue="1">
      <formula>L46&lt;=0</formula>
    </cfRule>
    <cfRule type="expression" dxfId="6757" priority="175" stopIfTrue="1">
      <formula>L46&lt;1</formula>
    </cfRule>
    <cfRule type="expression" dxfId="6756" priority="176">
      <formula>L46&gt;=1</formula>
    </cfRule>
  </conditionalFormatting>
  <conditionalFormatting sqref="M47:Q47">
    <cfRule type="expression" dxfId="6755" priority="169" stopIfTrue="1">
      <formula>M47=""</formula>
    </cfRule>
    <cfRule type="expression" dxfId="6754" priority="170" stopIfTrue="1">
      <formula>M47&lt;=0</formula>
    </cfRule>
    <cfRule type="expression" dxfId="6753" priority="171" stopIfTrue="1">
      <formula>M47&lt;1</formula>
    </cfRule>
    <cfRule type="expression" dxfId="6752" priority="172">
      <formula>M47&gt;=1</formula>
    </cfRule>
  </conditionalFormatting>
  <conditionalFormatting sqref="M47:Q47">
    <cfRule type="expression" dxfId="6751" priority="165" stopIfTrue="1">
      <formula>M47=""</formula>
    </cfRule>
    <cfRule type="expression" dxfId="6750" priority="166" stopIfTrue="1">
      <formula>M47&lt;=0</formula>
    </cfRule>
    <cfRule type="expression" dxfId="6749" priority="167" stopIfTrue="1">
      <formula>M47&lt;1</formula>
    </cfRule>
    <cfRule type="expression" dxfId="6748" priority="168">
      <formula>M47&gt;=1</formula>
    </cfRule>
  </conditionalFormatting>
  <conditionalFormatting sqref="M47:N47">
    <cfRule type="expression" dxfId="6747" priority="161" stopIfTrue="1">
      <formula>M47=""</formula>
    </cfRule>
    <cfRule type="expression" dxfId="6746" priority="162" stopIfTrue="1">
      <formula>M47&lt;=0</formula>
    </cfRule>
    <cfRule type="expression" dxfId="6745" priority="163" stopIfTrue="1">
      <formula>M47&lt;1</formula>
    </cfRule>
    <cfRule type="expression" dxfId="6744" priority="164">
      <formula>M47&gt;=1</formula>
    </cfRule>
  </conditionalFormatting>
  <conditionalFormatting sqref="M47:Q47">
    <cfRule type="expression" dxfId="6743" priority="157" stopIfTrue="1">
      <formula>M47=""</formula>
    </cfRule>
    <cfRule type="expression" dxfId="6742" priority="158" stopIfTrue="1">
      <formula>M47&lt;=0</formula>
    </cfRule>
    <cfRule type="expression" dxfId="6741" priority="159" stopIfTrue="1">
      <formula>M47&lt;1</formula>
    </cfRule>
    <cfRule type="expression" dxfId="6740" priority="160">
      <formula>M47&gt;=1</formula>
    </cfRule>
  </conditionalFormatting>
  <conditionalFormatting sqref="M47:Q47">
    <cfRule type="expression" dxfId="6739" priority="153" stopIfTrue="1">
      <formula>M47=""</formula>
    </cfRule>
    <cfRule type="expression" dxfId="6738" priority="154" stopIfTrue="1">
      <formula>M47&lt;=0</formula>
    </cfRule>
    <cfRule type="expression" dxfId="6737" priority="155" stopIfTrue="1">
      <formula>M47&lt;1</formula>
    </cfRule>
    <cfRule type="expression" dxfId="6736" priority="156">
      <formula>M47&gt;=1</formula>
    </cfRule>
  </conditionalFormatting>
  <conditionalFormatting sqref="L48:Q48">
    <cfRule type="expression" dxfId="6735" priority="149" stopIfTrue="1">
      <formula>L48=""</formula>
    </cfRule>
    <cfRule type="expression" dxfId="6734" priority="150" stopIfTrue="1">
      <formula>L48&lt;=0</formula>
    </cfRule>
    <cfRule type="expression" dxfId="6733" priority="151" stopIfTrue="1">
      <formula>L48&lt;1</formula>
    </cfRule>
    <cfRule type="expression" dxfId="6732" priority="152">
      <formula>L48&gt;=1</formula>
    </cfRule>
  </conditionalFormatting>
  <conditionalFormatting sqref="L48:M48">
    <cfRule type="expression" dxfId="6731" priority="145" stopIfTrue="1">
      <formula>L48=""</formula>
    </cfRule>
    <cfRule type="expression" dxfId="6730" priority="146" stopIfTrue="1">
      <formula>L48&lt;=0</formula>
    </cfRule>
    <cfRule type="expression" dxfId="6729" priority="147" stopIfTrue="1">
      <formula>L48&lt;1</formula>
    </cfRule>
    <cfRule type="expression" dxfId="6728" priority="148">
      <formula>L48&gt;=1</formula>
    </cfRule>
  </conditionalFormatting>
  <conditionalFormatting sqref="L48:Q48">
    <cfRule type="expression" dxfId="6727" priority="141" stopIfTrue="1">
      <formula>L48=""</formula>
    </cfRule>
    <cfRule type="expression" dxfId="6726" priority="142" stopIfTrue="1">
      <formula>L48&lt;=0</formula>
    </cfRule>
    <cfRule type="expression" dxfId="6725" priority="143" stopIfTrue="1">
      <formula>L48&lt;1</formula>
    </cfRule>
    <cfRule type="expression" dxfId="6724" priority="144">
      <formula>L48&gt;=1</formula>
    </cfRule>
  </conditionalFormatting>
  <conditionalFormatting sqref="L48:Q48">
    <cfRule type="expression" dxfId="6723" priority="137" stopIfTrue="1">
      <formula>L48=""</formula>
    </cfRule>
    <cfRule type="expression" dxfId="6722" priority="138" stopIfTrue="1">
      <formula>L48&lt;=0</formula>
    </cfRule>
    <cfRule type="expression" dxfId="6721" priority="139" stopIfTrue="1">
      <formula>L48&lt;1</formula>
    </cfRule>
    <cfRule type="expression" dxfId="6720" priority="140">
      <formula>L48&gt;=1</formula>
    </cfRule>
  </conditionalFormatting>
  <conditionalFormatting sqref="L48:Q48">
    <cfRule type="expression" dxfId="6719" priority="133" stopIfTrue="1">
      <formula>L48=""</formula>
    </cfRule>
    <cfRule type="expression" dxfId="6718" priority="134" stopIfTrue="1">
      <formula>L48&lt;=0</formula>
    </cfRule>
    <cfRule type="expression" dxfId="6717" priority="135" stopIfTrue="1">
      <formula>L48&lt;1</formula>
    </cfRule>
    <cfRule type="expression" dxfId="6716" priority="136">
      <formula>L48&gt;=1</formula>
    </cfRule>
  </conditionalFormatting>
  <conditionalFormatting sqref="L49:Q49">
    <cfRule type="expression" dxfId="6715" priority="129" stopIfTrue="1">
      <formula>L49=""</formula>
    </cfRule>
    <cfRule type="expression" dxfId="6714" priority="130" stopIfTrue="1">
      <formula>L49&lt;=0</formula>
    </cfRule>
    <cfRule type="expression" dxfId="6713" priority="131" stopIfTrue="1">
      <formula>L49&lt;1</formula>
    </cfRule>
    <cfRule type="expression" dxfId="6712" priority="132">
      <formula>L49&gt;=1</formula>
    </cfRule>
  </conditionalFormatting>
  <conditionalFormatting sqref="L49:Q49">
    <cfRule type="expression" dxfId="6711" priority="125" stopIfTrue="1">
      <formula>L49=""</formula>
    </cfRule>
    <cfRule type="expression" dxfId="6710" priority="126" stopIfTrue="1">
      <formula>L49&lt;=0</formula>
    </cfRule>
    <cfRule type="expression" dxfId="6709" priority="127" stopIfTrue="1">
      <formula>L49&lt;1</formula>
    </cfRule>
    <cfRule type="expression" dxfId="6708" priority="128">
      <formula>L49&gt;=1</formula>
    </cfRule>
  </conditionalFormatting>
  <conditionalFormatting sqref="L49:M49">
    <cfRule type="expression" dxfId="6707" priority="121" stopIfTrue="1">
      <formula>L49=""</formula>
    </cfRule>
    <cfRule type="expression" dxfId="6706" priority="122" stopIfTrue="1">
      <formula>L49&lt;=0</formula>
    </cfRule>
    <cfRule type="expression" dxfId="6705" priority="123" stopIfTrue="1">
      <formula>L49&lt;1</formula>
    </cfRule>
    <cfRule type="expression" dxfId="6704" priority="124">
      <formula>L49&gt;=1</formula>
    </cfRule>
  </conditionalFormatting>
  <conditionalFormatting sqref="L49:Q49">
    <cfRule type="expression" dxfId="6703" priority="117" stopIfTrue="1">
      <formula>L49=""</formula>
    </cfRule>
    <cfRule type="expression" dxfId="6702" priority="118" stopIfTrue="1">
      <formula>L49&lt;=0</formula>
    </cfRule>
    <cfRule type="expression" dxfId="6701" priority="119" stopIfTrue="1">
      <formula>L49&lt;1</formula>
    </cfRule>
    <cfRule type="expression" dxfId="6700" priority="120">
      <formula>L49&gt;=1</formula>
    </cfRule>
  </conditionalFormatting>
  <conditionalFormatting sqref="L49:Q49">
    <cfRule type="expression" dxfId="6699" priority="113" stopIfTrue="1">
      <formula>L49=""</formula>
    </cfRule>
    <cfRule type="expression" dxfId="6698" priority="114" stopIfTrue="1">
      <formula>L49&lt;=0</formula>
    </cfRule>
    <cfRule type="expression" dxfId="6697" priority="115" stopIfTrue="1">
      <formula>L49&lt;1</formula>
    </cfRule>
    <cfRule type="expression" dxfId="6696" priority="116">
      <formula>L49&gt;=1</formula>
    </cfRule>
  </conditionalFormatting>
  <conditionalFormatting sqref="L49:Q49">
    <cfRule type="expression" dxfId="6695" priority="109" stopIfTrue="1">
      <formula>L49=""</formula>
    </cfRule>
    <cfRule type="expression" dxfId="6694" priority="110" stopIfTrue="1">
      <formula>L49&lt;=0</formula>
    </cfRule>
    <cfRule type="expression" dxfId="6693" priority="111" stopIfTrue="1">
      <formula>L49&lt;1</formula>
    </cfRule>
    <cfRule type="expression" dxfId="6692" priority="112">
      <formula>L49&gt;=1</formula>
    </cfRule>
  </conditionalFormatting>
  <conditionalFormatting sqref="L50:Q50">
    <cfRule type="expression" dxfId="6691" priority="105" stopIfTrue="1">
      <formula>L50=""</formula>
    </cfRule>
    <cfRule type="expression" dxfId="6690" priority="106" stopIfTrue="1">
      <formula>L50&lt;=0</formula>
    </cfRule>
    <cfRule type="expression" dxfId="6689" priority="107" stopIfTrue="1">
      <formula>L50&lt;1</formula>
    </cfRule>
    <cfRule type="expression" dxfId="6688" priority="108">
      <formula>L50&gt;=1</formula>
    </cfRule>
  </conditionalFormatting>
  <conditionalFormatting sqref="L50:Q50">
    <cfRule type="expression" dxfId="6687" priority="101" stopIfTrue="1">
      <formula>L50=""</formula>
    </cfRule>
    <cfRule type="expression" dxfId="6686" priority="102" stopIfTrue="1">
      <formula>L50&lt;=0</formula>
    </cfRule>
    <cfRule type="expression" dxfId="6685" priority="103" stopIfTrue="1">
      <formula>L50&lt;1</formula>
    </cfRule>
    <cfRule type="expression" dxfId="6684" priority="104">
      <formula>L50&gt;=1</formula>
    </cfRule>
  </conditionalFormatting>
  <conditionalFormatting sqref="L50:M50">
    <cfRule type="expression" dxfId="6683" priority="97" stopIfTrue="1">
      <formula>L50=""</formula>
    </cfRule>
    <cfRule type="expression" dxfId="6682" priority="98" stopIfTrue="1">
      <formula>L50&lt;=0</formula>
    </cfRule>
    <cfRule type="expression" dxfId="6681" priority="99" stopIfTrue="1">
      <formula>L50&lt;1</formula>
    </cfRule>
    <cfRule type="expression" dxfId="6680" priority="100">
      <formula>L50&gt;=1</formula>
    </cfRule>
  </conditionalFormatting>
  <conditionalFormatting sqref="L50:Q50">
    <cfRule type="expression" dxfId="6679" priority="93" stopIfTrue="1">
      <formula>L50=""</formula>
    </cfRule>
    <cfRule type="expression" dxfId="6678" priority="94" stopIfTrue="1">
      <formula>L50&lt;=0</formula>
    </cfRule>
    <cfRule type="expression" dxfId="6677" priority="95" stopIfTrue="1">
      <formula>L50&lt;1</formula>
    </cfRule>
    <cfRule type="expression" dxfId="6676" priority="96">
      <formula>L50&gt;=1</formula>
    </cfRule>
  </conditionalFormatting>
  <conditionalFormatting sqref="L50:Q50">
    <cfRule type="expression" dxfId="6675" priority="89" stopIfTrue="1">
      <formula>L50=""</formula>
    </cfRule>
    <cfRule type="expression" dxfId="6674" priority="90" stopIfTrue="1">
      <formula>L50&lt;=0</formula>
    </cfRule>
    <cfRule type="expression" dxfId="6673" priority="91" stopIfTrue="1">
      <formula>L50&lt;1</formula>
    </cfRule>
    <cfRule type="expression" dxfId="6672" priority="92">
      <formula>L50&gt;=1</formula>
    </cfRule>
  </conditionalFormatting>
  <conditionalFormatting sqref="L50:Q50">
    <cfRule type="expression" dxfId="6671" priority="85" stopIfTrue="1">
      <formula>L50=""</formula>
    </cfRule>
    <cfRule type="expression" dxfId="6670" priority="86" stopIfTrue="1">
      <formula>L50&lt;=0</formula>
    </cfRule>
    <cfRule type="expression" dxfId="6669" priority="87" stopIfTrue="1">
      <formula>L50&lt;1</formula>
    </cfRule>
    <cfRule type="expression" dxfId="6668" priority="88">
      <formula>L50&gt;=1</formula>
    </cfRule>
  </conditionalFormatting>
  <conditionalFormatting sqref="L51:Q51">
    <cfRule type="expression" dxfId="6667" priority="81" stopIfTrue="1">
      <formula>L51=""</formula>
    </cfRule>
    <cfRule type="expression" dxfId="6666" priority="82" stopIfTrue="1">
      <formula>L51&lt;=0</formula>
    </cfRule>
    <cfRule type="expression" dxfId="6665" priority="83" stopIfTrue="1">
      <formula>L51&lt;1</formula>
    </cfRule>
    <cfRule type="expression" dxfId="6664" priority="84">
      <formula>L51&gt;=1</formula>
    </cfRule>
  </conditionalFormatting>
  <conditionalFormatting sqref="L51:Q51">
    <cfRule type="expression" dxfId="6663" priority="77" stopIfTrue="1">
      <formula>L51=""</formula>
    </cfRule>
    <cfRule type="expression" dxfId="6662" priority="78" stopIfTrue="1">
      <formula>L51&lt;=0</formula>
    </cfRule>
    <cfRule type="expression" dxfId="6661" priority="79" stopIfTrue="1">
      <formula>L51&lt;1</formula>
    </cfRule>
    <cfRule type="expression" dxfId="6660" priority="80">
      <formula>L51&gt;=1</formula>
    </cfRule>
  </conditionalFormatting>
  <conditionalFormatting sqref="L51:M51">
    <cfRule type="expression" dxfId="6659" priority="73" stopIfTrue="1">
      <formula>L51=""</formula>
    </cfRule>
    <cfRule type="expression" dxfId="6658" priority="74" stopIfTrue="1">
      <formula>L51&lt;=0</formula>
    </cfRule>
    <cfRule type="expression" dxfId="6657" priority="75" stopIfTrue="1">
      <formula>L51&lt;1</formula>
    </cfRule>
    <cfRule type="expression" dxfId="6656" priority="76">
      <formula>L51&gt;=1</formula>
    </cfRule>
  </conditionalFormatting>
  <conditionalFormatting sqref="L51:Q51">
    <cfRule type="expression" dxfId="6655" priority="69" stopIfTrue="1">
      <formula>L51=""</formula>
    </cfRule>
    <cfRule type="expression" dxfId="6654" priority="70" stopIfTrue="1">
      <formula>L51&lt;=0</formula>
    </cfRule>
    <cfRule type="expression" dxfId="6653" priority="71" stopIfTrue="1">
      <formula>L51&lt;1</formula>
    </cfRule>
    <cfRule type="expression" dxfId="6652" priority="72">
      <formula>L51&gt;=1</formula>
    </cfRule>
  </conditionalFormatting>
  <conditionalFormatting sqref="L51:Q51">
    <cfRule type="expression" dxfId="6651" priority="65" stopIfTrue="1">
      <formula>L51=""</formula>
    </cfRule>
    <cfRule type="expression" dxfId="6650" priority="66" stopIfTrue="1">
      <formula>L51&lt;=0</formula>
    </cfRule>
    <cfRule type="expression" dxfId="6649" priority="67" stopIfTrue="1">
      <formula>L51&lt;1</formula>
    </cfRule>
    <cfRule type="expression" dxfId="6648" priority="68">
      <formula>L51&gt;=1</formula>
    </cfRule>
  </conditionalFormatting>
  <conditionalFormatting sqref="L51:Q51">
    <cfRule type="expression" dxfId="6647" priority="61" stopIfTrue="1">
      <formula>L51=""</formula>
    </cfRule>
    <cfRule type="expression" dxfId="6646" priority="62" stopIfTrue="1">
      <formula>L51&lt;=0</formula>
    </cfRule>
    <cfRule type="expression" dxfId="6645" priority="63" stopIfTrue="1">
      <formula>L51&lt;1</formula>
    </cfRule>
    <cfRule type="expression" dxfId="6644" priority="64">
      <formula>L51&gt;=1</formula>
    </cfRule>
  </conditionalFormatting>
  <conditionalFormatting sqref="L47:Q47">
    <cfRule type="expression" dxfId="6643" priority="57" stopIfTrue="1">
      <formula>L47=""</formula>
    </cfRule>
    <cfRule type="expression" dxfId="6642" priority="58" stopIfTrue="1">
      <formula>L47&lt;=0</formula>
    </cfRule>
    <cfRule type="expression" dxfId="6641" priority="59" stopIfTrue="1">
      <formula>L47&lt;1</formula>
    </cfRule>
    <cfRule type="expression" dxfId="6640" priority="60">
      <formula>L47&gt;=1</formula>
    </cfRule>
  </conditionalFormatting>
  <conditionalFormatting sqref="M47:Q47">
    <cfRule type="expression" dxfId="6639" priority="53" stopIfTrue="1">
      <formula>M47=""</formula>
    </cfRule>
    <cfRule type="expression" dxfId="6638" priority="54" stopIfTrue="1">
      <formula>M47&lt;=0</formula>
    </cfRule>
    <cfRule type="expression" dxfId="6637" priority="55" stopIfTrue="1">
      <formula>M47&lt;1</formula>
    </cfRule>
    <cfRule type="expression" dxfId="6636" priority="56">
      <formula>M47&gt;=1</formula>
    </cfRule>
  </conditionalFormatting>
  <conditionalFormatting sqref="M47:Q47">
    <cfRule type="expression" dxfId="6635" priority="49" stopIfTrue="1">
      <formula>M47=""</formula>
    </cfRule>
    <cfRule type="expression" dxfId="6634" priority="50" stopIfTrue="1">
      <formula>M47&lt;=0</formula>
    </cfRule>
    <cfRule type="expression" dxfId="6633" priority="51" stopIfTrue="1">
      <formula>M47&lt;1</formula>
    </cfRule>
    <cfRule type="expression" dxfId="6632" priority="52">
      <formula>M47&gt;=1</formula>
    </cfRule>
  </conditionalFormatting>
  <conditionalFormatting sqref="M47:N47">
    <cfRule type="expression" dxfId="6631" priority="45" stopIfTrue="1">
      <formula>M47=""</formula>
    </cfRule>
    <cfRule type="expression" dxfId="6630" priority="46" stopIfTrue="1">
      <formula>M47&lt;=0</formula>
    </cfRule>
    <cfRule type="expression" dxfId="6629" priority="47" stopIfTrue="1">
      <formula>M47&lt;1</formula>
    </cfRule>
    <cfRule type="expression" dxfId="6628" priority="48">
      <formula>M47&gt;=1</formula>
    </cfRule>
  </conditionalFormatting>
  <conditionalFormatting sqref="M47:Q47">
    <cfRule type="expression" dxfId="6627" priority="41" stopIfTrue="1">
      <formula>M47=""</formula>
    </cfRule>
    <cfRule type="expression" dxfId="6626" priority="42" stopIfTrue="1">
      <formula>M47&lt;=0</formula>
    </cfRule>
    <cfRule type="expression" dxfId="6625" priority="43" stopIfTrue="1">
      <formula>M47&lt;1</formula>
    </cfRule>
    <cfRule type="expression" dxfId="6624" priority="44">
      <formula>M47&gt;=1</formula>
    </cfRule>
  </conditionalFormatting>
  <conditionalFormatting sqref="M47:Q47">
    <cfRule type="expression" dxfId="6623" priority="37" stopIfTrue="1">
      <formula>M47=""</formula>
    </cfRule>
    <cfRule type="expression" dxfId="6622" priority="38" stopIfTrue="1">
      <formula>M47&lt;=0</formula>
    </cfRule>
    <cfRule type="expression" dxfId="6621" priority="39" stopIfTrue="1">
      <formula>M47&lt;1</formula>
    </cfRule>
    <cfRule type="expression" dxfId="6620" priority="40">
      <formula>M47&gt;=1</formula>
    </cfRule>
  </conditionalFormatting>
  <conditionalFormatting sqref="L47:Q47">
    <cfRule type="expression" dxfId="6619" priority="33" stopIfTrue="1">
      <formula>L47=""</formula>
    </cfRule>
    <cfRule type="expression" dxfId="6618" priority="34" stopIfTrue="1">
      <formula>L47&lt;=0</formula>
    </cfRule>
    <cfRule type="expression" dxfId="6617" priority="35" stopIfTrue="1">
      <formula>L47&lt;1</formula>
    </cfRule>
    <cfRule type="expression" dxfId="6616" priority="36">
      <formula>L47&gt;=1</formula>
    </cfRule>
  </conditionalFormatting>
  <conditionalFormatting sqref="L47:Q47">
    <cfRule type="expression" dxfId="6615" priority="29" stopIfTrue="1">
      <formula>L47=""</formula>
    </cfRule>
    <cfRule type="expression" dxfId="6614" priority="30" stopIfTrue="1">
      <formula>L47&lt;=0</formula>
    </cfRule>
    <cfRule type="expression" dxfId="6613" priority="31" stopIfTrue="1">
      <formula>L47&lt;1</formula>
    </cfRule>
    <cfRule type="expression" dxfId="6612" priority="32">
      <formula>L47&gt;=1</formula>
    </cfRule>
  </conditionalFormatting>
  <conditionalFormatting sqref="L47:M47">
    <cfRule type="expression" dxfId="6611" priority="25" stopIfTrue="1">
      <formula>L47=""</formula>
    </cfRule>
    <cfRule type="expression" dxfId="6610" priority="26" stopIfTrue="1">
      <formula>L47&lt;=0</formula>
    </cfRule>
    <cfRule type="expression" dxfId="6609" priority="27" stopIfTrue="1">
      <formula>L47&lt;1</formula>
    </cfRule>
    <cfRule type="expression" dxfId="6608" priority="28">
      <formula>L47&gt;=1</formula>
    </cfRule>
  </conditionalFormatting>
  <conditionalFormatting sqref="L47:Q47">
    <cfRule type="expression" dxfId="6607" priority="21" stopIfTrue="1">
      <formula>L47=""</formula>
    </cfRule>
    <cfRule type="expression" dxfId="6606" priority="22" stopIfTrue="1">
      <formula>L47&lt;=0</formula>
    </cfRule>
    <cfRule type="expression" dxfId="6605" priority="23" stopIfTrue="1">
      <formula>L47&lt;1</formula>
    </cfRule>
    <cfRule type="expression" dxfId="6604" priority="24">
      <formula>L47&gt;=1</formula>
    </cfRule>
  </conditionalFormatting>
  <conditionalFormatting sqref="L47:Q47">
    <cfRule type="expression" dxfId="6603" priority="17" stopIfTrue="1">
      <formula>L47=""</formula>
    </cfRule>
    <cfRule type="expression" dxfId="6602" priority="18" stopIfTrue="1">
      <formula>L47&lt;=0</formula>
    </cfRule>
    <cfRule type="expression" dxfId="6601" priority="19" stopIfTrue="1">
      <formula>L47&lt;1</formula>
    </cfRule>
    <cfRule type="expression" dxfId="6600" priority="20">
      <formula>L47&gt;=1</formula>
    </cfRule>
  </conditionalFormatting>
  <conditionalFormatting sqref="L56:Q56">
    <cfRule type="expression" dxfId="6599" priority="13" stopIfTrue="1">
      <formula>L56=""</formula>
    </cfRule>
    <cfRule type="expression" dxfId="6598" priority="14" stopIfTrue="1">
      <formula>L56&lt;=0</formula>
    </cfRule>
    <cfRule type="expression" dxfId="6597" priority="15" stopIfTrue="1">
      <formula>L56&lt;1</formula>
    </cfRule>
    <cfRule type="expression" dxfId="6596" priority="16">
      <formula>L56&gt;=1</formula>
    </cfRule>
  </conditionalFormatting>
  <conditionalFormatting sqref="L56:Q56">
    <cfRule type="expression" dxfId="6595" priority="9" stopIfTrue="1">
      <formula>L56=""</formula>
    </cfRule>
    <cfRule type="expression" dxfId="6594" priority="10" stopIfTrue="1">
      <formula>L56&lt;=0</formula>
    </cfRule>
    <cfRule type="expression" dxfId="6593" priority="11" stopIfTrue="1">
      <formula>L56&lt;1</formula>
    </cfRule>
    <cfRule type="expression" dxfId="6592" priority="12">
      <formula>L56&gt;=1</formula>
    </cfRule>
  </conditionalFormatting>
  <conditionalFormatting sqref="L56:Q56">
    <cfRule type="expression" dxfId="6591" priority="5" stopIfTrue="1">
      <formula>L56=""</formula>
    </cfRule>
    <cfRule type="expression" dxfId="6590" priority="6" stopIfTrue="1">
      <formula>L56&lt;=0</formula>
    </cfRule>
    <cfRule type="expression" dxfId="6589" priority="7" stopIfTrue="1">
      <formula>L56&lt;1</formula>
    </cfRule>
    <cfRule type="expression" dxfId="6588" priority="8">
      <formula>L56&gt;=1</formula>
    </cfRule>
  </conditionalFormatting>
  <conditionalFormatting sqref="L53:R53">
    <cfRule type="expression" dxfId="6587" priority="1" stopIfTrue="1">
      <formula>L53=""</formula>
    </cfRule>
    <cfRule type="expression" dxfId="6586" priority="2" stopIfTrue="1">
      <formula>L53&lt;=0</formula>
    </cfRule>
    <cfRule type="expression" dxfId="6585" priority="3" stopIfTrue="1">
      <formula>L53&lt;1</formula>
    </cfRule>
    <cfRule type="expression" dxfId="6584" priority="4">
      <formula>L53&gt;=1</formula>
    </cfRule>
  </conditionalFormatting>
  <dataValidations count="1">
    <dataValidation type="list" allowBlank="1" showInputMessage="1" showErrorMessage="1" sqref="L29:R35 L43:R51 L85:R96 L61:R72 L107:R107 L104:R104 L80:R82 L53:R59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25"/>
  <sheetViews>
    <sheetView zoomScale="80" zoomScaleNormal="80" workbookViewId="0">
      <selection activeCell="B125" sqref="A1:S125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20.140625" style="5" bestFit="1" customWidth="1"/>
    <col min="5" max="5" width="29.28515625" style="46" customWidth="1"/>
    <col min="6" max="6" width="22.140625" style="46" customWidth="1"/>
    <col min="7" max="7" width="23.5703125" style="152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CA_4A-4A-12A-30A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745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403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588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659</v>
      </c>
      <c r="F5" s="231"/>
      <c r="G5" s="231"/>
      <c r="H5" s="231"/>
      <c r="I5" s="231"/>
      <c r="J5" s="231"/>
      <c r="K5" s="231"/>
      <c r="L5" s="232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 t="s">
        <v>746</v>
      </c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140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747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748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140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140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140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140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ROUND(IF(ISERROR(SUM(V29:V125)),0,SUM(V29:V125)),8)</f>
        <v>0.40122549000000002</v>
      </c>
      <c r="F16" s="8"/>
      <c r="G16" s="140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SUM(W28:W125)</f>
        <v>60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ROUND(IF(ISERROR(SUM(U29:U36)),0,SUM(U29:U36)),8)</f>
        <v>1</v>
      </c>
      <c r="F17" s="8"/>
      <c r="G17" s="140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ROUND(IF(ISERROR(SUM(U43:U86)),0,SUM(U43:U86)),8)</f>
        <v>0.51470587999999995</v>
      </c>
      <c r="F18" s="8"/>
      <c r="G18" s="140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SUM(W43:W86)</f>
        <v>39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ROUND(IF(ISERROR(SUM(U93:U113)),0,SUM(U93:U113)),8)</f>
        <v>0</v>
      </c>
      <c r="F19" s="8"/>
      <c r="G19" s="140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SUM(W93:W113)</f>
        <v>16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ROUND(IF(ISERROR(SUM(U120:U125)),0,SUM(U120:U125)),8)</f>
        <v>0</v>
      </c>
      <c r="F20" s="8"/>
      <c r="G20" s="140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SUM(W120:W125)</f>
        <v>1</v>
      </c>
    </row>
    <row r="21" spans="1:23" x14ac:dyDescent="0.25">
      <c r="A21" s="2"/>
      <c r="B21" s="1"/>
      <c r="C21" s="1"/>
      <c r="D21" s="1"/>
      <c r="E21" s="14"/>
      <c r="F21" s="14"/>
      <c r="G21" s="140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42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43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140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91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92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93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749</v>
      </c>
      <c r="G29" s="293" t="s">
        <v>451</v>
      </c>
      <c r="H29" s="34" t="s">
        <v>133</v>
      </c>
      <c r="I29" s="34" t="str">
        <f>$E$5</f>
        <v>RAN5#73 (11-2016)</v>
      </c>
      <c r="J29" s="34" t="s">
        <v>133</v>
      </c>
      <c r="K29" s="34" t="s">
        <v>662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1.6666666666666666E-2</v>
      </c>
      <c r="W29" s="39">
        <f t="shared" ref="W29:W35" si="4">IF(S29&lt;&gt;"",A29,0)</f>
        <v>1</v>
      </c>
    </row>
    <row r="30" spans="1:23" ht="22.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59</v>
      </c>
      <c r="G30" s="293" t="s">
        <v>449</v>
      </c>
      <c r="H30" s="34" t="s">
        <v>133</v>
      </c>
      <c r="I30" s="34" t="str">
        <f t="shared" ref="I30:I32" si="5">$E$5</f>
        <v>RAN5#73 (11-2016)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59</v>
      </c>
      <c r="G31" s="293" t="s">
        <v>562</v>
      </c>
      <c r="H31" s="34" t="s">
        <v>133</v>
      </c>
      <c r="I31" s="34" t="str">
        <f t="shared" si="5"/>
        <v>RAN5#73 (11-2016)</v>
      </c>
      <c r="J31" s="34" t="s">
        <v>133</v>
      </c>
      <c r="K31" s="34" t="s">
        <v>662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1.6666666666666666E-2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749</v>
      </c>
      <c r="G32" s="293" t="s">
        <v>453</v>
      </c>
      <c r="H32" s="34" t="s">
        <v>133</v>
      </c>
      <c r="I32" s="34" t="str">
        <f t="shared" si="5"/>
        <v>RAN5#73 (11-2016)</v>
      </c>
      <c r="J32" s="34" t="s">
        <v>133</v>
      </c>
      <c r="K32" s="34" t="s">
        <v>714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1.6666666666666666E-2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59</v>
      </c>
      <c r="G33" s="293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59</v>
      </c>
      <c r="G34" s="293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59</v>
      </c>
      <c r="G35" s="293" t="s">
        <v>459</v>
      </c>
      <c r="H35" s="34" t="s">
        <v>133</v>
      </c>
      <c r="I35" s="34" t="str">
        <f>$E$5</f>
        <v>RAN5#73 (11-2016)</v>
      </c>
      <c r="J35" s="34" t="s">
        <v>133</v>
      </c>
      <c r="K35" s="34" t="s">
        <v>662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1.6666666666666666E-2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294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91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92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93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749</v>
      </c>
      <c r="G43" s="293" t="s">
        <v>471</v>
      </c>
      <c r="H43" s="34" t="s">
        <v>716</v>
      </c>
      <c r="I43" s="34" t="str">
        <f t="shared" ref="I43:I59" si="6">$E$5</f>
        <v>RAN5#73 (11-2016)</v>
      </c>
      <c r="J43" s="34" t="s">
        <v>717</v>
      </c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9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9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9" si="9">IF(S43&lt;&gt;"",S43*A43/$W$18,0)</f>
        <v>2.564102564102564E-2</v>
      </c>
      <c r="V43" s="38">
        <f t="shared" ref="V43:V59" si="10">IF(S43&lt;&gt;"",S43*A43/$W$16,0)</f>
        <v>1.6666666666666666E-2</v>
      </c>
      <c r="W43" s="39">
        <f t="shared" ref="W43:W59" si="11">IF(S43&lt;&gt;"",A43,0)</f>
        <v>1</v>
      </c>
    </row>
    <row r="44" spans="1:23" ht="112.5" x14ac:dyDescent="0.25">
      <c r="A44" s="48">
        <v>1</v>
      </c>
      <c r="B44" s="33" t="s">
        <v>472</v>
      </c>
      <c r="C44" s="32" t="s">
        <v>2</v>
      </c>
      <c r="D44" s="32" t="s">
        <v>157</v>
      </c>
      <c r="E44" s="34" t="s">
        <v>750</v>
      </c>
      <c r="F44" s="34" t="s">
        <v>60</v>
      </c>
      <c r="G44" s="34" t="s">
        <v>751</v>
      </c>
      <c r="H44" s="34" t="s">
        <v>133</v>
      </c>
      <c r="I44" s="34" t="str">
        <f t="shared" si="6"/>
        <v>RAN5#73 (11-2016)</v>
      </c>
      <c r="J44" s="34" t="s">
        <v>133</v>
      </c>
      <c r="K44" s="34" t="s">
        <v>662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7"/>
        <v>1</v>
      </c>
      <c r="T44" s="37">
        <f t="shared" si="8"/>
        <v>10</v>
      </c>
      <c r="U44" s="38">
        <f t="shared" si="9"/>
        <v>2.564102564102564E-2</v>
      </c>
      <c r="V44" s="38">
        <f t="shared" si="10"/>
        <v>1.6666666666666666E-2</v>
      </c>
      <c r="W44" s="39">
        <f t="shared" si="11"/>
        <v>1</v>
      </c>
    </row>
    <row r="45" spans="1:23" ht="281.25" x14ac:dyDescent="0.25">
      <c r="A45" s="48">
        <v>1</v>
      </c>
      <c r="B45" s="33" t="s">
        <v>472</v>
      </c>
      <c r="C45" s="32" t="s">
        <v>2</v>
      </c>
      <c r="D45" s="32" t="s">
        <v>718</v>
      </c>
      <c r="E45" s="34" t="s">
        <v>667</v>
      </c>
      <c r="F45" s="34" t="s">
        <v>59</v>
      </c>
      <c r="G45" s="34" t="s">
        <v>752</v>
      </c>
      <c r="H45" s="34" t="s">
        <v>663</v>
      </c>
      <c r="I45" s="34" t="str">
        <f t="shared" si="6"/>
        <v>RAN5#73 (11-2016)</v>
      </c>
      <c r="J45" s="50" t="s">
        <v>669</v>
      </c>
      <c r="K45" s="34" t="s">
        <v>670</v>
      </c>
      <c r="L45" s="35">
        <v>0</v>
      </c>
      <c r="M45" s="35">
        <v>1</v>
      </c>
      <c r="N45" s="35">
        <v>0.5</v>
      </c>
      <c r="O45" s="35">
        <v>1</v>
      </c>
      <c r="P45" s="35">
        <v>0.5</v>
      </c>
      <c r="Q45" s="35">
        <v>0</v>
      </c>
      <c r="R45" s="35"/>
      <c r="S45" s="36">
        <f t="shared" si="7"/>
        <v>0.61764705882352944</v>
      </c>
      <c r="T45" s="37">
        <f t="shared" si="8"/>
        <v>17</v>
      </c>
      <c r="U45" s="38">
        <f t="shared" si="9"/>
        <v>1.5837104072398189E-2</v>
      </c>
      <c r="V45" s="38">
        <f t="shared" si="10"/>
        <v>1.0294117647058823E-2</v>
      </c>
      <c r="W45" s="39">
        <f t="shared" si="11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166</v>
      </c>
      <c r="E46" s="34" t="s">
        <v>753</v>
      </c>
      <c r="F46" s="34" t="s">
        <v>60</v>
      </c>
      <c r="G46" s="34" t="s">
        <v>754</v>
      </c>
      <c r="H46" s="34" t="s">
        <v>133</v>
      </c>
      <c r="I46" s="34" t="str">
        <f t="shared" si="6"/>
        <v>RAN5#73 (11-2016)</v>
      </c>
      <c r="J46" s="34" t="s">
        <v>133</v>
      </c>
      <c r="K46" s="34" t="s">
        <v>662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7"/>
        <v>1</v>
      </c>
      <c r="T46" s="37">
        <f t="shared" si="8"/>
        <v>10</v>
      </c>
      <c r="U46" s="38">
        <f t="shared" si="9"/>
        <v>2.564102564102564E-2</v>
      </c>
      <c r="V46" s="38">
        <f t="shared" si="10"/>
        <v>1.6666666666666666E-2</v>
      </c>
      <c r="W46" s="39">
        <f t="shared" si="11"/>
        <v>1</v>
      </c>
    </row>
    <row r="47" spans="1:23" ht="180" x14ac:dyDescent="0.25">
      <c r="A47" s="48">
        <v>1</v>
      </c>
      <c r="B47" s="33" t="s">
        <v>472</v>
      </c>
      <c r="C47" s="32" t="s">
        <v>2</v>
      </c>
      <c r="D47" s="32" t="s">
        <v>755</v>
      </c>
      <c r="E47" s="34" t="s">
        <v>672</v>
      </c>
      <c r="F47" s="34" t="s">
        <v>59</v>
      </c>
      <c r="G47" s="34" t="s">
        <v>673</v>
      </c>
      <c r="H47" s="34" t="s">
        <v>663</v>
      </c>
      <c r="I47" s="34" t="str">
        <f t="shared" si="6"/>
        <v>RAN5#73 (11-2016)</v>
      </c>
      <c r="J47" s="50" t="s">
        <v>674</v>
      </c>
      <c r="K47" s="34" t="s">
        <v>675</v>
      </c>
      <c r="L47" s="35">
        <v>0</v>
      </c>
      <c r="M47" s="35">
        <v>1</v>
      </c>
      <c r="N47" s="35">
        <v>0.5</v>
      </c>
      <c r="O47" s="35">
        <v>1</v>
      </c>
      <c r="P47" s="35">
        <v>0.5</v>
      </c>
      <c r="Q47" s="35">
        <v>0</v>
      </c>
      <c r="R47" s="35"/>
      <c r="S47" s="36">
        <f t="shared" si="7"/>
        <v>0.61764705882352944</v>
      </c>
      <c r="T47" s="37">
        <f t="shared" si="8"/>
        <v>17</v>
      </c>
      <c r="U47" s="38">
        <f t="shared" si="9"/>
        <v>1.5837104072398189E-2</v>
      </c>
      <c r="V47" s="38">
        <f t="shared" si="10"/>
        <v>1.0294117647058823E-2</v>
      </c>
      <c r="W47" s="39">
        <f t="shared" si="11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175</v>
      </c>
      <c r="E48" s="34" t="s">
        <v>176</v>
      </c>
      <c r="F48" s="34" t="s">
        <v>60</v>
      </c>
      <c r="G48" s="34" t="s">
        <v>754</v>
      </c>
      <c r="H48" s="34" t="s">
        <v>133</v>
      </c>
      <c r="I48" s="34" t="str">
        <f t="shared" si="6"/>
        <v>RAN5#73 (11-2016)</v>
      </c>
      <c r="J48" s="34" t="s">
        <v>133</v>
      </c>
      <c r="K48" s="34" t="s">
        <v>662</v>
      </c>
      <c r="L48" s="35">
        <v>1</v>
      </c>
      <c r="M48" s="35"/>
      <c r="N48" s="35">
        <v>1</v>
      </c>
      <c r="O48" s="35">
        <v>1</v>
      </c>
      <c r="P48" s="35">
        <v>1</v>
      </c>
      <c r="Q48" s="35"/>
      <c r="R48" s="35"/>
      <c r="S48" s="36">
        <f t="shared" si="7"/>
        <v>1</v>
      </c>
      <c r="T48" s="37">
        <f t="shared" si="8"/>
        <v>10</v>
      </c>
      <c r="U48" s="38">
        <f t="shared" si="9"/>
        <v>2.564102564102564E-2</v>
      </c>
      <c r="V48" s="38">
        <f t="shared" si="10"/>
        <v>1.6666666666666666E-2</v>
      </c>
      <c r="W48" s="39">
        <f t="shared" si="11"/>
        <v>1</v>
      </c>
    </row>
    <row r="49" spans="1:23" ht="168.75" x14ac:dyDescent="0.25">
      <c r="A49" s="48">
        <v>1</v>
      </c>
      <c r="B49" s="33" t="s">
        <v>472</v>
      </c>
      <c r="C49" s="32" t="s">
        <v>2</v>
      </c>
      <c r="D49" s="32" t="s">
        <v>756</v>
      </c>
      <c r="E49" s="34" t="s">
        <v>678</v>
      </c>
      <c r="F49" s="34" t="s">
        <v>59</v>
      </c>
      <c r="G49" s="34" t="s">
        <v>673</v>
      </c>
      <c r="H49" s="34" t="s">
        <v>663</v>
      </c>
      <c r="I49" s="34" t="str">
        <f t="shared" si="6"/>
        <v>RAN5#73 (11-2016)</v>
      </c>
      <c r="J49" s="50" t="s">
        <v>680</v>
      </c>
      <c r="K49" s="34" t="s">
        <v>681</v>
      </c>
      <c r="L49" s="35">
        <v>0</v>
      </c>
      <c r="M49" s="35">
        <v>1</v>
      </c>
      <c r="N49" s="35">
        <v>0.5</v>
      </c>
      <c r="O49" s="35">
        <v>1</v>
      </c>
      <c r="P49" s="35">
        <v>0.5</v>
      </c>
      <c r="Q49" s="35">
        <v>0</v>
      </c>
      <c r="R49" s="35"/>
      <c r="S49" s="36">
        <f t="shared" si="7"/>
        <v>0.61764705882352944</v>
      </c>
      <c r="T49" s="37">
        <f t="shared" si="8"/>
        <v>17</v>
      </c>
      <c r="U49" s="38">
        <f t="shared" si="9"/>
        <v>1.5837104072398189E-2</v>
      </c>
      <c r="V49" s="38">
        <f t="shared" si="10"/>
        <v>1.0294117647058823E-2</v>
      </c>
      <c r="W49" s="39">
        <f t="shared" si="11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184</v>
      </c>
      <c r="E50" s="34" t="s">
        <v>757</v>
      </c>
      <c r="F50" s="34" t="s">
        <v>60</v>
      </c>
      <c r="G50" s="34" t="s">
        <v>754</v>
      </c>
      <c r="H50" s="34" t="s">
        <v>133</v>
      </c>
      <c r="I50" s="34" t="str">
        <f t="shared" si="6"/>
        <v>RAN5#73 (11-2016)</v>
      </c>
      <c r="J50" s="34" t="s">
        <v>133</v>
      </c>
      <c r="K50" s="34" t="s">
        <v>662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7"/>
        <v>1</v>
      </c>
      <c r="T50" s="37">
        <f t="shared" si="8"/>
        <v>10</v>
      </c>
      <c r="U50" s="38">
        <f t="shared" si="9"/>
        <v>2.564102564102564E-2</v>
      </c>
      <c r="V50" s="38">
        <f t="shared" si="10"/>
        <v>1.6666666666666666E-2</v>
      </c>
      <c r="W50" s="39">
        <f t="shared" si="11"/>
        <v>1</v>
      </c>
    </row>
    <row r="51" spans="1:23" ht="168.75" x14ac:dyDescent="0.25">
      <c r="A51" s="48">
        <v>1</v>
      </c>
      <c r="B51" s="33" t="s">
        <v>472</v>
      </c>
      <c r="C51" s="32" t="s">
        <v>2</v>
      </c>
      <c r="D51" s="32" t="s">
        <v>758</v>
      </c>
      <c r="E51" s="34" t="s">
        <v>683</v>
      </c>
      <c r="F51" s="34" t="s">
        <v>59</v>
      </c>
      <c r="G51" s="34" t="s">
        <v>673</v>
      </c>
      <c r="H51" s="34" t="s">
        <v>663</v>
      </c>
      <c r="I51" s="34" t="str">
        <f t="shared" si="6"/>
        <v>RAN5#73 (11-2016)</v>
      </c>
      <c r="J51" s="50" t="s">
        <v>684</v>
      </c>
      <c r="K51" s="34" t="s">
        <v>685</v>
      </c>
      <c r="L51" s="35">
        <v>0</v>
      </c>
      <c r="M51" s="35">
        <v>1</v>
      </c>
      <c r="N51" s="35">
        <v>0.5</v>
      </c>
      <c r="O51" s="35">
        <v>1</v>
      </c>
      <c r="P51" s="35">
        <v>0.5</v>
      </c>
      <c r="Q51" s="35">
        <v>0</v>
      </c>
      <c r="R51" s="35"/>
      <c r="S51" s="36">
        <f t="shared" si="7"/>
        <v>0.61764705882352944</v>
      </c>
      <c r="T51" s="37">
        <f t="shared" si="8"/>
        <v>17</v>
      </c>
      <c r="U51" s="38">
        <f t="shared" si="9"/>
        <v>1.5837104072398189E-2</v>
      </c>
      <c r="V51" s="38">
        <f t="shared" si="10"/>
        <v>1.0294117647058823E-2</v>
      </c>
      <c r="W51" s="39">
        <f t="shared" si="11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193</v>
      </c>
      <c r="E52" s="34" t="s">
        <v>759</v>
      </c>
      <c r="F52" s="34" t="s">
        <v>60</v>
      </c>
      <c r="G52" s="34" t="s">
        <v>754</v>
      </c>
      <c r="H52" s="34" t="s">
        <v>133</v>
      </c>
      <c r="I52" s="34" t="str">
        <f t="shared" si="6"/>
        <v>RAN5#73 (11-2016)</v>
      </c>
      <c r="J52" s="34" t="s">
        <v>133</v>
      </c>
      <c r="K52" s="34" t="s">
        <v>662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7"/>
        <v>1</v>
      </c>
      <c r="T52" s="37">
        <f t="shared" si="8"/>
        <v>10</v>
      </c>
      <c r="U52" s="38">
        <f t="shared" si="9"/>
        <v>2.564102564102564E-2</v>
      </c>
      <c r="V52" s="38">
        <f t="shared" si="10"/>
        <v>1.6666666666666666E-2</v>
      </c>
      <c r="W52" s="39">
        <f t="shared" si="11"/>
        <v>1</v>
      </c>
    </row>
    <row r="53" spans="1:23" ht="168.75" x14ac:dyDescent="0.25">
      <c r="A53" s="48">
        <v>1</v>
      </c>
      <c r="B53" s="33" t="s">
        <v>472</v>
      </c>
      <c r="C53" s="32" t="s">
        <v>2</v>
      </c>
      <c r="D53" s="32" t="s">
        <v>760</v>
      </c>
      <c r="E53" s="34" t="s">
        <v>687</v>
      </c>
      <c r="F53" s="34" t="s">
        <v>59</v>
      </c>
      <c r="G53" s="34" t="s">
        <v>673</v>
      </c>
      <c r="H53" s="34" t="s">
        <v>663</v>
      </c>
      <c r="I53" s="34" t="str">
        <f t="shared" si="6"/>
        <v>RAN5#73 (11-2016)</v>
      </c>
      <c r="J53" s="50" t="s">
        <v>688</v>
      </c>
      <c r="K53" s="34" t="s">
        <v>689</v>
      </c>
      <c r="L53" s="35">
        <v>0</v>
      </c>
      <c r="M53" s="35">
        <v>1</v>
      </c>
      <c r="N53" s="35">
        <v>0.5</v>
      </c>
      <c r="O53" s="35">
        <v>1</v>
      </c>
      <c r="P53" s="35">
        <v>0.5</v>
      </c>
      <c r="Q53" s="35">
        <v>0</v>
      </c>
      <c r="R53" s="35"/>
      <c r="S53" s="36">
        <f t="shared" si="7"/>
        <v>0.61764705882352944</v>
      </c>
      <c r="T53" s="37">
        <f t="shared" si="8"/>
        <v>17</v>
      </c>
      <c r="U53" s="38">
        <f t="shared" si="9"/>
        <v>1.5837104072398189E-2</v>
      </c>
      <c r="V53" s="38">
        <f t="shared" si="10"/>
        <v>1.0294117647058823E-2</v>
      </c>
      <c r="W53" s="39">
        <f t="shared" si="11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202</v>
      </c>
      <c r="E54" s="34" t="s">
        <v>761</v>
      </c>
      <c r="F54" s="34" t="s">
        <v>60</v>
      </c>
      <c r="G54" s="34" t="s">
        <v>754</v>
      </c>
      <c r="H54" s="34" t="s">
        <v>133</v>
      </c>
      <c r="I54" s="34" t="str">
        <f t="shared" si="6"/>
        <v>RAN5#73 (11-2016)</v>
      </c>
      <c r="J54" s="34" t="s">
        <v>133</v>
      </c>
      <c r="K54" s="34" t="s">
        <v>662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7"/>
        <v>1</v>
      </c>
      <c r="T54" s="37">
        <f t="shared" si="8"/>
        <v>10</v>
      </c>
      <c r="U54" s="38">
        <f t="shared" si="9"/>
        <v>2.564102564102564E-2</v>
      </c>
      <c r="V54" s="38">
        <f t="shared" si="10"/>
        <v>1.6666666666666666E-2</v>
      </c>
      <c r="W54" s="39">
        <f t="shared" si="11"/>
        <v>1</v>
      </c>
    </row>
    <row r="55" spans="1:23" ht="168.75" x14ac:dyDescent="0.25">
      <c r="A55" s="48">
        <v>1</v>
      </c>
      <c r="B55" s="33" t="s">
        <v>472</v>
      </c>
      <c r="C55" s="32" t="s">
        <v>2</v>
      </c>
      <c r="D55" s="32" t="s">
        <v>762</v>
      </c>
      <c r="E55" s="34" t="s">
        <v>691</v>
      </c>
      <c r="F55" s="34" t="s">
        <v>59</v>
      </c>
      <c r="G55" s="34" t="s">
        <v>673</v>
      </c>
      <c r="H55" s="34" t="s">
        <v>663</v>
      </c>
      <c r="I55" s="34" t="str">
        <f t="shared" si="6"/>
        <v>RAN5#73 (11-2016)</v>
      </c>
      <c r="J55" s="50" t="s">
        <v>692</v>
      </c>
      <c r="K55" s="34" t="s">
        <v>693</v>
      </c>
      <c r="L55" s="35">
        <v>0</v>
      </c>
      <c r="M55" s="35">
        <v>1</v>
      </c>
      <c r="N55" s="35">
        <v>0.5</v>
      </c>
      <c r="O55" s="35">
        <v>1</v>
      </c>
      <c r="P55" s="35">
        <v>0.5</v>
      </c>
      <c r="Q55" s="35">
        <v>0</v>
      </c>
      <c r="R55" s="35"/>
      <c r="S55" s="36">
        <f t="shared" si="7"/>
        <v>0.61764705882352944</v>
      </c>
      <c r="T55" s="37">
        <f t="shared" si="8"/>
        <v>17</v>
      </c>
      <c r="U55" s="38">
        <f t="shared" si="9"/>
        <v>1.5837104072398189E-2</v>
      </c>
      <c r="V55" s="38">
        <f t="shared" si="10"/>
        <v>1.0294117647058823E-2</v>
      </c>
      <c r="W55" s="39">
        <f t="shared" si="11"/>
        <v>1</v>
      </c>
    </row>
    <row r="56" spans="1:23" ht="67.5" x14ac:dyDescent="0.25">
      <c r="A56" s="48">
        <v>1</v>
      </c>
      <c r="B56" s="33" t="s">
        <v>472</v>
      </c>
      <c r="C56" s="32" t="s">
        <v>2</v>
      </c>
      <c r="D56" s="32" t="s">
        <v>211</v>
      </c>
      <c r="E56" s="34" t="s">
        <v>763</v>
      </c>
      <c r="F56" s="34" t="s">
        <v>60</v>
      </c>
      <c r="G56" s="34" t="s">
        <v>754</v>
      </c>
      <c r="H56" s="34" t="s">
        <v>133</v>
      </c>
      <c r="I56" s="34" t="str">
        <f t="shared" si="6"/>
        <v>RAN5#73 (11-2016)</v>
      </c>
      <c r="J56" s="34" t="s">
        <v>133</v>
      </c>
      <c r="K56" s="34" t="s">
        <v>662</v>
      </c>
      <c r="L56" s="35">
        <v>1</v>
      </c>
      <c r="M56" s="35"/>
      <c r="N56" s="35">
        <v>1</v>
      </c>
      <c r="O56" s="35">
        <v>1</v>
      </c>
      <c r="P56" s="35">
        <v>1</v>
      </c>
      <c r="Q56" s="35"/>
      <c r="R56" s="35"/>
      <c r="S56" s="36">
        <f t="shared" si="7"/>
        <v>1</v>
      </c>
      <c r="T56" s="37">
        <f t="shared" si="8"/>
        <v>10</v>
      </c>
      <c r="U56" s="38">
        <f t="shared" si="9"/>
        <v>2.564102564102564E-2</v>
      </c>
      <c r="V56" s="38">
        <f t="shared" si="10"/>
        <v>1.6666666666666666E-2</v>
      </c>
      <c r="W56" s="39">
        <f t="shared" si="11"/>
        <v>1</v>
      </c>
    </row>
    <row r="57" spans="1:23" ht="135" x14ac:dyDescent="0.25">
      <c r="A57" s="48">
        <v>1</v>
      </c>
      <c r="B57" s="33" t="s">
        <v>472</v>
      </c>
      <c r="C57" s="32" t="s">
        <v>2</v>
      </c>
      <c r="D57" s="32" t="s">
        <v>764</v>
      </c>
      <c r="E57" s="34" t="s">
        <v>695</v>
      </c>
      <c r="F57" s="34" t="s">
        <v>59</v>
      </c>
      <c r="G57" s="34" t="s">
        <v>673</v>
      </c>
      <c r="H57" s="34" t="s">
        <v>663</v>
      </c>
      <c r="I57" s="34" t="str">
        <f t="shared" si="6"/>
        <v>RAN5#73 (11-2016)</v>
      </c>
      <c r="J57" s="50" t="s">
        <v>696</v>
      </c>
      <c r="K57" s="34" t="s">
        <v>697</v>
      </c>
      <c r="L57" s="35">
        <v>0</v>
      </c>
      <c r="M57" s="35">
        <v>1</v>
      </c>
      <c r="N57" s="35">
        <v>1</v>
      </c>
      <c r="O57" s="35">
        <v>1</v>
      </c>
      <c r="P57" s="35">
        <v>1</v>
      </c>
      <c r="Q57" s="35">
        <v>0</v>
      </c>
      <c r="R57" s="35"/>
      <c r="S57" s="36">
        <f t="shared" si="7"/>
        <v>0.82352941176470595</v>
      </c>
      <c r="T57" s="37">
        <f t="shared" si="8"/>
        <v>17</v>
      </c>
      <c r="U57" s="38">
        <f t="shared" si="9"/>
        <v>2.1116138763197588E-2</v>
      </c>
      <c r="V57" s="38">
        <f t="shared" si="10"/>
        <v>1.3725490196078433E-2</v>
      </c>
      <c r="W57" s="39">
        <f t="shared" si="11"/>
        <v>1</v>
      </c>
    </row>
    <row r="58" spans="1:23" ht="67.5" x14ac:dyDescent="0.25">
      <c r="A58" s="48">
        <v>1</v>
      </c>
      <c r="B58" s="33" t="s">
        <v>472</v>
      </c>
      <c r="C58" s="32" t="s">
        <v>2</v>
      </c>
      <c r="D58" s="32" t="s">
        <v>220</v>
      </c>
      <c r="E58" s="34" t="s">
        <v>765</v>
      </c>
      <c r="F58" s="34" t="s">
        <v>60</v>
      </c>
      <c r="G58" s="34" t="s">
        <v>754</v>
      </c>
      <c r="H58" s="34" t="s">
        <v>133</v>
      </c>
      <c r="I58" s="34" t="str">
        <f t="shared" si="6"/>
        <v>RAN5#73 (11-2016)</v>
      </c>
      <c r="J58" s="34" t="s">
        <v>133</v>
      </c>
      <c r="K58" s="34" t="s">
        <v>662</v>
      </c>
      <c r="L58" s="35">
        <v>1</v>
      </c>
      <c r="M58" s="35"/>
      <c r="N58" s="35">
        <v>1</v>
      </c>
      <c r="O58" s="35">
        <v>1</v>
      </c>
      <c r="P58" s="35">
        <v>1</v>
      </c>
      <c r="Q58" s="35"/>
      <c r="R58" s="35"/>
      <c r="S58" s="36">
        <f t="shared" si="7"/>
        <v>1</v>
      </c>
      <c r="T58" s="37">
        <f t="shared" si="8"/>
        <v>10</v>
      </c>
      <c r="U58" s="38">
        <f t="shared" si="9"/>
        <v>2.564102564102564E-2</v>
      </c>
      <c r="V58" s="38">
        <f t="shared" si="10"/>
        <v>1.6666666666666666E-2</v>
      </c>
      <c r="W58" s="39">
        <f t="shared" si="11"/>
        <v>1</v>
      </c>
    </row>
    <row r="59" spans="1:23" ht="180" x14ac:dyDescent="0.25">
      <c r="A59" s="48">
        <v>1</v>
      </c>
      <c r="B59" s="33" t="s">
        <v>472</v>
      </c>
      <c r="C59" s="32" t="s">
        <v>2</v>
      </c>
      <c r="D59" s="32" t="s">
        <v>766</v>
      </c>
      <c r="E59" s="34" t="s">
        <v>699</v>
      </c>
      <c r="F59" s="34" t="s">
        <v>59</v>
      </c>
      <c r="G59" s="34" t="s">
        <v>673</v>
      </c>
      <c r="H59" s="34" t="s">
        <v>700</v>
      </c>
      <c r="I59" s="34" t="str">
        <f t="shared" si="6"/>
        <v>RAN5#73 (11-2016)</v>
      </c>
      <c r="J59" s="50" t="s">
        <v>701</v>
      </c>
      <c r="K59" s="34" t="s">
        <v>702</v>
      </c>
      <c r="L59" s="35">
        <v>0</v>
      </c>
      <c r="M59" s="35">
        <v>1</v>
      </c>
      <c r="N59" s="35">
        <v>0.5</v>
      </c>
      <c r="O59" s="35">
        <v>1</v>
      </c>
      <c r="P59" s="35">
        <v>0.5</v>
      </c>
      <c r="Q59" s="35">
        <v>0</v>
      </c>
      <c r="R59" s="35"/>
      <c r="S59" s="36">
        <f t="shared" si="7"/>
        <v>0.61764705882352944</v>
      </c>
      <c r="T59" s="37">
        <f t="shared" si="8"/>
        <v>17</v>
      </c>
      <c r="U59" s="38">
        <f t="shared" si="9"/>
        <v>1.5837104072398189E-2</v>
      </c>
      <c r="V59" s="38">
        <f t="shared" si="10"/>
        <v>1.0294117647058823E-2</v>
      </c>
      <c r="W59" s="39">
        <f t="shared" si="11"/>
        <v>1</v>
      </c>
    </row>
    <row r="60" spans="1:23" ht="15" x14ac:dyDescent="0.25">
      <c r="A60" s="47"/>
      <c r="B60" s="187" t="s">
        <v>479</v>
      </c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9"/>
      <c r="T60" s="29"/>
      <c r="U60" s="29"/>
      <c r="V60" s="29"/>
    </row>
    <row r="61" spans="1:23" ht="67.5" x14ac:dyDescent="0.25">
      <c r="A61" s="48">
        <v>1</v>
      </c>
      <c r="B61" s="33" t="s">
        <v>480</v>
      </c>
      <c r="C61" s="32" t="s">
        <v>2</v>
      </c>
      <c r="D61" s="32" t="s">
        <v>224</v>
      </c>
      <c r="E61" s="34" t="s">
        <v>225</v>
      </c>
      <c r="F61" s="34" t="s">
        <v>749</v>
      </c>
      <c r="G61" s="34" t="s">
        <v>744</v>
      </c>
      <c r="H61" s="34" t="s">
        <v>704</v>
      </c>
      <c r="I61" s="34" t="str">
        <f t="shared" ref="I61:I72" si="12">$E$5</f>
        <v>RAN5#73 (11-2016)</v>
      </c>
      <c r="J61" s="34" t="s">
        <v>705</v>
      </c>
      <c r="K61" s="34" t="s">
        <v>133</v>
      </c>
      <c r="L61" s="35"/>
      <c r="M61" s="35"/>
      <c r="N61" s="35"/>
      <c r="O61" s="35"/>
      <c r="P61" s="35"/>
      <c r="Q61" s="35"/>
      <c r="R61" s="35">
        <v>1</v>
      </c>
      <c r="S61" s="36">
        <f t="shared" ref="S61:S72" si="13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1</v>
      </c>
      <c r="T61" s="37">
        <f t="shared" ref="T61:T72" si="14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15">IF(S61&lt;&gt;"",S61*A61/$W$18,0)</f>
        <v>2.564102564102564E-2</v>
      </c>
      <c r="V61" s="38">
        <f t="shared" ref="V61:V72" si="16">IF(S61&lt;&gt;"",S61*A61/$W$16,0)</f>
        <v>1.6666666666666666E-2</v>
      </c>
      <c r="W61" s="39">
        <f t="shared" ref="W61:W72" si="17">IF(S61&lt;&gt;"",A61,0)</f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230</v>
      </c>
      <c r="E62" s="34" t="s">
        <v>767</v>
      </c>
      <c r="F62" s="34" t="s">
        <v>60</v>
      </c>
      <c r="G62" s="34" t="s">
        <v>768</v>
      </c>
      <c r="H62" s="34" t="s">
        <v>133</v>
      </c>
      <c r="I62" s="34" t="str">
        <f t="shared" si="12"/>
        <v>RAN5#73 (11-2016)</v>
      </c>
      <c r="J62" s="34" t="s">
        <v>133</v>
      </c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3"/>
        <v>0</v>
      </c>
      <c r="T62" s="37">
        <f t="shared" si="14"/>
        <v>10</v>
      </c>
      <c r="U62" s="38">
        <f t="shared" si="15"/>
        <v>0</v>
      </c>
      <c r="V62" s="38">
        <f t="shared" si="16"/>
        <v>0</v>
      </c>
      <c r="W62" s="39">
        <f t="shared" si="17"/>
        <v>1</v>
      </c>
    </row>
    <row r="63" spans="1:23" ht="123.75" x14ac:dyDescent="0.25">
      <c r="A63" s="48">
        <v>1</v>
      </c>
      <c r="B63" s="33" t="s">
        <v>480</v>
      </c>
      <c r="C63" s="32" t="s">
        <v>2</v>
      </c>
      <c r="D63" s="32" t="s">
        <v>226</v>
      </c>
      <c r="E63" s="34" t="s">
        <v>729</v>
      </c>
      <c r="F63" s="34" t="s">
        <v>59</v>
      </c>
      <c r="G63" s="34" t="s">
        <v>730</v>
      </c>
      <c r="H63" s="34" t="s">
        <v>133</v>
      </c>
      <c r="I63" s="34" t="str">
        <f t="shared" si="12"/>
        <v>RAN5#73 (11-2016)</v>
      </c>
      <c r="J63" s="34" t="s">
        <v>133</v>
      </c>
      <c r="K63" s="34" t="s">
        <v>133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/>
      <c r="S63" s="36">
        <f t="shared" si="13"/>
        <v>0</v>
      </c>
      <c r="T63" s="37">
        <f t="shared" si="14"/>
        <v>17</v>
      </c>
      <c r="U63" s="38">
        <f t="shared" si="15"/>
        <v>0</v>
      </c>
      <c r="V63" s="38">
        <f t="shared" si="16"/>
        <v>0</v>
      </c>
      <c r="W63" s="39">
        <f t="shared" si="17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236</v>
      </c>
      <c r="E64" s="34" t="s">
        <v>769</v>
      </c>
      <c r="F64" s="34" t="s">
        <v>60</v>
      </c>
      <c r="G64" s="34" t="s">
        <v>768</v>
      </c>
      <c r="H64" s="34" t="s">
        <v>133</v>
      </c>
      <c r="I64" s="34" t="str">
        <f t="shared" si="12"/>
        <v>RAN5#73 (11-2016)</v>
      </c>
      <c r="J64" s="34" t="s">
        <v>133</v>
      </c>
      <c r="K64" s="34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3"/>
        <v>0</v>
      </c>
      <c r="T64" s="37">
        <f t="shared" si="14"/>
        <v>10</v>
      </c>
      <c r="U64" s="38">
        <f t="shared" si="15"/>
        <v>0</v>
      </c>
      <c r="V64" s="38">
        <f t="shared" si="16"/>
        <v>0</v>
      </c>
      <c r="W64" s="39">
        <f t="shared" si="17"/>
        <v>1</v>
      </c>
    </row>
    <row r="65" spans="1:23" ht="123.75" x14ac:dyDescent="0.25">
      <c r="A65" s="48">
        <v>1</v>
      </c>
      <c r="B65" s="33" t="s">
        <v>480</v>
      </c>
      <c r="C65" s="32" t="s">
        <v>2</v>
      </c>
      <c r="D65" s="32" t="s">
        <v>232</v>
      </c>
      <c r="E65" s="34" t="s">
        <v>731</v>
      </c>
      <c r="F65" s="34" t="s">
        <v>59</v>
      </c>
      <c r="G65" s="34" t="s">
        <v>730</v>
      </c>
      <c r="H65" s="34" t="s">
        <v>133</v>
      </c>
      <c r="I65" s="34" t="str">
        <f t="shared" si="12"/>
        <v>RAN5#73 (11-2016)</v>
      </c>
      <c r="J65" s="34" t="s">
        <v>133</v>
      </c>
      <c r="K65" s="34" t="s">
        <v>133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/>
      <c r="S65" s="36">
        <f t="shared" si="13"/>
        <v>0</v>
      </c>
      <c r="T65" s="37">
        <f t="shared" si="14"/>
        <v>17</v>
      </c>
      <c r="U65" s="38">
        <f t="shared" si="15"/>
        <v>0</v>
      </c>
      <c r="V65" s="38">
        <f t="shared" si="16"/>
        <v>0</v>
      </c>
      <c r="W65" s="39">
        <f t="shared" si="17"/>
        <v>1</v>
      </c>
    </row>
    <row r="66" spans="1:23" ht="22.5" x14ac:dyDescent="0.25">
      <c r="A66" s="48">
        <v>1</v>
      </c>
      <c r="B66" s="33" t="s">
        <v>480</v>
      </c>
      <c r="C66" s="32" t="s">
        <v>2</v>
      </c>
      <c r="D66" s="32" t="s">
        <v>242</v>
      </c>
      <c r="E66" s="34" t="s">
        <v>770</v>
      </c>
      <c r="F66" s="34" t="s">
        <v>60</v>
      </c>
      <c r="G66" s="34" t="s">
        <v>768</v>
      </c>
      <c r="H66" s="34" t="s">
        <v>133</v>
      </c>
      <c r="I66" s="34" t="str">
        <f t="shared" si="12"/>
        <v>RAN5#73 (11-2016)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3"/>
        <v>0</v>
      </c>
      <c r="T66" s="37">
        <f t="shared" si="14"/>
        <v>10</v>
      </c>
      <c r="U66" s="38">
        <f t="shared" si="15"/>
        <v>0</v>
      </c>
      <c r="V66" s="38">
        <f t="shared" si="16"/>
        <v>0</v>
      </c>
      <c r="W66" s="39">
        <f t="shared" si="17"/>
        <v>1</v>
      </c>
    </row>
    <row r="67" spans="1:23" ht="135" x14ac:dyDescent="0.25">
      <c r="A67" s="48">
        <v>1</v>
      </c>
      <c r="B67" s="33" t="s">
        <v>480</v>
      </c>
      <c r="C67" s="32" t="s">
        <v>2</v>
      </c>
      <c r="D67" s="32" t="s">
        <v>732</v>
      </c>
      <c r="E67" s="34" t="s">
        <v>733</v>
      </c>
      <c r="F67" s="34" t="s">
        <v>59</v>
      </c>
      <c r="G67" s="34" t="s">
        <v>730</v>
      </c>
      <c r="H67" s="34" t="s">
        <v>700</v>
      </c>
      <c r="I67" s="34" t="str">
        <f t="shared" si="12"/>
        <v>RAN5#73 (11-2016)</v>
      </c>
      <c r="J67" s="34" t="s">
        <v>707</v>
      </c>
      <c r="K67" s="34" t="s">
        <v>708</v>
      </c>
      <c r="L67" s="35">
        <v>1</v>
      </c>
      <c r="M67" s="35">
        <v>1</v>
      </c>
      <c r="N67" s="35">
        <v>0.5</v>
      </c>
      <c r="O67" s="35">
        <v>1</v>
      </c>
      <c r="P67" s="35">
        <v>0.5</v>
      </c>
      <c r="Q67" s="35">
        <v>0</v>
      </c>
      <c r="R67" s="35"/>
      <c r="S67" s="36">
        <f t="shared" si="13"/>
        <v>0.67647058823529416</v>
      </c>
      <c r="T67" s="37">
        <f t="shared" si="14"/>
        <v>17</v>
      </c>
      <c r="U67" s="38">
        <f t="shared" si="15"/>
        <v>1.7345399698340876E-2</v>
      </c>
      <c r="V67" s="38">
        <f t="shared" si="16"/>
        <v>1.1274509803921568E-2</v>
      </c>
      <c r="W67" s="39">
        <f t="shared" si="17"/>
        <v>1</v>
      </c>
    </row>
    <row r="68" spans="1:23" ht="22.5" x14ac:dyDescent="0.25">
      <c r="A68" s="48">
        <v>1</v>
      </c>
      <c r="B68" s="33" t="s">
        <v>480</v>
      </c>
      <c r="C68" s="32" t="s">
        <v>2</v>
      </c>
      <c r="D68" s="32" t="s">
        <v>278</v>
      </c>
      <c r="E68" s="34" t="s">
        <v>771</v>
      </c>
      <c r="F68" s="34" t="s">
        <v>60</v>
      </c>
      <c r="G68" s="34" t="s">
        <v>768</v>
      </c>
      <c r="H68" s="34" t="s">
        <v>133</v>
      </c>
      <c r="I68" s="34" t="str">
        <f t="shared" si="12"/>
        <v>RAN5#73 (11-2016)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3"/>
        <v>0</v>
      </c>
      <c r="T68" s="37">
        <f t="shared" si="14"/>
        <v>10</v>
      </c>
      <c r="U68" s="38">
        <f t="shared" si="15"/>
        <v>0</v>
      </c>
      <c r="V68" s="38">
        <f t="shared" si="16"/>
        <v>0</v>
      </c>
      <c r="W68" s="39">
        <f t="shared" si="17"/>
        <v>1</v>
      </c>
    </row>
    <row r="69" spans="1:23" ht="123.75" x14ac:dyDescent="0.25">
      <c r="A69" s="48">
        <v>1</v>
      </c>
      <c r="B69" s="33" t="s">
        <v>480</v>
      </c>
      <c r="C69" s="32" t="s">
        <v>2</v>
      </c>
      <c r="D69" s="32" t="s">
        <v>274</v>
      </c>
      <c r="E69" s="34" t="s">
        <v>734</v>
      </c>
      <c r="F69" s="34" t="s">
        <v>59</v>
      </c>
      <c r="G69" s="34" t="s">
        <v>730</v>
      </c>
      <c r="H69" s="34" t="s">
        <v>133</v>
      </c>
      <c r="I69" s="34" t="str">
        <f t="shared" si="12"/>
        <v>RAN5#73 (11-2016)</v>
      </c>
      <c r="J69" s="34" t="s">
        <v>133</v>
      </c>
      <c r="K69" s="34" t="s">
        <v>133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/>
      <c r="S69" s="36">
        <f t="shared" si="13"/>
        <v>0</v>
      </c>
      <c r="T69" s="37">
        <f t="shared" si="14"/>
        <v>17</v>
      </c>
      <c r="U69" s="38">
        <f t="shared" si="15"/>
        <v>0</v>
      </c>
      <c r="V69" s="38">
        <f t="shared" si="16"/>
        <v>0</v>
      </c>
      <c r="W69" s="39">
        <f t="shared" si="17"/>
        <v>1</v>
      </c>
    </row>
    <row r="70" spans="1:23" ht="67.5" x14ac:dyDescent="0.25">
      <c r="A70" s="48">
        <v>1</v>
      </c>
      <c r="B70" s="33" t="s">
        <v>485</v>
      </c>
      <c r="C70" s="32" t="s">
        <v>2</v>
      </c>
      <c r="D70" s="32" t="s">
        <v>298</v>
      </c>
      <c r="E70" s="34" t="s">
        <v>225</v>
      </c>
      <c r="F70" s="34" t="s">
        <v>749</v>
      </c>
      <c r="G70" s="34" t="s">
        <v>735</v>
      </c>
      <c r="H70" s="34" t="s">
        <v>133</v>
      </c>
      <c r="I70" s="34" t="str">
        <f t="shared" si="12"/>
        <v>RAN5#73 (11-2016)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3"/>
        <v>0</v>
      </c>
      <c r="T70" s="37">
        <f t="shared" si="14"/>
        <v>2</v>
      </c>
      <c r="U70" s="38">
        <f t="shared" si="15"/>
        <v>0</v>
      </c>
      <c r="V70" s="38">
        <f t="shared" si="16"/>
        <v>0</v>
      </c>
      <c r="W70" s="39">
        <f t="shared" si="17"/>
        <v>1</v>
      </c>
    </row>
    <row r="71" spans="1:23" ht="22.5" x14ac:dyDescent="0.25">
      <c r="A71" s="48">
        <v>1</v>
      </c>
      <c r="B71" s="33" t="s">
        <v>485</v>
      </c>
      <c r="C71" s="32" t="s">
        <v>2</v>
      </c>
      <c r="D71" s="32" t="s">
        <v>303</v>
      </c>
      <c r="E71" s="34" t="s">
        <v>772</v>
      </c>
      <c r="F71" s="34" t="s">
        <v>60</v>
      </c>
      <c r="G71" s="34" t="s">
        <v>768</v>
      </c>
      <c r="H71" s="34" t="s">
        <v>133</v>
      </c>
      <c r="I71" s="34" t="str">
        <f t="shared" si="12"/>
        <v>RAN5#73 (11-2016)</v>
      </c>
      <c r="J71" s="34" t="s">
        <v>133</v>
      </c>
      <c r="K71" s="34" t="s">
        <v>133</v>
      </c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3"/>
        <v>0</v>
      </c>
      <c r="T71" s="37">
        <f t="shared" si="14"/>
        <v>10</v>
      </c>
      <c r="U71" s="38">
        <f t="shared" si="15"/>
        <v>0</v>
      </c>
      <c r="V71" s="38">
        <f t="shared" si="16"/>
        <v>0</v>
      </c>
      <c r="W71" s="39">
        <f t="shared" si="17"/>
        <v>1</v>
      </c>
    </row>
    <row r="72" spans="1:23" ht="123.75" x14ac:dyDescent="0.25">
      <c r="A72" s="48">
        <v>1</v>
      </c>
      <c r="B72" s="33" t="s">
        <v>485</v>
      </c>
      <c r="C72" s="32" t="s">
        <v>2</v>
      </c>
      <c r="D72" s="32" t="s">
        <v>299</v>
      </c>
      <c r="E72" s="34" t="s">
        <v>736</v>
      </c>
      <c r="F72" s="34" t="s">
        <v>59</v>
      </c>
      <c r="G72" s="34" t="s">
        <v>730</v>
      </c>
      <c r="H72" s="34" t="s">
        <v>133</v>
      </c>
      <c r="I72" s="34" t="str">
        <f t="shared" si="12"/>
        <v>RAN5#73 (11-2016)</v>
      </c>
      <c r="J72" s="34" t="s">
        <v>133</v>
      </c>
      <c r="K72" s="34" t="s">
        <v>133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/>
      <c r="S72" s="36">
        <f t="shared" si="13"/>
        <v>0</v>
      </c>
      <c r="T72" s="37">
        <f t="shared" si="14"/>
        <v>17</v>
      </c>
      <c r="U72" s="38">
        <f t="shared" si="15"/>
        <v>0</v>
      </c>
      <c r="V72" s="38">
        <f t="shared" si="16"/>
        <v>0</v>
      </c>
      <c r="W72" s="39">
        <f t="shared" si="17"/>
        <v>1</v>
      </c>
    </row>
    <row r="73" spans="1:23" ht="15" x14ac:dyDescent="0.25">
      <c r="A73" s="28"/>
      <c r="B73" s="184" t="s">
        <v>487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6"/>
      <c r="T73" s="29"/>
      <c r="U73" s="29"/>
      <c r="V73" s="29"/>
    </row>
    <row r="74" spans="1:23" ht="67.5" x14ac:dyDescent="0.25">
      <c r="A74" s="30">
        <v>1</v>
      </c>
      <c r="B74" s="33" t="s">
        <v>488</v>
      </c>
      <c r="C74" s="32" t="s">
        <v>2</v>
      </c>
      <c r="D74" s="51" t="s">
        <v>8</v>
      </c>
      <c r="E74" s="34" t="s">
        <v>141</v>
      </c>
      <c r="F74" s="34" t="s">
        <v>59</v>
      </c>
      <c r="G74" s="293" t="s">
        <v>489</v>
      </c>
      <c r="H74" s="34" t="s">
        <v>133</v>
      </c>
      <c r="I74" s="34" t="str">
        <f t="shared" ref="I74:I80" si="18">$E$5</f>
        <v>RAN5#73 (11-2016)</v>
      </c>
      <c r="J74" s="34" t="s">
        <v>133</v>
      </c>
      <c r="K74" s="34" t="s">
        <v>662</v>
      </c>
      <c r="L74" s="35"/>
      <c r="M74" s="35"/>
      <c r="N74" s="35"/>
      <c r="O74" s="35"/>
      <c r="P74" s="35"/>
      <c r="Q74" s="35"/>
      <c r="R74" s="35">
        <v>1</v>
      </c>
      <c r="S74" s="36">
        <f t="shared" ref="S74:S85" si="19">IF(AND(L74="",M74="",N74="",O74="",P74="",Q74="",R74=""),"",IF(L74&lt;&gt;"",L74*$L$41/$T74,0)+IF(M74&lt;&gt;"",M74*$M$41/$T74,0)+IF(N74&lt;&gt;"",N74*$N$41/$T74,0)+IF(O74&lt;&gt;"",O74*$O$41/$T74,0)+IF(P74&lt;&gt;"",P74*$P$41/$T74,0)+IF(Q74&lt;&gt;"",Q74*$Q$41/$T74,0)+IF(R74&lt;&gt;"",R74*$R$41/$T74,0))</f>
        <v>1</v>
      </c>
      <c r="T74" s="37">
        <f t="shared" ref="T74:T85" si="20">IF(L74&lt;&gt;"",$L$41,0)+IF(M74&lt;&gt;"",$M$41,0)+IF(N74&lt;&gt;"",$N$41,0)+IF(O74&lt;&gt;"",$O$41,0)+IF(P74&lt;&gt;"",$P$41,0)+IF(Q74&lt;&gt;"",$Q$41,0)+IF(R74&lt;&gt;"",$R$41,0)</f>
        <v>2</v>
      </c>
      <c r="U74" s="38">
        <f t="shared" ref="U74:U85" si="21">IF(S74&lt;&gt;"",S74*A74/$W$18,0)</f>
        <v>2.564102564102564E-2</v>
      </c>
      <c r="V74" s="38">
        <f t="shared" ref="V74:V85" si="22">IF(S74&lt;&gt;"",S74*A74/$W$16,0)</f>
        <v>1.6666666666666666E-2</v>
      </c>
      <c r="W74" s="39">
        <f t="shared" ref="W74:W85" si="23">IF(S74&lt;&gt;"",A74,0)</f>
        <v>1</v>
      </c>
    </row>
    <row r="75" spans="1:23" ht="78.75" x14ac:dyDescent="0.25">
      <c r="A75" s="30">
        <v>1</v>
      </c>
      <c r="B75" s="33" t="s">
        <v>488</v>
      </c>
      <c r="C75" s="32" t="s">
        <v>2</v>
      </c>
      <c r="D75" s="52" t="s">
        <v>142</v>
      </c>
      <c r="E75" s="53" t="s">
        <v>143</v>
      </c>
      <c r="F75" s="53" t="s">
        <v>59</v>
      </c>
      <c r="G75" s="293" t="s">
        <v>490</v>
      </c>
      <c r="H75" s="34" t="s">
        <v>133</v>
      </c>
      <c r="I75" s="34" t="str">
        <f t="shared" si="18"/>
        <v>RAN5#73 (11-2016)</v>
      </c>
      <c r="J75" s="34" t="s">
        <v>133</v>
      </c>
      <c r="K75" s="34" t="s">
        <v>662</v>
      </c>
      <c r="L75" s="35"/>
      <c r="M75" s="35"/>
      <c r="N75" s="35"/>
      <c r="O75" s="35"/>
      <c r="P75" s="35"/>
      <c r="Q75" s="35"/>
      <c r="R75" s="35">
        <v>1</v>
      </c>
      <c r="S75" s="36">
        <f t="shared" si="19"/>
        <v>1</v>
      </c>
      <c r="T75" s="37">
        <f t="shared" si="20"/>
        <v>2</v>
      </c>
      <c r="U75" s="38">
        <f t="shared" si="21"/>
        <v>2.564102564102564E-2</v>
      </c>
      <c r="V75" s="38">
        <f t="shared" si="22"/>
        <v>1.6666666666666666E-2</v>
      </c>
      <c r="W75" s="39">
        <f t="shared" si="23"/>
        <v>1</v>
      </c>
    </row>
    <row r="76" spans="1:23" ht="45" x14ac:dyDescent="0.25">
      <c r="A76" s="30">
        <v>1</v>
      </c>
      <c r="B76" s="33" t="s">
        <v>488</v>
      </c>
      <c r="C76" s="32" t="s">
        <v>2</v>
      </c>
      <c r="D76" s="51" t="s">
        <v>144</v>
      </c>
      <c r="E76" s="34" t="s">
        <v>145</v>
      </c>
      <c r="F76" s="34" t="s">
        <v>749</v>
      </c>
      <c r="G76" s="293" t="s">
        <v>491</v>
      </c>
      <c r="H76" s="34" t="s">
        <v>716</v>
      </c>
      <c r="I76" s="34" t="str">
        <f t="shared" si="18"/>
        <v>RAN5#73 (11-2016)</v>
      </c>
      <c r="J76" s="34" t="s">
        <v>737</v>
      </c>
      <c r="K76" s="34" t="s">
        <v>133</v>
      </c>
      <c r="L76" s="35"/>
      <c r="M76" s="35"/>
      <c r="N76" s="35"/>
      <c r="O76" s="35"/>
      <c r="P76" s="35"/>
      <c r="Q76" s="35"/>
      <c r="R76" s="35">
        <v>1</v>
      </c>
      <c r="S76" s="36">
        <f t="shared" si="19"/>
        <v>1</v>
      </c>
      <c r="T76" s="37">
        <f t="shared" si="20"/>
        <v>2</v>
      </c>
      <c r="U76" s="38">
        <f t="shared" si="21"/>
        <v>2.564102564102564E-2</v>
      </c>
      <c r="V76" s="38">
        <f t="shared" si="22"/>
        <v>1.6666666666666666E-2</v>
      </c>
      <c r="W76" s="39">
        <f t="shared" si="23"/>
        <v>1</v>
      </c>
    </row>
    <row r="77" spans="1:23" ht="56.25" x14ac:dyDescent="0.25">
      <c r="A77" s="30">
        <v>1</v>
      </c>
      <c r="B77" s="33" t="s">
        <v>488</v>
      </c>
      <c r="C77" s="32" t="s">
        <v>2</v>
      </c>
      <c r="D77" s="51" t="s">
        <v>146</v>
      </c>
      <c r="E77" s="34" t="s">
        <v>147</v>
      </c>
      <c r="F77" s="34" t="s">
        <v>59</v>
      </c>
      <c r="G77" s="293" t="s">
        <v>565</v>
      </c>
      <c r="H77" s="34" t="s">
        <v>716</v>
      </c>
      <c r="I77" s="34" t="str">
        <f t="shared" si="18"/>
        <v>RAN5#73 (11-2016)</v>
      </c>
      <c r="J77" s="34" t="s">
        <v>737</v>
      </c>
      <c r="K77" s="34" t="s">
        <v>133</v>
      </c>
      <c r="L77" s="35"/>
      <c r="M77" s="35"/>
      <c r="N77" s="35"/>
      <c r="O77" s="35"/>
      <c r="P77" s="35"/>
      <c r="Q77" s="35"/>
      <c r="R77" s="35">
        <v>1</v>
      </c>
      <c r="S77" s="36">
        <f t="shared" si="19"/>
        <v>1</v>
      </c>
      <c r="T77" s="37">
        <f t="shared" si="20"/>
        <v>2</v>
      </c>
      <c r="U77" s="38">
        <f t="shared" si="21"/>
        <v>2.564102564102564E-2</v>
      </c>
      <c r="V77" s="38">
        <f t="shared" si="22"/>
        <v>1.6666666666666666E-2</v>
      </c>
      <c r="W77" s="39">
        <f t="shared" si="23"/>
        <v>1</v>
      </c>
    </row>
    <row r="78" spans="1:23" ht="112.5" x14ac:dyDescent="0.25">
      <c r="A78" s="30">
        <v>1</v>
      </c>
      <c r="B78" s="33" t="s">
        <v>488</v>
      </c>
      <c r="C78" s="32" t="s">
        <v>2</v>
      </c>
      <c r="D78" s="51" t="s">
        <v>139</v>
      </c>
      <c r="E78" s="34" t="s">
        <v>323</v>
      </c>
      <c r="F78" s="34" t="s">
        <v>749</v>
      </c>
      <c r="G78" s="293" t="s">
        <v>494</v>
      </c>
      <c r="H78" s="34" t="s">
        <v>133</v>
      </c>
      <c r="I78" s="34" t="str">
        <f t="shared" si="18"/>
        <v>RAN5#73 (11-2016)</v>
      </c>
      <c r="J78" s="34" t="s">
        <v>133</v>
      </c>
      <c r="K78" s="34" t="s">
        <v>133</v>
      </c>
      <c r="L78" s="35"/>
      <c r="M78" s="35"/>
      <c r="N78" s="35"/>
      <c r="O78" s="35"/>
      <c r="P78" s="35"/>
      <c r="Q78" s="35"/>
      <c r="R78" s="35">
        <v>0</v>
      </c>
      <c r="S78" s="36">
        <f t="shared" si="19"/>
        <v>0</v>
      </c>
      <c r="T78" s="37">
        <f t="shared" si="20"/>
        <v>2</v>
      </c>
      <c r="U78" s="38">
        <f t="shared" si="21"/>
        <v>0</v>
      </c>
      <c r="V78" s="38">
        <f t="shared" si="22"/>
        <v>0</v>
      </c>
      <c r="W78" s="39">
        <f t="shared" si="23"/>
        <v>1</v>
      </c>
    </row>
    <row r="79" spans="1:23" ht="45" x14ac:dyDescent="0.25">
      <c r="A79" s="30">
        <v>1</v>
      </c>
      <c r="B79" s="33" t="s">
        <v>488</v>
      </c>
      <c r="C79" s="32" t="s">
        <v>2</v>
      </c>
      <c r="D79" s="51" t="s">
        <v>324</v>
      </c>
      <c r="E79" s="34" t="s">
        <v>325</v>
      </c>
      <c r="F79" s="34" t="s">
        <v>59</v>
      </c>
      <c r="G79" s="293" t="s">
        <v>495</v>
      </c>
      <c r="H79" s="34" t="s">
        <v>133</v>
      </c>
      <c r="I79" s="34" t="str">
        <f t="shared" si="18"/>
        <v>RAN5#73 (11-2016)</v>
      </c>
      <c r="J79" s="34" t="s">
        <v>133</v>
      </c>
      <c r="K79" s="34" t="s">
        <v>133</v>
      </c>
      <c r="L79" s="35"/>
      <c r="M79" s="35"/>
      <c r="N79" s="35"/>
      <c r="O79" s="35"/>
      <c r="P79" s="35"/>
      <c r="Q79" s="35"/>
      <c r="R79" s="35">
        <v>0</v>
      </c>
      <c r="S79" s="36">
        <f t="shared" si="19"/>
        <v>0</v>
      </c>
      <c r="T79" s="37">
        <f t="shared" si="20"/>
        <v>2</v>
      </c>
      <c r="U79" s="38">
        <f t="shared" si="21"/>
        <v>0</v>
      </c>
      <c r="V79" s="38">
        <f t="shared" si="22"/>
        <v>0</v>
      </c>
      <c r="W79" s="39">
        <f t="shared" si="23"/>
        <v>1</v>
      </c>
    </row>
    <row r="80" spans="1:23" ht="45" x14ac:dyDescent="0.25">
      <c r="A80" s="30">
        <v>1</v>
      </c>
      <c r="B80" s="33" t="s">
        <v>488</v>
      </c>
      <c r="C80" s="32" t="s">
        <v>2</v>
      </c>
      <c r="D80" s="51" t="s">
        <v>326</v>
      </c>
      <c r="E80" s="34" t="s">
        <v>327</v>
      </c>
      <c r="F80" s="34" t="s">
        <v>59</v>
      </c>
      <c r="G80" s="293" t="s">
        <v>497</v>
      </c>
      <c r="H80" s="34" t="s">
        <v>133</v>
      </c>
      <c r="I80" s="34" t="str">
        <f t="shared" si="18"/>
        <v>RAN5#73 (11-2016)</v>
      </c>
      <c r="J80" s="34" t="s">
        <v>133</v>
      </c>
      <c r="K80" s="34" t="s">
        <v>133</v>
      </c>
      <c r="L80" s="35"/>
      <c r="M80" s="35"/>
      <c r="N80" s="35"/>
      <c r="O80" s="35"/>
      <c r="P80" s="35"/>
      <c r="Q80" s="35"/>
      <c r="R80" s="35">
        <v>0</v>
      </c>
      <c r="S80" s="36">
        <f t="shared" si="19"/>
        <v>0</v>
      </c>
      <c r="T80" s="37">
        <f t="shared" si="20"/>
        <v>2</v>
      </c>
      <c r="U80" s="38">
        <f t="shared" si="21"/>
        <v>0</v>
      </c>
      <c r="V80" s="38">
        <f t="shared" si="22"/>
        <v>0</v>
      </c>
      <c r="W80" s="39">
        <f t="shared" si="23"/>
        <v>1</v>
      </c>
    </row>
    <row r="81" spans="1:23" ht="45" x14ac:dyDescent="0.25">
      <c r="A81" s="30">
        <v>1</v>
      </c>
      <c r="B81" s="33" t="s">
        <v>488</v>
      </c>
      <c r="C81" s="32" t="s">
        <v>2</v>
      </c>
      <c r="D81" s="51" t="s">
        <v>498</v>
      </c>
      <c r="E81" s="34" t="s">
        <v>499</v>
      </c>
      <c r="F81" s="34" t="s">
        <v>749</v>
      </c>
      <c r="G81" s="293" t="s">
        <v>500</v>
      </c>
      <c r="H81" s="34" t="s">
        <v>133</v>
      </c>
      <c r="I81" s="34" t="s">
        <v>133</v>
      </c>
      <c r="J81" s="34" t="s">
        <v>133</v>
      </c>
      <c r="K81" s="34" t="s">
        <v>133</v>
      </c>
      <c r="L81" s="35"/>
      <c r="M81" s="35"/>
      <c r="N81" s="35"/>
      <c r="O81" s="35"/>
      <c r="P81" s="35"/>
      <c r="Q81" s="35"/>
      <c r="R81" s="35"/>
      <c r="S81" s="36" t="str">
        <f t="shared" si="19"/>
        <v/>
      </c>
      <c r="T81" s="37">
        <f t="shared" si="20"/>
        <v>0</v>
      </c>
      <c r="U81" s="38">
        <f t="shared" si="21"/>
        <v>0</v>
      </c>
      <c r="V81" s="38">
        <f t="shared" si="22"/>
        <v>0</v>
      </c>
      <c r="W81" s="39">
        <f t="shared" si="23"/>
        <v>0</v>
      </c>
    </row>
    <row r="82" spans="1:23" ht="101.25" x14ac:dyDescent="0.25">
      <c r="A82" s="30">
        <v>1</v>
      </c>
      <c r="B82" s="33" t="s">
        <v>488</v>
      </c>
      <c r="C82" s="32" t="s">
        <v>2</v>
      </c>
      <c r="D82" s="52" t="s">
        <v>328</v>
      </c>
      <c r="E82" s="53" t="s">
        <v>329</v>
      </c>
      <c r="F82" s="53" t="s">
        <v>59</v>
      </c>
      <c r="G82" s="293" t="s">
        <v>501</v>
      </c>
      <c r="H82" s="34" t="s">
        <v>133</v>
      </c>
      <c r="I82" s="34" t="str">
        <f t="shared" ref="I82:I84" si="24">$E$5</f>
        <v>RAN5#73 (11-2016)</v>
      </c>
      <c r="J82" s="34" t="s">
        <v>133</v>
      </c>
      <c r="K82" s="34" t="s">
        <v>133</v>
      </c>
      <c r="L82" s="35"/>
      <c r="M82" s="35"/>
      <c r="N82" s="35"/>
      <c r="O82" s="35"/>
      <c r="P82" s="35"/>
      <c r="Q82" s="35"/>
      <c r="R82" s="35">
        <v>0</v>
      </c>
      <c r="S82" s="36">
        <f t="shared" si="19"/>
        <v>0</v>
      </c>
      <c r="T82" s="37">
        <f t="shared" si="20"/>
        <v>2</v>
      </c>
      <c r="U82" s="38">
        <f t="shared" si="21"/>
        <v>0</v>
      </c>
      <c r="V82" s="38">
        <f t="shared" si="22"/>
        <v>0</v>
      </c>
      <c r="W82" s="39">
        <f t="shared" si="23"/>
        <v>1</v>
      </c>
    </row>
    <row r="83" spans="1:23" ht="67.5" x14ac:dyDescent="0.25">
      <c r="A83" s="30">
        <v>1</v>
      </c>
      <c r="B83" s="33" t="s">
        <v>488</v>
      </c>
      <c r="C83" s="32" t="s">
        <v>2</v>
      </c>
      <c r="D83" s="51" t="s">
        <v>330</v>
      </c>
      <c r="E83" s="34" t="s">
        <v>331</v>
      </c>
      <c r="F83" s="34" t="s">
        <v>59</v>
      </c>
      <c r="G83" s="293" t="s">
        <v>504</v>
      </c>
      <c r="H83" s="34" t="s">
        <v>133</v>
      </c>
      <c r="I83" s="34" t="str">
        <f t="shared" si="24"/>
        <v>RAN5#73 (11-2016)</v>
      </c>
      <c r="J83" s="34" t="s">
        <v>133</v>
      </c>
      <c r="K83" s="34" t="s">
        <v>133</v>
      </c>
      <c r="L83" s="35"/>
      <c r="M83" s="35"/>
      <c r="N83" s="35"/>
      <c r="O83" s="35"/>
      <c r="P83" s="35"/>
      <c r="Q83" s="35"/>
      <c r="R83" s="35">
        <v>0</v>
      </c>
      <c r="S83" s="36">
        <f t="shared" si="19"/>
        <v>0</v>
      </c>
      <c r="T83" s="37">
        <f t="shared" si="20"/>
        <v>2</v>
      </c>
      <c r="U83" s="38">
        <f t="shared" si="21"/>
        <v>0</v>
      </c>
      <c r="V83" s="38">
        <f t="shared" si="22"/>
        <v>0</v>
      </c>
      <c r="W83" s="39">
        <f t="shared" si="23"/>
        <v>1</v>
      </c>
    </row>
    <row r="84" spans="1:23" ht="45" x14ac:dyDescent="0.25">
      <c r="A84" s="30">
        <v>1</v>
      </c>
      <c r="B84" s="33" t="s">
        <v>505</v>
      </c>
      <c r="C84" s="32" t="s">
        <v>332</v>
      </c>
      <c r="D84" s="51" t="s">
        <v>139</v>
      </c>
      <c r="E84" s="34" t="s">
        <v>333</v>
      </c>
      <c r="F84" s="34" t="s">
        <v>749</v>
      </c>
      <c r="G84" s="293" t="s">
        <v>506</v>
      </c>
      <c r="H84" s="34" t="s">
        <v>133</v>
      </c>
      <c r="I84" s="34" t="str">
        <f t="shared" si="24"/>
        <v>RAN5#73 (11-2016)</v>
      </c>
      <c r="J84" s="34" t="s">
        <v>738</v>
      </c>
      <c r="K84" s="34" t="s">
        <v>133</v>
      </c>
      <c r="L84" s="35"/>
      <c r="M84" s="35"/>
      <c r="N84" s="35"/>
      <c r="O84" s="35"/>
      <c r="P84" s="35"/>
      <c r="Q84" s="35">
        <v>0.25</v>
      </c>
      <c r="R84" s="35"/>
      <c r="S84" s="36">
        <f t="shared" si="19"/>
        <v>0.25</v>
      </c>
      <c r="T84" s="37">
        <f t="shared" si="20"/>
        <v>2</v>
      </c>
      <c r="U84" s="38">
        <f t="shared" si="21"/>
        <v>6.41025641025641E-3</v>
      </c>
      <c r="V84" s="38">
        <f t="shared" si="22"/>
        <v>4.1666666666666666E-3</v>
      </c>
      <c r="W84" s="39">
        <f t="shared" si="23"/>
        <v>1</v>
      </c>
    </row>
    <row r="85" spans="1:23" ht="56.25" x14ac:dyDescent="0.25">
      <c r="A85" s="30">
        <v>1</v>
      </c>
      <c r="B85" s="33" t="s">
        <v>507</v>
      </c>
      <c r="C85" s="32" t="s">
        <v>332</v>
      </c>
      <c r="D85" s="51" t="s">
        <v>142</v>
      </c>
      <c r="E85" s="34" t="s">
        <v>508</v>
      </c>
      <c r="F85" s="34" t="s">
        <v>59</v>
      </c>
      <c r="G85" s="293" t="s">
        <v>509</v>
      </c>
      <c r="H85" s="34" t="s">
        <v>133</v>
      </c>
      <c r="I85" s="34" t="s">
        <v>133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/>
      <c r="S85" s="36" t="str">
        <f t="shared" si="19"/>
        <v/>
      </c>
      <c r="T85" s="37">
        <f t="shared" si="20"/>
        <v>0</v>
      </c>
      <c r="U85" s="38">
        <f t="shared" si="21"/>
        <v>0</v>
      </c>
      <c r="V85" s="38">
        <f t="shared" si="22"/>
        <v>0</v>
      </c>
      <c r="W85" s="39">
        <f t="shared" si="23"/>
        <v>0</v>
      </c>
    </row>
    <row r="86" spans="1:23" ht="15" x14ac:dyDescent="0.25">
      <c r="A86" s="40"/>
      <c r="B86" s="156" t="s">
        <v>510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8"/>
      <c r="T86" s="37"/>
      <c r="U86" s="38"/>
      <c r="V86" s="38"/>
    </row>
    <row r="87" spans="1:23" ht="15" x14ac:dyDescent="0.25">
      <c r="A87" s="41"/>
      <c r="B87" s="41"/>
      <c r="C87" s="41"/>
      <c r="D87" s="41"/>
      <c r="E87" s="42"/>
      <c r="F87" s="42"/>
      <c r="G87" s="294"/>
      <c r="H87" s="42"/>
      <c r="I87" s="42"/>
      <c r="J87" s="42"/>
      <c r="K87" s="42"/>
      <c r="L87" s="41"/>
      <c r="M87" s="43"/>
    </row>
    <row r="88" spans="1:23" ht="15.75" x14ac:dyDescent="0.25">
      <c r="B88" s="45" t="s">
        <v>566</v>
      </c>
    </row>
    <row r="89" spans="1:23" ht="15" x14ac:dyDescent="0.25">
      <c r="A89" s="198" t="s">
        <v>434</v>
      </c>
      <c r="B89" s="168" t="s">
        <v>0</v>
      </c>
      <c r="C89" s="159" t="s">
        <v>129</v>
      </c>
      <c r="D89" s="168" t="s">
        <v>426</v>
      </c>
      <c r="E89" s="168" t="s">
        <v>427</v>
      </c>
      <c r="F89" s="168" t="s">
        <v>428</v>
      </c>
      <c r="G89" s="191" t="s">
        <v>429</v>
      </c>
      <c r="H89" s="168" t="s">
        <v>406</v>
      </c>
      <c r="I89" s="168" t="s">
        <v>430</v>
      </c>
      <c r="J89" s="168" t="s">
        <v>431</v>
      </c>
      <c r="K89" s="168" t="s">
        <v>1</v>
      </c>
      <c r="L89" s="194" t="s">
        <v>435</v>
      </c>
      <c r="M89" s="195"/>
      <c r="N89" s="195"/>
      <c r="O89" s="195"/>
      <c r="P89" s="195"/>
      <c r="Q89" s="195"/>
      <c r="R89" s="196"/>
      <c r="S89" s="168" t="s">
        <v>432</v>
      </c>
      <c r="T89" s="190" t="s">
        <v>436</v>
      </c>
      <c r="U89" s="190" t="s">
        <v>437</v>
      </c>
      <c r="V89" s="190" t="s">
        <v>512</v>
      </c>
    </row>
    <row r="90" spans="1:23" ht="33.75" x14ac:dyDescent="0.25">
      <c r="A90" s="199"/>
      <c r="B90" s="169"/>
      <c r="C90" s="160"/>
      <c r="D90" s="169"/>
      <c r="E90" s="169"/>
      <c r="F90" s="169"/>
      <c r="G90" s="192"/>
      <c r="H90" s="169"/>
      <c r="I90" s="169"/>
      <c r="J90" s="169"/>
      <c r="K90" s="169"/>
      <c r="L90" s="22" t="s">
        <v>463</v>
      </c>
      <c r="M90" s="22" t="s">
        <v>464</v>
      </c>
      <c r="N90" s="22" t="s">
        <v>465</v>
      </c>
      <c r="O90" s="22" t="s">
        <v>466</v>
      </c>
      <c r="P90" s="22" t="s">
        <v>513</v>
      </c>
      <c r="Q90" s="22" t="s">
        <v>468</v>
      </c>
      <c r="R90" s="22" t="s">
        <v>443</v>
      </c>
      <c r="S90" s="169"/>
      <c r="T90" s="190"/>
      <c r="U90" s="190"/>
      <c r="V90" s="190"/>
    </row>
    <row r="91" spans="1:23" ht="15" x14ac:dyDescent="0.25">
      <c r="A91" s="200"/>
      <c r="B91" s="170"/>
      <c r="C91" s="171"/>
      <c r="D91" s="170"/>
      <c r="E91" s="170"/>
      <c r="F91" s="170"/>
      <c r="G91" s="193"/>
      <c r="H91" s="170"/>
      <c r="I91" s="170"/>
      <c r="J91" s="170"/>
      <c r="K91" s="170"/>
      <c r="L91" s="24">
        <v>1</v>
      </c>
      <c r="M91" s="24">
        <v>5</v>
      </c>
      <c r="N91" s="25">
        <v>5</v>
      </c>
      <c r="O91" s="25">
        <v>2</v>
      </c>
      <c r="P91" s="25">
        <v>2</v>
      </c>
      <c r="Q91" s="25">
        <v>2</v>
      </c>
      <c r="R91" s="25">
        <v>2</v>
      </c>
      <c r="S91" s="27" t="s">
        <v>444</v>
      </c>
      <c r="T91" s="190"/>
      <c r="U91" s="190"/>
      <c r="V91" s="190"/>
    </row>
    <row r="92" spans="1:23" ht="15" x14ac:dyDescent="0.25">
      <c r="A92" s="54"/>
      <c r="B92" s="162" t="s">
        <v>514</v>
      </c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4"/>
      <c r="T92" s="29"/>
      <c r="U92" s="29"/>
      <c r="V92" s="29"/>
    </row>
    <row r="93" spans="1:23" ht="213.75" x14ac:dyDescent="0.25">
      <c r="A93" s="48">
        <v>1</v>
      </c>
      <c r="B93" s="55" t="s">
        <v>515</v>
      </c>
      <c r="C93" s="32" t="s">
        <v>334</v>
      </c>
      <c r="D93" s="32" t="s">
        <v>337</v>
      </c>
      <c r="E93" s="34" t="s">
        <v>338</v>
      </c>
      <c r="F93" s="34" t="s">
        <v>59</v>
      </c>
      <c r="G93" s="34" t="s">
        <v>739</v>
      </c>
      <c r="H93" s="34" t="s">
        <v>133</v>
      </c>
      <c r="I93" s="34" t="str">
        <f t="shared" ref="I93:I98" si="25">$E$5</f>
        <v>RAN5#73 (11-2016)</v>
      </c>
      <c r="J93" s="34" t="s">
        <v>133</v>
      </c>
      <c r="K93" s="34" t="s">
        <v>133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/>
      <c r="S93" s="36">
        <f>IF(AND(L93="",M93="",N93="",O93="",P93="",Q93="",R93=""),"",IF(L93&lt;&gt;"",L93*$L$91/$T93,0)+IF(M93&lt;&gt;"",M93*$M$91/$T93,0)+IF(N93&lt;&gt;"",N93*$N$91/$T93,0)+IF(O93&lt;&gt;"",O93*$O$91/$T93,0)+IF(P93&lt;&gt;"",P93*$P$91/$T93,0)+IF(Q93&lt;&gt;"",Q93*$Q$91/$T93,0)+IF(R93&lt;&gt;"",R93*$R$91/$T93,0))</f>
        <v>0</v>
      </c>
      <c r="T93" s="37">
        <f t="shared" ref="T93:T98" si="26">IF(L93&lt;&gt;"",$L$41,0)+IF(M93&lt;&gt;"",$M$41,0)+IF(N93&lt;&gt;"",$N$41,0)+IF(O93&lt;&gt;"",$O$41,0)+IF(P93&lt;&gt;"",$P$41,0)+IF(Q93&lt;&gt;"",$Q$41,0)+IF(R93&lt;&gt;"",$R$41,0)</f>
        <v>17</v>
      </c>
      <c r="U93" s="38">
        <f>IF(S93&lt;&gt;"",S93*A93/$W$19,0)</f>
        <v>0</v>
      </c>
      <c r="V93" s="38">
        <f t="shared" ref="V93:V98" si="27">IF(S93&lt;&gt;"",S93*A93/$W$16,0)</f>
        <v>0</v>
      </c>
      <c r="W93" s="39">
        <f t="shared" ref="W93:W98" si="28">IF(S93&lt;&gt;"",A93,0)</f>
        <v>1</v>
      </c>
    </row>
    <row r="94" spans="1:23" ht="90" x14ac:dyDescent="0.25">
      <c r="A94" s="48">
        <v>1</v>
      </c>
      <c r="B94" s="55" t="s">
        <v>515</v>
      </c>
      <c r="C94" s="32" t="s">
        <v>334</v>
      </c>
      <c r="D94" s="32" t="s">
        <v>343</v>
      </c>
      <c r="E94" s="34" t="s">
        <v>344</v>
      </c>
      <c r="F94" s="34" t="s">
        <v>60</v>
      </c>
      <c r="G94" s="34" t="s">
        <v>773</v>
      </c>
      <c r="H94" s="34" t="s">
        <v>133</v>
      </c>
      <c r="I94" s="34" t="str">
        <f t="shared" si="25"/>
        <v>RAN5#73 (11-2016)</v>
      </c>
      <c r="J94" s="34" t="s">
        <v>133</v>
      </c>
      <c r="K94" s="34" t="s">
        <v>133</v>
      </c>
      <c r="L94" s="35"/>
      <c r="M94" s="35"/>
      <c r="N94" s="35"/>
      <c r="O94" s="35"/>
      <c r="P94" s="35">
        <v>0</v>
      </c>
      <c r="Q94" s="35"/>
      <c r="R94" s="35">
        <v>0</v>
      </c>
      <c r="S94" s="36">
        <f t="shared" ref="S94:S98" si="29">IF(AND(L94="",M94="",N94="",O94="",P94="",Q94="",R94=""),"",IF(L94&lt;&gt;"",L94*$L$91/$T94,0)+IF(M94&lt;&gt;"",M94*$M$91/$T94,0)+IF(N94&lt;&gt;"",N94*$N$91/$T94,0)+IF(O94&lt;&gt;"",O94*$O$91/$T94,0)+IF(P94&lt;&gt;"",P94*$P$91/$T94,0)+IF(Q94&lt;&gt;"",Q94*$Q$91/$T94,0)+IF(R94&lt;&gt;"",R94*$R$91/$T94,0))</f>
        <v>0</v>
      </c>
      <c r="T94" s="37">
        <f t="shared" si="26"/>
        <v>4</v>
      </c>
      <c r="U94" s="38">
        <f t="shared" ref="U94:U98" si="30">IF(S94&lt;&gt;"",S94*A94/$W$19,0)</f>
        <v>0</v>
      </c>
      <c r="V94" s="38">
        <f t="shared" si="27"/>
        <v>0</v>
      </c>
      <c r="W94" s="39">
        <f t="shared" si="28"/>
        <v>1</v>
      </c>
    </row>
    <row r="95" spans="1:23" ht="213.75" x14ac:dyDescent="0.25">
      <c r="A95" s="48">
        <v>1</v>
      </c>
      <c r="B95" s="55" t="s">
        <v>515</v>
      </c>
      <c r="C95" s="32" t="s">
        <v>334</v>
      </c>
      <c r="D95" s="32" t="s">
        <v>355</v>
      </c>
      <c r="E95" s="34" t="s">
        <v>356</v>
      </c>
      <c r="F95" s="34" t="s">
        <v>59</v>
      </c>
      <c r="G95" s="34" t="s">
        <v>739</v>
      </c>
      <c r="H95" s="34" t="s">
        <v>133</v>
      </c>
      <c r="I95" s="34" t="str">
        <f t="shared" si="25"/>
        <v>RAN5#73 (11-2016)</v>
      </c>
      <c r="J95" s="34" t="s">
        <v>133</v>
      </c>
      <c r="K95" s="34" t="s">
        <v>133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/>
      <c r="S95" s="36">
        <f t="shared" si="29"/>
        <v>0</v>
      </c>
      <c r="T95" s="37">
        <f t="shared" si="26"/>
        <v>17</v>
      </c>
      <c r="U95" s="38">
        <f t="shared" si="30"/>
        <v>0</v>
      </c>
      <c r="V95" s="38">
        <f t="shared" si="27"/>
        <v>0</v>
      </c>
      <c r="W95" s="39">
        <f t="shared" si="28"/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351</v>
      </c>
      <c r="E96" s="34" t="s">
        <v>352</v>
      </c>
      <c r="F96" s="34" t="s">
        <v>60</v>
      </c>
      <c r="G96" s="293" t="s">
        <v>518</v>
      </c>
      <c r="H96" s="34" t="s">
        <v>133</v>
      </c>
      <c r="I96" s="34" t="str">
        <f t="shared" si="25"/>
        <v>RAN5#73 (11-2016)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si="29"/>
        <v>0</v>
      </c>
      <c r="T96" s="37">
        <f t="shared" si="26"/>
        <v>4</v>
      </c>
      <c r="U96" s="38">
        <f t="shared" si="30"/>
        <v>0</v>
      </c>
      <c r="V96" s="38">
        <f t="shared" si="27"/>
        <v>0</v>
      </c>
      <c r="W96" s="39">
        <f t="shared" si="28"/>
        <v>1</v>
      </c>
    </row>
    <row r="97" spans="1:23" ht="157.5" x14ac:dyDescent="0.25">
      <c r="A97" s="48">
        <v>1</v>
      </c>
      <c r="B97" s="55" t="s">
        <v>519</v>
      </c>
      <c r="C97" s="32" t="s">
        <v>366</v>
      </c>
      <c r="D97" s="32" t="s">
        <v>369</v>
      </c>
      <c r="E97" s="34" t="s">
        <v>370</v>
      </c>
      <c r="F97" s="34" t="s">
        <v>59</v>
      </c>
      <c r="G97" s="34" t="s">
        <v>774</v>
      </c>
      <c r="H97" s="34" t="s">
        <v>133</v>
      </c>
      <c r="I97" s="34" t="str">
        <f t="shared" si="25"/>
        <v>RAN5#73 (11-2016)</v>
      </c>
      <c r="J97" s="34" t="s">
        <v>133</v>
      </c>
      <c r="K97" s="34" t="s">
        <v>133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/>
      <c r="R97" s="35">
        <v>0</v>
      </c>
      <c r="S97" s="36">
        <f t="shared" si="29"/>
        <v>0</v>
      </c>
      <c r="T97" s="37">
        <f t="shared" si="26"/>
        <v>17</v>
      </c>
      <c r="U97" s="38">
        <f t="shared" si="30"/>
        <v>0</v>
      </c>
      <c r="V97" s="38">
        <f t="shared" si="27"/>
        <v>0</v>
      </c>
      <c r="W97" s="39">
        <f t="shared" si="28"/>
        <v>1</v>
      </c>
    </row>
    <row r="98" spans="1:23" ht="33.75" x14ac:dyDescent="0.25">
      <c r="A98" s="48">
        <v>1</v>
      </c>
      <c r="B98" s="55" t="s">
        <v>519</v>
      </c>
      <c r="C98" s="32" t="s">
        <v>366</v>
      </c>
      <c r="D98" s="32" t="s">
        <v>367</v>
      </c>
      <c r="E98" s="34" t="s">
        <v>368</v>
      </c>
      <c r="F98" s="34" t="s">
        <v>60</v>
      </c>
      <c r="G98" s="293" t="s">
        <v>522</v>
      </c>
      <c r="H98" s="34" t="s">
        <v>133</v>
      </c>
      <c r="I98" s="34" t="str">
        <f t="shared" si="25"/>
        <v>RAN5#73 (11-2016)</v>
      </c>
      <c r="J98" s="34" t="s">
        <v>133</v>
      </c>
      <c r="K98" s="34" t="s">
        <v>133</v>
      </c>
      <c r="L98" s="35"/>
      <c r="M98" s="35"/>
      <c r="N98" s="35"/>
      <c r="O98" s="35"/>
      <c r="P98" s="35"/>
      <c r="Q98" s="35"/>
      <c r="R98" s="35">
        <v>0</v>
      </c>
      <c r="S98" s="36">
        <f t="shared" si="29"/>
        <v>0</v>
      </c>
      <c r="T98" s="37">
        <f t="shared" si="26"/>
        <v>2</v>
      </c>
      <c r="U98" s="38">
        <f t="shared" si="30"/>
        <v>0</v>
      </c>
      <c r="V98" s="38">
        <f t="shared" si="27"/>
        <v>0</v>
      </c>
      <c r="W98" s="39">
        <f t="shared" si="28"/>
        <v>1</v>
      </c>
    </row>
    <row r="99" spans="1:23" ht="15" x14ac:dyDescent="0.25">
      <c r="A99" s="56"/>
      <c r="B99" s="165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7"/>
      <c r="T99" s="37"/>
      <c r="U99" s="38"/>
      <c r="V99" s="38"/>
    </row>
    <row r="100" spans="1:23" ht="15" x14ac:dyDescent="0.25">
      <c r="A100" s="57"/>
      <c r="B100" s="153" t="s">
        <v>523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5"/>
      <c r="T100" s="29"/>
      <c r="U100" s="29"/>
      <c r="V100" s="29"/>
    </row>
    <row r="101" spans="1:23" ht="78.75" x14ac:dyDescent="0.25">
      <c r="A101" s="30">
        <v>1</v>
      </c>
      <c r="B101" s="58" t="s">
        <v>524</v>
      </c>
      <c r="C101" s="32" t="s">
        <v>334</v>
      </c>
      <c r="D101" s="51" t="s">
        <v>8</v>
      </c>
      <c r="E101" s="34" t="s">
        <v>335</v>
      </c>
      <c r="F101" s="34" t="s">
        <v>59</v>
      </c>
      <c r="G101" s="293" t="s">
        <v>525</v>
      </c>
      <c r="H101" s="34" t="s">
        <v>133</v>
      </c>
      <c r="I101" s="34" t="str">
        <f t="shared" ref="I101:I105" si="31">$E$5</f>
        <v>RAN5#73 (11-2016)</v>
      </c>
      <c r="J101" s="34" t="s">
        <v>133</v>
      </c>
      <c r="K101" s="34" t="s">
        <v>133</v>
      </c>
      <c r="L101" s="35"/>
      <c r="M101" s="35"/>
      <c r="N101" s="35"/>
      <c r="O101" s="35"/>
      <c r="P101" s="35"/>
      <c r="Q101" s="35"/>
      <c r="R101" s="35">
        <v>0</v>
      </c>
      <c r="S101" s="36">
        <f t="shared" ref="S101:S112" si="32">IF(AND(L101="",M101="",N101="",O101="",P101="",Q101="",R101=""),"",IF(L101&lt;&gt;"",L101*$L$91/$T101,0)+IF(M101&lt;&gt;"",M101*$M$91/$T101,0)+IF(N101&lt;&gt;"",N101*$N$91/$T101,0)+IF(O101&lt;&gt;"",O101*$O$91/$T101,0)+IF(P101&lt;&gt;"",P101*$P$91/$T101,0)+IF(Q101&lt;&gt;"",Q101*$Q$91/$T101,0)+IF(R101&lt;&gt;"",R101*$R$91/$T101,0))</f>
        <v>0</v>
      </c>
      <c r="T101" s="37">
        <f t="shared" ref="T101:T112" si="33">IF(L101&lt;&gt;"",$L$41,0)+IF(M101&lt;&gt;"",$M$41,0)+IF(N101&lt;&gt;"",$N$41,0)+IF(O101&lt;&gt;"",$O$41,0)+IF(P101&lt;&gt;"",$P$41,0)+IF(Q101&lt;&gt;"",$Q$41,0)+IF(R101&lt;&gt;"",$R$41,0)</f>
        <v>2</v>
      </c>
      <c r="U101" s="38">
        <f t="shared" ref="U101:U112" si="34">IF(S101&lt;&gt;"",S101*A101/$W$19,0)</f>
        <v>0</v>
      </c>
      <c r="V101" s="38">
        <f t="shared" ref="V101:V112" si="35">IF(S101&lt;&gt;"",S101*A101/$W$16,0)</f>
        <v>0</v>
      </c>
      <c r="W101" s="39">
        <f t="shared" ref="W101:W112" si="36">IF(S101&lt;&gt;"",A101,0)</f>
        <v>1</v>
      </c>
    </row>
    <row r="102" spans="1:23" ht="45" x14ac:dyDescent="0.25">
      <c r="A102" s="30">
        <v>1</v>
      </c>
      <c r="B102" s="58" t="s">
        <v>524</v>
      </c>
      <c r="C102" s="32" t="s">
        <v>334</v>
      </c>
      <c r="D102" s="51" t="s">
        <v>8</v>
      </c>
      <c r="E102" s="34" t="s">
        <v>336</v>
      </c>
      <c r="F102" s="34" t="s">
        <v>749</v>
      </c>
      <c r="G102" s="293" t="s">
        <v>527</v>
      </c>
      <c r="H102" s="34" t="s">
        <v>133</v>
      </c>
      <c r="I102" s="34" t="str">
        <f t="shared" si="31"/>
        <v>RAN5#73 (11-2016)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si="32"/>
        <v>0</v>
      </c>
      <c r="T102" s="37">
        <f t="shared" si="33"/>
        <v>2</v>
      </c>
      <c r="U102" s="38">
        <f t="shared" si="34"/>
        <v>0</v>
      </c>
      <c r="V102" s="38">
        <f t="shared" si="35"/>
        <v>0</v>
      </c>
      <c r="W102" s="39">
        <f t="shared" si="36"/>
        <v>1</v>
      </c>
    </row>
    <row r="103" spans="1:23" ht="90" x14ac:dyDescent="0.25">
      <c r="A103" s="30">
        <v>1</v>
      </c>
      <c r="B103" s="58" t="s">
        <v>524</v>
      </c>
      <c r="C103" s="32" t="s">
        <v>334</v>
      </c>
      <c r="D103" s="51" t="s">
        <v>139</v>
      </c>
      <c r="E103" s="34" t="s">
        <v>357</v>
      </c>
      <c r="F103" s="34" t="s">
        <v>59</v>
      </c>
      <c r="G103" s="293" t="s">
        <v>567</v>
      </c>
      <c r="H103" s="34" t="s">
        <v>133</v>
      </c>
      <c r="I103" s="34" t="str">
        <f t="shared" si="31"/>
        <v>RAN5#73 (11-2016)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>
        <v>0</v>
      </c>
      <c r="S103" s="36">
        <f t="shared" si="32"/>
        <v>0</v>
      </c>
      <c r="T103" s="37">
        <f t="shared" si="33"/>
        <v>2</v>
      </c>
      <c r="U103" s="38">
        <f t="shared" si="34"/>
        <v>0</v>
      </c>
      <c r="V103" s="38">
        <f t="shared" si="35"/>
        <v>0</v>
      </c>
      <c r="W103" s="39">
        <f t="shared" si="36"/>
        <v>1</v>
      </c>
    </row>
    <row r="104" spans="1:23" ht="101.25" x14ac:dyDescent="0.25">
      <c r="A104" s="30">
        <v>1</v>
      </c>
      <c r="B104" s="58" t="s">
        <v>524</v>
      </c>
      <c r="C104" s="32" t="s">
        <v>334</v>
      </c>
      <c r="D104" s="51" t="s">
        <v>326</v>
      </c>
      <c r="E104" s="34" t="s">
        <v>358</v>
      </c>
      <c r="F104" s="34" t="s">
        <v>59</v>
      </c>
      <c r="G104" s="293" t="s">
        <v>568</v>
      </c>
      <c r="H104" s="34" t="s">
        <v>133</v>
      </c>
      <c r="I104" s="34" t="str">
        <f t="shared" si="31"/>
        <v>RAN5#73 (11-2016)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32"/>
        <v>0</v>
      </c>
      <c r="T104" s="37">
        <f t="shared" si="33"/>
        <v>2</v>
      </c>
      <c r="U104" s="38">
        <f t="shared" si="34"/>
        <v>0</v>
      </c>
      <c r="V104" s="38">
        <f t="shared" si="35"/>
        <v>0</v>
      </c>
      <c r="W104" s="39">
        <f t="shared" si="36"/>
        <v>1</v>
      </c>
    </row>
    <row r="105" spans="1:23" ht="90" x14ac:dyDescent="0.25">
      <c r="A105" s="30">
        <v>1</v>
      </c>
      <c r="B105" s="58" t="s">
        <v>524</v>
      </c>
      <c r="C105" s="32" t="s">
        <v>334</v>
      </c>
      <c r="D105" s="51" t="s">
        <v>359</v>
      </c>
      <c r="E105" s="34" t="s">
        <v>360</v>
      </c>
      <c r="F105" s="34" t="s">
        <v>59</v>
      </c>
      <c r="G105" s="293" t="s">
        <v>569</v>
      </c>
      <c r="H105" s="34" t="s">
        <v>133</v>
      </c>
      <c r="I105" s="34" t="str">
        <f t="shared" si="31"/>
        <v>RAN5#73 (11-2016)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/>
      <c r="R105" s="35">
        <v>0</v>
      </c>
      <c r="S105" s="36">
        <f t="shared" si="32"/>
        <v>0</v>
      </c>
      <c r="T105" s="37">
        <f t="shared" si="33"/>
        <v>2</v>
      </c>
      <c r="U105" s="38">
        <f t="shared" si="34"/>
        <v>0</v>
      </c>
      <c r="V105" s="38">
        <f t="shared" si="35"/>
        <v>0</v>
      </c>
      <c r="W105" s="39">
        <f t="shared" si="36"/>
        <v>1</v>
      </c>
    </row>
    <row r="106" spans="1:23" ht="56.25" x14ac:dyDescent="0.25">
      <c r="A106" s="30">
        <v>1</v>
      </c>
      <c r="B106" s="58" t="s">
        <v>524</v>
      </c>
      <c r="C106" s="32" t="s">
        <v>334</v>
      </c>
      <c r="D106" s="51" t="s">
        <v>498</v>
      </c>
      <c r="E106" s="34" t="s">
        <v>531</v>
      </c>
      <c r="F106" s="34" t="s">
        <v>749</v>
      </c>
      <c r="G106" s="293" t="s">
        <v>532</v>
      </c>
      <c r="H106" s="34" t="s">
        <v>133</v>
      </c>
      <c r="I106" s="34" t="s">
        <v>133</v>
      </c>
      <c r="J106" s="34" t="s">
        <v>133</v>
      </c>
      <c r="K106" s="34" t="s">
        <v>133</v>
      </c>
      <c r="L106" s="35"/>
      <c r="M106" s="35"/>
      <c r="N106" s="35"/>
      <c r="O106" s="35"/>
      <c r="P106" s="35"/>
      <c r="Q106" s="35"/>
      <c r="R106" s="35"/>
      <c r="S106" s="36" t="str">
        <f t="shared" si="32"/>
        <v/>
      </c>
      <c r="T106" s="37">
        <f t="shared" si="33"/>
        <v>0</v>
      </c>
      <c r="U106" s="38">
        <f t="shared" si="34"/>
        <v>0</v>
      </c>
      <c r="V106" s="38">
        <f t="shared" si="35"/>
        <v>0</v>
      </c>
      <c r="W106" s="39">
        <f t="shared" si="36"/>
        <v>0</v>
      </c>
    </row>
    <row r="107" spans="1:23" ht="101.25" x14ac:dyDescent="0.25">
      <c r="A107" s="30">
        <v>1</v>
      </c>
      <c r="B107" s="58" t="s">
        <v>524</v>
      </c>
      <c r="C107" s="32" t="s">
        <v>334</v>
      </c>
      <c r="D107" s="51" t="s">
        <v>328</v>
      </c>
      <c r="E107" s="34" t="s">
        <v>361</v>
      </c>
      <c r="F107" s="34" t="s">
        <v>59</v>
      </c>
      <c r="G107" s="293" t="s">
        <v>570</v>
      </c>
      <c r="H107" s="34" t="s">
        <v>133</v>
      </c>
      <c r="I107" s="34" t="str">
        <f t="shared" ref="I107:I111" si="37">$E$5</f>
        <v>RAN5#73 (11-2016)</v>
      </c>
      <c r="J107" s="34" t="s">
        <v>133</v>
      </c>
      <c r="K107" s="34" t="s">
        <v>133</v>
      </c>
      <c r="L107" s="35"/>
      <c r="M107" s="35"/>
      <c r="N107" s="35"/>
      <c r="O107" s="35"/>
      <c r="P107" s="35"/>
      <c r="Q107" s="35"/>
      <c r="R107" s="35">
        <v>0</v>
      </c>
      <c r="S107" s="36">
        <f t="shared" si="32"/>
        <v>0</v>
      </c>
      <c r="T107" s="37">
        <f t="shared" si="33"/>
        <v>2</v>
      </c>
      <c r="U107" s="38">
        <f t="shared" si="34"/>
        <v>0</v>
      </c>
      <c r="V107" s="38">
        <f t="shared" si="35"/>
        <v>0</v>
      </c>
      <c r="W107" s="39">
        <f t="shared" si="36"/>
        <v>1</v>
      </c>
    </row>
    <row r="108" spans="1:23" ht="101.25" x14ac:dyDescent="0.25">
      <c r="A108" s="30">
        <v>1</v>
      </c>
      <c r="B108" s="58" t="s">
        <v>524</v>
      </c>
      <c r="C108" s="32" t="s">
        <v>334</v>
      </c>
      <c r="D108" s="51" t="s">
        <v>362</v>
      </c>
      <c r="E108" s="34" t="s">
        <v>363</v>
      </c>
      <c r="F108" s="34" t="s">
        <v>59</v>
      </c>
      <c r="G108" s="293" t="s">
        <v>534</v>
      </c>
      <c r="H108" s="34" t="s">
        <v>133</v>
      </c>
      <c r="I108" s="34" t="str">
        <f t="shared" si="37"/>
        <v>RAN5#73 (11-2016)</v>
      </c>
      <c r="J108" s="34" t="s">
        <v>133</v>
      </c>
      <c r="K108" s="34" t="s">
        <v>133</v>
      </c>
      <c r="L108" s="35"/>
      <c r="M108" s="35"/>
      <c r="N108" s="35"/>
      <c r="O108" s="35"/>
      <c r="P108" s="35"/>
      <c r="Q108" s="35"/>
      <c r="R108" s="35">
        <v>0</v>
      </c>
      <c r="S108" s="36">
        <f t="shared" si="32"/>
        <v>0</v>
      </c>
      <c r="T108" s="37">
        <f t="shared" si="33"/>
        <v>2</v>
      </c>
      <c r="U108" s="38">
        <f t="shared" si="34"/>
        <v>0</v>
      </c>
      <c r="V108" s="38">
        <f t="shared" si="35"/>
        <v>0</v>
      </c>
      <c r="W108" s="39">
        <f t="shared" si="36"/>
        <v>1</v>
      </c>
    </row>
    <row r="109" spans="1:23" ht="33.75" x14ac:dyDescent="0.25">
      <c r="A109" s="30">
        <v>1</v>
      </c>
      <c r="B109" s="58" t="s">
        <v>524</v>
      </c>
      <c r="C109" s="32" t="s">
        <v>334</v>
      </c>
      <c r="D109" s="51" t="s">
        <v>330</v>
      </c>
      <c r="E109" s="34" t="s">
        <v>364</v>
      </c>
      <c r="F109" s="34" t="s">
        <v>749</v>
      </c>
      <c r="G109" s="293" t="s">
        <v>536</v>
      </c>
      <c r="H109" s="34" t="s">
        <v>133</v>
      </c>
      <c r="I109" s="34" t="str">
        <f t="shared" si="37"/>
        <v>RAN5#73 (11-2016)</v>
      </c>
      <c r="J109" s="34" t="s">
        <v>133</v>
      </c>
      <c r="K109" s="34" t="s">
        <v>133</v>
      </c>
      <c r="L109" s="35"/>
      <c r="M109" s="35"/>
      <c r="N109" s="35"/>
      <c r="O109" s="35"/>
      <c r="P109" s="35"/>
      <c r="Q109" s="35"/>
      <c r="R109" s="35">
        <v>0</v>
      </c>
      <c r="S109" s="36">
        <f t="shared" si="32"/>
        <v>0</v>
      </c>
      <c r="T109" s="37">
        <f t="shared" si="33"/>
        <v>2</v>
      </c>
      <c r="U109" s="38">
        <f t="shared" si="34"/>
        <v>0</v>
      </c>
      <c r="V109" s="38">
        <f t="shared" si="35"/>
        <v>0</v>
      </c>
      <c r="W109" s="39">
        <f t="shared" si="36"/>
        <v>1</v>
      </c>
    </row>
    <row r="110" spans="1:23" ht="67.5" x14ac:dyDescent="0.25">
      <c r="A110" s="30">
        <v>1</v>
      </c>
      <c r="B110" s="58" t="s">
        <v>524</v>
      </c>
      <c r="C110" s="32" t="s">
        <v>334</v>
      </c>
      <c r="D110" s="51" t="s">
        <v>365</v>
      </c>
      <c r="E110" s="34" t="s">
        <v>331</v>
      </c>
      <c r="F110" s="34" t="s">
        <v>59</v>
      </c>
      <c r="G110" s="293" t="s">
        <v>571</v>
      </c>
      <c r="H110" s="34" t="s">
        <v>133</v>
      </c>
      <c r="I110" s="34" t="str">
        <f t="shared" si="37"/>
        <v>RAN5#73 (11-2016)</v>
      </c>
      <c r="J110" s="34" t="s">
        <v>133</v>
      </c>
      <c r="K110" s="34" t="s">
        <v>133</v>
      </c>
      <c r="L110" s="35"/>
      <c r="M110" s="35"/>
      <c r="N110" s="35"/>
      <c r="O110" s="35"/>
      <c r="P110" s="35"/>
      <c r="Q110" s="35"/>
      <c r="R110" s="35">
        <v>0</v>
      </c>
      <c r="S110" s="36">
        <f t="shared" si="32"/>
        <v>0</v>
      </c>
      <c r="T110" s="37">
        <f t="shared" si="33"/>
        <v>2</v>
      </c>
      <c r="U110" s="38">
        <f t="shared" si="34"/>
        <v>0</v>
      </c>
      <c r="V110" s="38">
        <f t="shared" si="35"/>
        <v>0</v>
      </c>
      <c r="W110" s="39">
        <f t="shared" si="36"/>
        <v>1</v>
      </c>
    </row>
    <row r="111" spans="1:23" ht="56.25" x14ac:dyDescent="0.25">
      <c r="A111" s="30">
        <v>1</v>
      </c>
      <c r="B111" s="58" t="s">
        <v>538</v>
      </c>
      <c r="C111" s="32" t="s">
        <v>371</v>
      </c>
      <c r="D111" s="51" t="s">
        <v>139</v>
      </c>
      <c r="E111" s="34" t="s">
        <v>372</v>
      </c>
      <c r="F111" s="34" t="s">
        <v>749</v>
      </c>
      <c r="G111" s="293" t="s">
        <v>539</v>
      </c>
      <c r="H111" s="34" t="s">
        <v>133</v>
      </c>
      <c r="I111" s="34" t="str">
        <f t="shared" si="37"/>
        <v>RAN5#73 (11-2016)</v>
      </c>
      <c r="J111" s="34" t="s">
        <v>133</v>
      </c>
      <c r="K111" s="34" t="s">
        <v>133</v>
      </c>
      <c r="L111" s="35"/>
      <c r="M111" s="35"/>
      <c r="N111" s="35"/>
      <c r="O111" s="35"/>
      <c r="P111" s="35"/>
      <c r="Q111" s="35">
        <v>0</v>
      </c>
      <c r="R111" s="35"/>
      <c r="S111" s="36">
        <f t="shared" si="32"/>
        <v>0</v>
      </c>
      <c r="T111" s="37">
        <f t="shared" si="33"/>
        <v>2</v>
      </c>
      <c r="U111" s="38">
        <f t="shared" si="34"/>
        <v>0</v>
      </c>
      <c r="V111" s="38">
        <f t="shared" si="35"/>
        <v>0</v>
      </c>
      <c r="W111" s="39">
        <f t="shared" si="36"/>
        <v>1</v>
      </c>
    </row>
    <row r="112" spans="1:23" ht="56.25" x14ac:dyDescent="0.25">
      <c r="A112" s="30">
        <v>1</v>
      </c>
      <c r="B112" s="58" t="s">
        <v>540</v>
      </c>
      <c r="C112" s="32" t="s">
        <v>371</v>
      </c>
      <c r="D112" s="51" t="s">
        <v>541</v>
      </c>
      <c r="E112" s="34" t="s">
        <v>542</v>
      </c>
      <c r="F112" s="34" t="s">
        <v>59</v>
      </c>
      <c r="G112" s="293" t="s">
        <v>543</v>
      </c>
      <c r="H112" s="34" t="s">
        <v>133</v>
      </c>
      <c r="I112" s="34" t="s">
        <v>133</v>
      </c>
      <c r="J112" s="34" t="s">
        <v>133</v>
      </c>
      <c r="K112" s="34" t="s">
        <v>133</v>
      </c>
      <c r="L112" s="35"/>
      <c r="M112" s="35"/>
      <c r="N112" s="35"/>
      <c r="O112" s="35"/>
      <c r="P112" s="35"/>
      <c r="Q112" s="35"/>
      <c r="R112" s="35"/>
      <c r="S112" s="36" t="str">
        <f t="shared" si="32"/>
        <v/>
      </c>
      <c r="T112" s="37">
        <f t="shared" si="33"/>
        <v>0</v>
      </c>
      <c r="U112" s="38">
        <f t="shared" si="34"/>
        <v>0</v>
      </c>
      <c r="V112" s="38">
        <f t="shared" si="35"/>
        <v>0</v>
      </c>
      <c r="W112" s="39">
        <f t="shared" si="36"/>
        <v>0</v>
      </c>
    </row>
    <row r="113" spans="1:23" ht="15" x14ac:dyDescent="0.25">
      <c r="A113" s="40"/>
      <c r="B113" s="156" t="s">
        <v>544</v>
      </c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8"/>
      <c r="T113" s="37"/>
      <c r="U113" s="38"/>
      <c r="V113" s="38"/>
    </row>
    <row r="114" spans="1:23" ht="15" x14ac:dyDescent="0.25">
      <c r="A114" s="59"/>
    </row>
    <row r="115" spans="1:23" ht="15.75" x14ac:dyDescent="0.25">
      <c r="A115" s="59"/>
      <c r="B115" s="45" t="s">
        <v>545</v>
      </c>
    </row>
    <row r="116" spans="1:23" ht="15" x14ac:dyDescent="0.25">
      <c r="A116" s="198" t="s">
        <v>434</v>
      </c>
      <c r="B116" s="168" t="s">
        <v>0</v>
      </c>
      <c r="C116" s="159" t="s">
        <v>129</v>
      </c>
      <c r="D116" s="168" t="s">
        <v>426</v>
      </c>
      <c r="E116" s="168" t="s">
        <v>427</v>
      </c>
      <c r="F116" s="168" t="s">
        <v>428</v>
      </c>
      <c r="G116" s="191" t="s">
        <v>429</v>
      </c>
      <c r="H116" s="168" t="s">
        <v>406</v>
      </c>
      <c r="I116" s="168" t="s">
        <v>430</v>
      </c>
      <c r="J116" s="168" t="s">
        <v>431</v>
      </c>
      <c r="K116" s="168" t="s">
        <v>1</v>
      </c>
      <c r="L116" s="217" t="s">
        <v>435</v>
      </c>
      <c r="M116" s="218"/>
      <c r="N116" s="218"/>
      <c r="O116" s="218"/>
      <c r="P116" s="218"/>
      <c r="Q116" s="218"/>
      <c r="R116" s="219"/>
      <c r="S116" s="168" t="s">
        <v>432</v>
      </c>
      <c r="T116" s="190"/>
      <c r="U116" s="190" t="s">
        <v>437</v>
      </c>
      <c r="V116" s="190" t="s">
        <v>438</v>
      </c>
    </row>
    <row r="117" spans="1:23" ht="33.75" x14ac:dyDescent="0.25">
      <c r="A117" s="199"/>
      <c r="B117" s="169"/>
      <c r="C117" s="160"/>
      <c r="D117" s="169"/>
      <c r="E117" s="169"/>
      <c r="F117" s="169"/>
      <c r="G117" s="192"/>
      <c r="H117" s="169"/>
      <c r="I117" s="169"/>
      <c r="J117" s="169"/>
      <c r="K117" s="169"/>
      <c r="L117" s="22" t="s">
        <v>546</v>
      </c>
      <c r="M117" s="22" t="s">
        <v>547</v>
      </c>
      <c r="N117" s="22" t="s">
        <v>548</v>
      </c>
      <c r="O117" s="22" t="s">
        <v>468</v>
      </c>
      <c r="P117" s="22" t="s">
        <v>443</v>
      </c>
      <c r="Q117" s="60"/>
      <c r="R117" s="60"/>
      <c r="S117" s="169"/>
      <c r="T117" s="190"/>
      <c r="U117" s="190"/>
      <c r="V117" s="190"/>
    </row>
    <row r="118" spans="1:23" ht="15" x14ac:dyDescent="0.25">
      <c r="A118" s="200"/>
      <c r="B118" s="170"/>
      <c r="C118" s="171"/>
      <c r="D118" s="170"/>
      <c r="E118" s="170"/>
      <c r="F118" s="170"/>
      <c r="G118" s="193"/>
      <c r="H118" s="170"/>
      <c r="I118" s="170"/>
      <c r="J118" s="170"/>
      <c r="K118" s="170"/>
      <c r="L118" s="24">
        <v>2</v>
      </c>
      <c r="M118" s="24">
        <v>5</v>
      </c>
      <c r="N118" s="24">
        <v>2</v>
      </c>
      <c r="O118" s="24">
        <v>1</v>
      </c>
      <c r="P118" s="24">
        <v>1</v>
      </c>
      <c r="Q118" s="61">
        <v>1</v>
      </c>
      <c r="R118" s="61">
        <v>1</v>
      </c>
      <c r="S118" s="27" t="s">
        <v>444</v>
      </c>
      <c r="T118" s="190"/>
      <c r="U118" s="190"/>
      <c r="V118" s="190"/>
    </row>
    <row r="119" spans="1:23" ht="15" x14ac:dyDescent="0.25">
      <c r="A119" s="47"/>
      <c r="B119" s="162" t="s">
        <v>549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4"/>
      <c r="T119" s="29"/>
      <c r="U119" s="29"/>
      <c r="V119" s="29"/>
    </row>
    <row r="120" spans="1:23" ht="15" x14ac:dyDescent="0.25">
      <c r="A120" s="48">
        <v>1</v>
      </c>
      <c r="B120" s="33" t="s">
        <v>550</v>
      </c>
      <c r="C120" s="32" t="s">
        <v>551</v>
      </c>
      <c r="D120" s="49" t="s">
        <v>133</v>
      </c>
      <c r="E120" s="34" t="s">
        <v>552</v>
      </c>
      <c r="F120" s="34"/>
      <c r="G120" s="293"/>
      <c r="H120" s="34"/>
      <c r="I120" s="34"/>
      <c r="J120" s="34"/>
      <c r="K120" s="34"/>
      <c r="L120" s="35"/>
      <c r="M120" s="35"/>
      <c r="N120" s="35"/>
      <c r="O120" s="35"/>
      <c r="P120" s="35"/>
      <c r="Q120" s="35"/>
      <c r="R120" s="35"/>
      <c r="S120" s="36" t="str">
        <f>IF(AND(L120="",M120="",N120="",O120="",P120="",Q120="",R120=""),"",IF(L120&lt;&gt;"",L120*$L$118/$T120,0)+IF(M120&lt;&gt;"",M120*$M$118/$T120,0)+IF(N120&lt;&gt;"",N120*$N$118/$T120,0)+IF(O120&lt;&gt;"",O120*$O$118/$T120,0)+IF(P120&lt;&gt;"",P120*$P$118/$T120,0)+IF(Q120&lt;&gt;"",Q120*$Q$118/$T120,0)+IF(R120&lt;&gt;"",R120*$R$118/$T120,0))</f>
        <v/>
      </c>
      <c r="T120" s="37">
        <f>IF(L120&lt;&gt;"",$L$118,0)+IF(M120&lt;&gt;"",$M$118,0)+IF(N120&lt;&gt;"",$N$118,0)+IF(O120&lt;&gt;"",$O$118,0)+IF(P120&lt;&gt;"",$P$118,0) + IF(Q120&lt;&gt;"",$Q$118,0) + IF(R120&lt;&gt;"",$R$118,0)</f>
        <v>0</v>
      </c>
      <c r="U120" s="38">
        <f>IF(S120&lt;&gt;"",S120*A120/$W$20,0)</f>
        <v>0</v>
      </c>
      <c r="V120" s="38">
        <f>IF(S120&lt;&gt;"",S120*A120/$W$16,0)</f>
        <v>0</v>
      </c>
      <c r="W120" s="39">
        <f>IF(S120&lt;&gt;"",A120,0)</f>
        <v>0</v>
      </c>
    </row>
    <row r="121" spans="1:23" ht="15" x14ac:dyDescent="0.25">
      <c r="A121" s="56"/>
      <c r="B121" s="165" t="s">
        <v>553</v>
      </c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7"/>
      <c r="T121" s="37"/>
      <c r="U121" s="38"/>
      <c r="V121" s="38"/>
    </row>
    <row r="122" spans="1:23" ht="15" x14ac:dyDescent="0.25">
      <c r="A122" s="28"/>
      <c r="B122" s="153" t="s">
        <v>554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5"/>
      <c r="T122" s="29"/>
      <c r="U122" s="29"/>
      <c r="V122" s="29"/>
    </row>
    <row r="123" spans="1:23" ht="45" x14ac:dyDescent="0.25">
      <c r="A123" s="30">
        <v>1</v>
      </c>
      <c r="B123" s="33" t="s">
        <v>555</v>
      </c>
      <c r="C123" s="32" t="s">
        <v>556</v>
      </c>
      <c r="D123" s="32" t="s">
        <v>139</v>
      </c>
      <c r="E123" s="34" t="s">
        <v>557</v>
      </c>
      <c r="F123" s="34" t="s">
        <v>749</v>
      </c>
      <c r="G123" s="293" t="s">
        <v>559</v>
      </c>
      <c r="H123" s="34" t="s">
        <v>133</v>
      </c>
      <c r="I123" s="34" t="str">
        <f>$E$5</f>
        <v>RAN5#73 (11-2016)</v>
      </c>
      <c r="J123" s="34" t="s">
        <v>133</v>
      </c>
      <c r="K123" s="34" t="s">
        <v>133</v>
      </c>
      <c r="L123" s="35"/>
      <c r="M123" s="35"/>
      <c r="N123" s="35"/>
      <c r="O123" s="35">
        <v>0</v>
      </c>
      <c r="P123" s="35"/>
      <c r="Q123" s="35"/>
      <c r="R123" s="35"/>
      <c r="S123" s="36">
        <f t="shared" ref="S123:S124" si="38">IF(AND(L123="",M123="",N123="",O123="",P123="",Q123="",R123=""),"",IF(L123&lt;&gt;"",L123*$L$118/$T123,0)+IF(M123&lt;&gt;"",M123*$M$118/$T123,0)+IF(N123&lt;&gt;"",N123*$N$118/$T123,0)+IF(O123&lt;&gt;"",O123*$O$118/$T123,0)+IF(P123&lt;&gt;"",P123*$P$118/$T123,0)+IF(Q123&lt;&gt;"",Q123*$Q$118/$T123,0)+IF(R123&lt;&gt;"",R123*$R$118/$T123,0))</f>
        <v>0</v>
      </c>
      <c r="T123" s="37">
        <f t="shared" ref="T123:T124" si="39">IF(L123&lt;&gt;"",$L$118,0)+IF(M123&lt;&gt;"",$M$118,0)+IF(N123&lt;&gt;"",$N$118,0)+IF(O123&lt;&gt;"",$O$118,0)+IF(P123&lt;&gt;"",$P$118,0) + IF(Q123&lt;&gt;"",$Q$118,0) + IF(R123&lt;&gt;"",$R$118,0)</f>
        <v>1</v>
      </c>
      <c r="U123" s="38">
        <f>IF(S123&lt;&gt;"",S123*A123/$W$20,0)</f>
        <v>0</v>
      </c>
      <c r="V123" s="38">
        <f>IF(S123&lt;&gt;"",S123*A123/$W$16,0)</f>
        <v>0</v>
      </c>
      <c r="W123" s="39">
        <f>IF(S123&lt;&gt;"",A123,0)</f>
        <v>1</v>
      </c>
    </row>
    <row r="124" spans="1:23" ht="45" x14ac:dyDescent="0.25">
      <c r="A124" s="30">
        <v>1</v>
      </c>
      <c r="B124" s="33" t="s">
        <v>775</v>
      </c>
      <c r="C124" s="32" t="s">
        <v>556</v>
      </c>
      <c r="D124" s="32" t="s">
        <v>541</v>
      </c>
      <c r="E124" s="34" t="s">
        <v>776</v>
      </c>
      <c r="F124" s="34" t="s">
        <v>59</v>
      </c>
      <c r="G124" s="293" t="s">
        <v>777</v>
      </c>
      <c r="H124" s="34" t="s">
        <v>133</v>
      </c>
      <c r="I124" s="34" t="s">
        <v>133</v>
      </c>
      <c r="J124" s="34" t="s">
        <v>133</v>
      </c>
      <c r="K124" s="34" t="s">
        <v>133</v>
      </c>
      <c r="L124" s="35"/>
      <c r="M124" s="35"/>
      <c r="N124" s="35"/>
      <c r="O124" s="35"/>
      <c r="P124" s="35"/>
      <c r="Q124" s="35"/>
      <c r="R124" s="35"/>
      <c r="S124" s="36" t="str">
        <f t="shared" si="38"/>
        <v/>
      </c>
      <c r="T124" s="37">
        <f t="shared" si="39"/>
        <v>0</v>
      </c>
      <c r="U124" s="38">
        <f>IF(S124&lt;&gt;"",S124*A124/$W$20,0)</f>
        <v>0</v>
      </c>
      <c r="V124" s="38">
        <f>IF(S124&lt;&gt;"",S124*A124/$W$16,0)</f>
        <v>0</v>
      </c>
      <c r="W124" s="39">
        <f>IF(S124&lt;&gt;"",A124,0)</f>
        <v>0</v>
      </c>
    </row>
    <row r="125" spans="1:23" ht="15" x14ac:dyDescent="0.25">
      <c r="A125" s="40"/>
      <c r="B125" s="156" t="s">
        <v>560</v>
      </c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8"/>
      <c r="T125" s="37"/>
      <c r="U125" s="38"/>
      <c r="V125" s="38"/>
    </row>
  </sheetData>
  <sheetProtection sheet="1" objects="1" scenarios="1" insertRows="0" deleteRows="0"/>
  <autoFilter ref="B23:S125"/>
  <mergeCells count="109">
    <mergeCell ref="B122:S122"/>
    <mergeCell ref="B125:S125"/>
    <mergeCell ref="S116:S117"/>
    <mergeCell ref="T116:T118"/>
    <mergeCell ref="U116:U118"/>
    <mergeCell ref="V116:V118"/>
    <mergeCell ref="B119:S119"/>
    <mergeCell ref="B121:S121"/>
    <mergeCell ref="G116:G118"/>
    <mergeCell ref="H116:H118"/>
    <mergeCell ref="I116:I118"/>
    <mergeCell ref="J116:J118"/>
    <mergeCell ref="K116:K118"/>
    <mergeCell ref="L116:R116"/>
    <mergeCell ref="A116:A118"/>
    <mergeCell ref="B116:B118"/>
    <mergeCell ref="C116:C118"/>
    <mergeCell ref="D116:D118"/>
    <mergeCell ref="E116:E118"/>
    <mergeCell ref="F116:F118"/>
    <mergeCell ref="U89:U91"/>
    <mergeCell ref="V89:V91"/>
    <mergeCell ref="B92:S92"/>
    <mergeCell ref="B99:S99"/>
    <mergeCell ref="B100:S100"/>
    <mergeCell ref="B113:S113"/>
    <mergeCell ref="I89:I91"/>
    <mergeCell ref="J89:J91"/>
    <mergeCell ref="K89:K91"/>
    <mergeCell ref="L89:R89"/>
    <mergeCell ref="S89:S90"/>
    <mergeCell ref="T89:T91"/>
    <mergeCell ref="B73:S73"/>
    <mergeCell ref="B86:S86"/>
    <mergeCell ref="A89:A91"/>
    <mergeCell ref="B89:B91"/>
    <mergeCell ref="C89:C91"/>
    <mergeCell ref="D89:D91"/>
    <mergeCell ref="E89:E91"/>
    <mergeCell ref="F89:F91"/>
    <mergeCell ref="G89:G91"/>
    <mergeCell ref="H89:H91"/>
    <mergeCell ref="T39:T41"/>
    <mergeCell ref="U39:U41"/>
    <mergeCell ref="V39:V41"/>
    <mergeCell ref="W39:W41"/>
    <mergeCell ref="B42:S42"/>
    <mergeCell ref="B60:S60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1 S30:S32 L33:S35 L43:S58 L61:S72 L76:S85 L102:S112 L123:S124">
    <cfRule type="expression" dxfId="6583" priority="393" stopIfTrue="1">
      <formula>L29=""</formula>
    </cfRule>
    <cfRule type="expression" dxfId="6582" priority="394" stopIfTrue="1">
      <formula>L29&lt;=0</formula>
    </cfRule>
    <cfRule type="expression" dxfId="6581" priority="395" stopIfTrue="1">
      <formula>L29&lt;1</formula>
    </cfRule>
    <cfRule type="expression" dxfId="6580" priority="396">
      <formula>L29&gt;=1</formula>
    </cfRule>
  </conditionalFormatting>
  <conditionalFormatting sqref="S29">
    <cfRule type="expression" dxfId="6579" priority="389" stopIfTrue="1">
      <formula>S29=""</formula>
    </cfRule>
    <cfRule type="expression" dxfId="6578" priority="390" stopIfTrue="1">
      <formula>S29&lt;=0</formula>
    </cfRule>
    <cfRule type="expression" dxfId="6577" priority="391" stopIfTrue="1">
      <formula>S29&lt;1</formula>
    </cfRule>
    <cfRule type="expression" dxfId="6576" priority="392">
      <formula>S29&gt;=1</formula>
    </cfRule>
  </conditionalFormatting>
  <conditionalFormatting sqref="E16:E20">
    <cfRule type="expression" dxfId="6575" priority="397">
      <formula>$E16&lt;=0</formula>
    </cfRule>
    <cfRule type="expression" dxfId="6574" priority="398">
      <formula>$E16&lt;1</formula>
    </cfRule>
    <cfRule type="expression" dxfId="6573" priority="399">
      <formula>$E16&gt;=0.9999999</formula>
    </cfRule>
  </conditionalFormatting>
  <conditionalFormatting sqref="L32:R32">
    <cfRule type="expression" dxfId="6572" priority="385" stopIfTrue="1">
      <formula>L32=""</formula>
    </cfRule>
    <cfRule type="expression" dxfId="6571" priority="386" stopIfTrue="1">
      <formula>L32&lt;=0</formula>
    </cfRule>
    <cfRule type="expression" dxfId="6570" priority="387" stopIfTrue="1">
      <formula>L32&lt;1</formula>
    </cfRule>
    <cfRule type="expression" dxfId="6569" priority="388">
      <formula>L32&gt;=1</formula>
    </cfRule>
  </conditionalFormatting>
  <conditionalFormatting sqref="S59">
    <cfRule type="expression" dxfId="6568" priority="377" stopIfTrue="1">
      <formula>S59=""</formula>
    </cfRule>
    <cfRule type="expression" dxfId="6567" priority="378" stopIfTrue="1">
      <formula>S59&lt;=0</formula>
    </cfRule>
    <cfRule type="expression" dxfId="6566" priority="379" stopIfTrue="1">
      <formula>S59&lt;1</formula>
    </cfRule>
    <cfRule type="expression" dxfId="6565" priority="380">
      <formula>S59&gt;=1</formula>
    </cfRule>
  </conditionalFormatting>
  <conditionalFormatting sqref="L59:R59">
    <cfRule type="expression" dxfId="6564" priority="381" stopIfTrue="1">
      <formula>L59=""</formula>
    </cfRule>
    <cfRule type="expression" dxfId="6563" priority="382" stopIfTrue="1">
      <formula>L59&lt;=0</formula>
    </cfRule>
    <cfRule type="expression" dxfId="6562" priority="383" stopIfTrue="1">
      <formula>L59&lt;1</formula>
    </cfRule>
    <cfRule type="expression" dxfId="6561" priority="384">
      <formula>L59&gt;=1</formula>
    </cfRule>
  </conditionalFormatting>
  <conditionalFormatting sqref="L74:R75">
    <cfRule type="expression" dxfId="6560" priority="373" stopIfTrue="1">
      <formula>L74=""</formula>
    </cfRule>
    <cfRule type="expression" dxfId="6559" priority="374" stopIfTrue="1">
      <formula>L74&lt;=0</formula>
    </cfRule>
    <cfRule type="expression" dxfId="6558" priority="375" stopIfTrue="1">
      <formula>L74&lt;1</formula>
    </cfRule>
    <cfRule type="expression" dxfId="6557" priority="376">
      <formula>L74&gt;=1</formula>
    </cfRule>
  </conditionalFormatting>
  <conditionalFormatting sqref="S74:S75">
    <cfRule type="expression" dxfId="6556" priority="369" stopIfTrue="1">
      <formula>S74=""</formula>
    </cfRule>
    <cfRule type="expression" dxfId="6555" priority="370" stopIfTrue="1">
      <formula>S74&lt;=0</formula>
    </cfRule>
    <cfRule type="expression" dxfId="6554" priority="371" stopIfTrue="1">
      <formula>S74&lt;1</formula>
    </cfRule>
    <cfRule type="expression" dxfId="6553" priority="372">
      <formula>S74&gt;=1</formula>
    </cfRule>
  </conditionalFormatting>
  <conditionalFormatting sqref="L93:R95 L98:R98">
    <cfRule type="expression" dxfId="6552" priority="365" stopIfTrue="1">
      <formula>L93=""</formula>
    </cfRule>
    <cfRule type="expression" dxfId="6551" priority="366" stopIfTrue="1">
      <formula>L93&lt;=0</formula>
    </cfRule>
    <cfRule type="expression" dxfId="6550" priority="367" stopIfTrue="1">
      <formula>L93&lt;1</formula>
    </cfRule>
    <cfRule type="expression" dxfId="6549" priority="368">
      <formula>L93&gt;=1</formula>
    </cfRule>
  </conditionalFormatting>
  <conditionalFormatting sqref="S93:S95 S98">
    <cfRule type="expression" dxfId="6548" priority="361" stopIfTrue="1">
      <formula>S93=""</formula>
    </cfRule>
    <cfRule type="expression" dxfId="6547" priority="362" stopIfTrue="1">
      <formula>S93&lt;=0</formula>
    </cfRule>
    <cfRule type="expression" dxfId="6546" priority="363" stopIfTrue="1">
      <formula>S93&lt;1</formula>
    </cfRule>
    <cfRule type="expression" dxfId="6545" priority="364">
      <formula>S93&gt;=1</formula>
    </cfRule>
  </conditionalFormatting>
  <conditionalFormatting sqref="S101">
    <cfRule type="expression" dxfId="6544" priority="357" stopIfTrue="1">
      <formula>S101=""</formula>
    </cfRule>
    <cfRule type="expression" dxfId="6543" priority="358" stopIfTrue="1">
      <formula>S101&lt;=0</formula>
    </cfRule>
    <cfRule type="expression" dxfId="6542" priority="359" stopIfTrue="1">
      <formula>S101&lt;1</formula>
    </cfRule>
    <cfRule type="expression" dxfId="6541" priority="360">
      <formula>S101&gt;=1</formula>
    </cfRule>
  </conditionalFormatting>
  <conditionalFormatting sqref="L120:R120">
    <cfRule type="expression" dxfId="6540" priority="353" stopIfTrue="1">
      <formula>L120=""</formula>
    </cfRule>
    <cfRule type="expression" dxfId="6539" priority="354" stopIfTrue="1">
      <formula>L120&lt;=0</formula>
    </cfRule>
    <cfRule type="expression" dxfId="6538" priority="355" stopIfTrue="1">
      <formula>L120&lt;1</formula>
    </cfRule>
    <cfRule type="expression" dxfId="6537" priority="356">
      <formula>L120&gt;=1</formula>
    </cfRule>
  </conditionalFormatting>
  <conditionalFormatting sqref="M124:N124 N123:O123 P124:Q124 Q123:R123">
    <cfRule type="expression" dxfId="6536" priority="349" stopIfTrue="1">
      <formula>M123=""</formula>
    </cfRule>
    <cfRule type="expression" dxfId="6535" priority="350" stopIfTrue="1">
      <formula>M123&lt;=0</formula>
    </cfRule>
    <cfRule type="expression" dxfId="6534" priority="351" stopIfTrue="1">
      <formula>M123&lt;1</formula>
    </cfRule>
    <cfRule type="expression" dxfId="6533" priority="352">
      <formula>M123&gt;=1</formula>
    </cfRule>
  </conditionalFormatting>
  <conditionalFormatting sqref="S120">
    <cfRule type="expression" dxfId="6532" priority="345" stopIfTrue="1">
      <formula>S120=""</formula>
    </cfRule>
    <cfRule type="expression" dxfId="6531" priority="346" stopIfTrue="1">
      <formula>S120&lt;=0</formula>
    </cfRule>
    <cfRule type="expression" dxfId="6530" priority="347" stopIfTrue="1">
      <formula>S120&lt;1</formula>
    </cfRule>
    <cfRule type="expression" dxfId="6529" priority="348">
      <formula>S120&gt;=1</formula>
    </cfRule>
  </conditionalFormatting>
  <conditionalFormatting sqref="L101:R101">
    <cfRule type="expression" dxfId="6528" priority="341" stopIfTrue="1">
      <formula>L101=""</formula>
    </cfRule>
    <cfRule type="expression" dxfId="6527" priority="342" stopIfTrue="1">
      <formula>L101&lt;=0</formula>
    </cfRule>
    <cfRule type="expression" dxfId="6526" priority="343" stopIfTrue="1">
      <formula>L101&lt;1</formula>
    </cfRule>
    <cfRule type="expression" dxfId="6525" priority="344">
      <formula>L101&gt;=1</formula>
    </cfRule>
  </conditionalFormatting>
  <conditionalFormatting sqref="M123">
    <cfRule type="expression" dxfId="6524" priority="337" stopIfTrue="1">
      <formula>M123=""</formula>
    </cfRule>
    <cfRule type="expression" dxfId="6523" priority="338" stopIfTrue="1">
      <formula>M123&lt;=0</formula>
    </cfRule>
    <cfRule type="expression" dxfId="6522" priority="339" stopIfTrue="1">
      <formula>M123&lt;1</formula>
    </cfRule>
    <cfRule type="expression" dxfId="6521" priority="340">
      <formula>M123&gt;=1</formula>
    </cfRule>
  </conditionalFormatting>
  <conditionalFormatting sqref="O124">
    <cfRule type="expression" dxfId="6520" priority="333" stopIfTrue="1">
      <formula>O124=""</formula>
    </cfRule>
    <cfRule type="expression" dxfId="6519" priority="334" stopIfTrue="1">
      <formula>O124&lt;=0</formula>
    </cfRule>
    <cfRule type="expression" dxfId="6518" priority="335" stopIfTrue="1">
      <formula>O124&lt;1</formula>
    </cfRule>
    <cfRule type="expression" dxfId="6517" priority="336">
      <formula>O124&gt;=1</formula>
    </cfRule>
  </conditionalFormatting>
  <conditionalFormatting sqref="P123">
    <cfRule type="expression" dxfId="6516" priority="329" stopIfTrue="1">
      <formula>P123=""</formula>
    </cfRule>
    <cfRule type="expression" dxfId="6515" priority="330" stopIfTrue="1">
      <formula>P123&lt;=0</formula>
    </cfRule>
    <cfRule type="expression" dxfId="6514" priority="331" stopIfTrue="1">
      <formula>P123&lt;1</formula>
    </cfRule>
    <cfRule type="expression" dxfId="6513" priority="332">
      <formula>P123&gt;=1</formula>
    </cfRule>
  </conditionalFormatting>
  <conditionalFormatting sqref="R124">
    <cfRule type="expression" dxfId="6512" priority="325" stopIfTrue="1">
      <formula>R124=""</formula>
    </cfRule>
    <cfRule type="expression" dxfId="6511" priority="326" stopIfTrue="1">
      <formula>R124&lt;=0</formula>
    </cfRule>
    <cfRule type="expression" dxfId="6510" priority="327" stopIfTrue="1">
      <formula>R124&lt;1</formula>
    </cfRule>
    <cfRule type="expression" dxfId="6509" priority="328">
      <formula>R124&gt;=1</formula>
    </cfRule>
  </conditionalFormatting>
  <conditionalFormatting sqref="L96:R96">
    <cfRule type="expression" dxfId="6508" priority="321" stopIfTrue="1">
      <formula>L96=""</formula>
    </cfRule>
    <cfRule type="expression" dxfId="6507" priority="322" stopIfTrue="1">
      <formula>L96&lt;=0</formula>
    </cfRule>
    <cfRule type="expression" dxfId="6506" priority="323" stopIfTrue="1">
      <formula>L96&lt;1</formula>
    </cfRule>
    <cfRule type="expression" dxfId="6505" priority="324">
      <formula>L96&gt;=1</formula>
    </cfRule>
  </conditionalFormatting>
  <conditionalFormatting sqref="S96">
    <cfRule type="expression" dxfId="6504" priority="317" stopIfTrue="1">
      <formula>S96=""</formula>
    </cfRule>
    <cfRule type="expression" dxfId="6503" priority="318" stopIfTrue="1">
      <formula>S96&lt;=0</formula>
    </cfRule>
    <cfRule type="expression" dxfId="6502" priority="319" stopIfTrue="1">
      <formula>S96&lt;1</formula>
    </cfRule>
    <cfRule type="expression" dxfId="6501" priority="320">
      <formula>S96&gt;=1</formula>
    </cfRule>
  </conditionalFormatting>
  <conditionalFormatting sqref="L97:R97">
    <cfRule type="expression" dxfId="6500" priority="313" stopIfTrue="1">
      <formula>L97=""</formula>
    </cfRule>
    <cfRule type="expression" dxfId="6499" priority="314" stopIfTrue="1">
      <formula>L97&lt;=0</formula>
    </cfRule>
    <cfRule type="expression" dxfId="6498" priority="315" stopIfTrue="1">
      <formula>L97&lt;1</formula>
    </cfRule>
    <cfRule type="expression" dxfId="6497" priority="316">
      <formula>L97&gt;=1</formula>
    </cfRule>
  </conditionalFormatting>
  <conditionalFormatting sqref="S97">
    <cfRule type="expression" dxfId="6496" priority="309" stopIfTrue="1">
      <formula>S97=""</formula>
    </cfRule>
    <cfRule type="expression" dxfId="6495" priority="310" stopIfTrue="1">
      <formula>S97&lt;=0</formula>
    </cfRule>
    <cfRule type="expression" dxfId="6494" priority="311" stopIfTrue="1">
      <formula>S97&lt;1</formula>
    </cfRule>
    <cfRule type="expression" dxfId="6493" priority="312">
      <formula>S97&gt;=1</formula>
    </cfRule>
  </conditionalFormatting>
  <conditionalFormatting sqref="L67:Q67">
    <cfRule type="expression" dxfId="6492" priority="305" stopIfTrue="1">
      <formula>L67=""</formula>
    </cfRule>
    <cfRule type="expression" dxfId="6491" priority="306" stopIfTrue="1">
      <formula>L67&lt;=0</formula>
    </cfRule>
    <cfRule type="expression" dxfId="6490" priority="307" stopIfTrue="1">
      <formula>L67&lt;1</formula>
    </cfRule>
    <cfRule type="expression" dxfId="6489" priority="308">
      <formula>L67&gt;=1</formula>
    </cfRule>
  </conditionalFormatting>
  <conditionalFormatting sqref="L45:Q45">
    <cfRule type="expression" dxfId="6488" priority="301" stopIfTrue="1">
      <formula>L45=""</formula>
    </cfRule>
    <cfRule type="expression" dxfId="6487" priority="302" stopIfTrue="1">
      <formula>L45&lt;=0</formula>
    </cfRule>
    <cfRule type="expression" dxfId="6486" priority="303" stopIfTrue="1">
      <formula>L45&lt;1</formula>
    </cfRule>
    <cfRule type="expression" dxfId="6485" priority="304">
      <formula>L45&gt;=1</formula>
    </cfRule>
  </conditionalFormatting>
  <conditionalFormatting sqref="L45:Q45">
    <cfRule type="expression" dxfId="6484" priority="297" stopIfTrue="1">
      <formula>L45=""</formula>
    </cfRule>
    <cfRule type="expression" dxfId="6483" priority="298" stopIfTrue="1">
      <formula>L45&lt;=0</formula>
    </cfRule>
    <cfRule type="expression" dxfId="6482" priority="299" stopIfTrue="1">
      <formula>L45&lt;1</formula>
    </cfRule>
    <cfRule type="expression" dxfId="6481" priority="300">
      <formula>L45&gt;=1</formula>
    </cfRule>
  </conditionalFormatting>
  <conditionalFormatting sqref="L45:Q45">
    <cfRule type="expression" dxfId="6480" priority="293" stopIfTrue="1">
      <formula>L45=""</formula>
    </cfRule>
    <cfRule type="expression" dxfId="6479" priority="294" stopIfTrue="1">
      <formula>L45&lt;=0</formula>
    </cfRule>
    <cfRule type="expression" dxfId="6478" priority="295" stopIfTrue="1">
      <formula>L45&lt;1</formula>
    </cfRule>
    <cfRule type="expression" dxfId="6477" priority="296">
      <formula>L45&gt;=1</formula>
    </cfRule>
  </conditionalFormatting>
  <conditionalFormatting sqref="L44:P44">
    <cfRule type="expression" dxfId="6476" priority="289" stopIfTrue="1">
      <formula>L44=""</formula>
    </cfRule>
    <cfRule type="expression" dxfId="6475" priority="290" stopIfTrue="1">
      <formula>L44&lt;=0</formula>
    </cfRule>
    <cfRule type="expression" dxfId="6474" priority="291" stopIfTrue="1">
      <formula>L44&lt;1</formula>
    </cfRule>
    <cfRule type="expression" dxfId="6473" priority="292">
      <formula>L44&gt;=1</formula>
    </cfRule>
  </conditionalFormatting>
  <conditionalFormatting sqref="L44:P44">
    <cfRule type="expression" dxfId="6472" priority="285" stopIfTrue="1">
      <formula>L44=""</formula>
    </cfRule>
    <cfRule type="expression" dxfId="6471" priority="286" stopIfTrue="1">
      <formula>L44&lt;=0</formula>
    </cfRule>
    <cfRule type="expression" dxfId="6470" priority="287" stopIfTrue="1">
      <formula>L44&lt;1</formula>
    </cfRule>
    <cfRule type="expression" dxfId="6469" priority="288">
      <formula>L44&gt;=1</formula>
    </cfRule>
  </conditionalFormatting>
  <conditionalFormatting sqref="L46:P46">
    <cfRule type="expression" dxfId="6468" priority="281" stopIfTrue="1">
      <formula>L46=""</formula>
    </cfRule>
    <cfRule type="expression" dxfId="6467" priority="282" stopIfTrue="1">
      <formula>L46&lt;=0</formula>
    </cfRule>
    <cfRule type="expression" dxfId="6466" priority="283" stopIfTrue="1">
      <formula>L46&lt;1</formula>
    </cfRule>
    <cfRule type="expression" dxfId="6465" priority="284">
      <formula>L46&gt;=1</formula>
    </cfRule>
  </conditionalFormatting>
  <conditionalFormatting sqref="L46:P46">
    <cfRule type="expression" dxfId="6464" priority="277" stopIfTrue="1">
      <formula>L46=""</formula>
    </cfRule>
    <cfRule type="expression" dxfId="6463" priority="278" stopIfTrue="1">
      <formula>L46&lt;=0</formula>
    </cfRule>
    <cfRule type="expression" dxfId="6462" priority="279" stopIfTrue="1">
      <formula>L46&lt;1</formula>
    </cfRule>
    <cfRule type="expression" dxfId="6461" priority="280">
      <formula>L46&gt;=1</formula>
    </cfRule>
  </conditionalFormatting>
  <conditionalFormatting sqref="L48:P48">
    <cfRule type="expression" dxfId="6460" priority="273" stopIfTrue="1">
      <formula>L48=""</formula>
    </cfRule>
    <cfRule type="expression" dxfId="6459" priority="274" stopIfTrue="1">
      <formula>L48&lt;=0</formula>
    </cfRule>
    <cfRule type="expression" dxfId="6458" priority="275" stopIfTrue="1">
      <formula>L48&lt;1</formula>
    </cfRule>
    <cfRule type="expression" dxfId="6457" priority="276">
      <formula>L48&gt;=1</formula>
    </cfRule>
  </conditionalFormatting>
  <conditionalFormatting sqref="L48:P48">
    <cfRule type="expression" dxfId="6456" priority="269" stopIfTrue="1">
      <formula>L48=""</formula>
    </cfRule>
    <cfRule type="expression" dxfId="6455" priority="270" stopIfTrue="1">
      <formula>L48&lt;=0</formula>
    </cfRule>
    <cfRule type="expression" dxfId="6454" priority="271" stopIfTrue="1">
      <formula>L48&lt;1</formula>
    </cfRule>
    <cfRule type="expression" dxfId="6453" priority="272">
      <formula>L48&gt;=1</formula>
    </cfRule>
  </conditionalFormatting>
  <conditionalFormatting sqref="L50:P50">
    <cfRule type="expression" dxfId="6452" priority="265" stopIfTrue="1">
      <formula>L50=""</formula>
    </cfRule>
    <cfRule type="expression" dxfId="6451" priority="266" stopIfTrue="1">
      <formula>L50&lt;=0</formula>
    </cfRule>
    <cfRule type="expression" dxfId="6450" priority="267" stopIfTrue="1">
      <formula>L50&lt;1</formula>
    </cfRule>
    <cfRule type="expression" dxfId="6449" priority="268">
      <formula>L50&gt;=1</formula>
    </cfRule>
  </conditionalFormatting>
  <conditionalFormatting sqref="L50:P50">
    <cfRule type="expression" dxfId="6448" priority="261" stopIfTrue="1">
      <formula>L50=""</formula>
    </cfRule>
    <cfRule type="expression" dxfId="6447" priority="262" stopIfTrue="1">
      <formula>L50&lt;=0</formula>
    </cfRule>
    <cfRule type="expression" dxfId="6446" priority="263" stopIfTrue="1">
      <formula>L50&lt;1</formula>
    </cfRule>
    <cfRule type="expression" dxfId="6445" priority="264">
      <formula>L50&gt;=1</formula>
    </cfRule>
  </conditionalFormatting>
  <conditionalFormatting sqref="L52:P52">
    <cfRule type="expression" dxfId="6444" priority="257" stopIfTrue="1">
      <formula>L52=""</formula>
    </cfRule>
    <cfRule type="expression" dxfId="6443" priority="258" stopIfTrue="1">
      <formula>L52&lt;=0</formula>
    </cfRule>
    <cfRule type="expression" dxfId="6442" priority="259" stopIfTrue="1">
      <formula>L52&lt;1</formula>
    </cfRule>
    <cfRule type="expression" dxfId="6441" priority="260">
      <formula>L52&gt;=1</formula>
    </cfRule>
  </conditionalFormatting>
  <conditionalFormatting sqref="L52:P52">
    <cfRule type="expression" dxfId="6440" priority="253" stopIfTrue="1">
      <formula>L52=""</formula>
    </cfRule>
    <cfRule type="expression" dxfId="6439" priority="254" stopIfTrue="1">
      <formula>L52&lt;=0</formula>
    </cfRule>
    <cfRule type="expression" dxfId="6438" priority="255" stopIfTrue="1">
      <formula>L52&lt;1</formula>
    </cfRule>
    <cfRule type="expression" dxfId="6437" priority="256">
      <formula>L52&gt;=1</formula>
    </cfRule>
  </conditionalFormatting>
  <conditionalFormatting sqref="L54:P54">
    <cfRule type="expression" dxfId="6436" priority="249" stopIfTrue="1">
      <formula>L54=""</formula>
    </cfRule>
    <cfRule type="expression" dxfId="6435" priority="250" stopIfTrue="1">
      <formula>L54&lt;=0</formula>
    </cfRule>
    <cfRule type="expression" dxfId="6434" priority="251" stopIfTrue="1">
      <formula>L54&lt;1</formula>
    </cfRule>
    <cfRule type="expression" dxfId="6433" priority="252">
      <formula>L54&gt;=1</formula>
    </cfRule>
  </conditionalFormatting>
  <conditionalFormatting sqref="L54:P54">
    <cfRule type="expression" dxfId="6432" priority="245" stopIfTrue="1">
      <formula>L54=""</formula>
    </cfRule>
    <cfRule type="expression" dxfId="6431" priority="246" stopIfTrue="1">
      <formula>L54&lt;=0</formula>
    </cfRule>
    <cfRule type="expression" dxfId="6430" priority="247" stopIfTrue="1">
      <formula>L54&lt;1</formula>
    </cfRule>
    <cfRule type="expression" dxfId="6429" priority="248">
      <formula>L54&gt;=1</formula>
    </cfRule>
  </conditionalFormatting>
  <conditionalFormatting sqref="L56:P56">
    <cfRule type="expression" dxfId="6428" priority="241" stopIfTrue="1">
      <formula>L56=""</formula>
    </cfRule>
    <cfRule type="expression" dxfId="6427" priority="242" stopIfTrue="1">
      <formula>L56&lt;=0</formula>
    </cfRule>
    <cfRule type="expression" dxfId="6426" priority="243" stopIfTrue="1">
      <formula>L56&lt;1</formula>
    </cfRule>
    <cfRule type="expression" dxfId="6425" priority="244">
      <formula>L56&gt;=1</formula>
    </cfRule>
  </conditionalFormatting>
  <conditionalFormatting sqref="L56:P56">
    <cfRule type="expression" dxfId="6424" priority="237" stopIfTrue="1">
      <formula>L56=""</formula>
    </cfRule>
    <cfRule type="expression" dxfId="6423" priority="238" stopIfTrue="1">
      <formula>L56&lt;=0</formula>
    </cfRule>
    <cfRule type="expression" dxfId="6422" priority="239" stopIfTrue="1">
      <formula>L56&lt;1</formula>
    </cfRule>
    <cfRule type="expression" dxfId="6421" priority="240">
      <formula>L56&gt;=1</formula>
    </cfRule>
  </conditionalFormatting>
  <conditionalFormatting sqref="L58:P58">
    <cfRule type="expression" dxfId="6420" priority="233" stopIfTrue="1">
      <formula>L58=""</formula>
    </cfRule>
    <cfRule type="expression" dxfId="6419" priority="234" stopIfTrue="1">
      <formula>L58&lt;=0</formula>
    </cfRule>
    <cfRule type="expression" dxfId="6418" priority="235" stopIfTrue="1">
      <formula>L58&lt;1</formula>
    </cfRule>
    <cfRule type="expression" dxfId="6417" priority="236">
      <formula>L58&gt;=1</formula>
    </cfRule>
  </conditionalFormatting>
  <conditionalFormatting sqref="L58:P58">
    <cfRule type="expression" dxfId="6416" priority="229" stopIfTrue="1">
      <formula>L58=""</formula>
    </cfRule>
    <cfRule type="expression" dxfId="6415" priority="230" stopIfTrue="1">
      <formula>L58&lt;=0</formula>
    </cfRule>
    <cfRule type="expression" dxfId="6414" priority="231" stopIfTrue="1">
      <formula>L58&lt;1</formula>
    </cfRule>
    <cfRule type="expression" dxfId="6413" priority="232">
      <formula>L58&gt;=1</formula>
    </cfRule>
  </conditionalFormatting>
  <conditionalFormatting sqref="L47:Q47">
    <cfRule type="expression" dxfId="6412" priority="225" stopIfTrue="1">
      <formula>L47=""</formula>
    </cfRule>
    <cfRule type="expression" dxfId="6411" priority="226" stopIfTrue="1">
      <formula>L47&lt;=0</formula>
    </cfRule>
    <cfRule type="expression" dxfId="6410" priority="227" stopIfTrue="1">
      <formula>L47&lt;1</formula>
    </cfRule>
    <cfRule type="expression" dxfId="6409" priority="228">
      <formula>L47&gt;=1</formula>
    </cfRule>
  </conditionalFormatting>
  <conditionalFormatting sqref="L47:Q47">
    <cfRule type="expression" dxfId="6408" priority="221" stopIfTrue="1">
      <formula>L47=""</formula>
    </cfRule>
    <cfRule type="expression" dxfId="6407" priority="222" stopIfTrue="1">
      <formula>L47&lt;=0</formula>
    </cfRule>
    <cfRule type="expression" dxfId="6406" priority="223" stopIfTrue="1">
      <formula>L47&lt;1</formula>
    </cfRule>
    <cfRule type="expression" dxfId="6405" priority="224">
      <formula>L47&gt;=1</formula>
    </cfRule>
  </conditionalFormatting>
  <conditionalFormatting sqref="L47:Q47">
    <cfRule type="expression" dxfId="6404" priority="217" stopIfTrue="1">
      <formula>L47=""</formula>
    </cfRule>
    <cfRule type="expression" dxfId="6403" priority="218" stopIfTrue="1">
      <formula>L47&lt;=0</formula>
    </cfRule>
    <cfRule type="expression" dxfId="6402" priority="219" stopIfTrue="1">
      <formula>L47&lt;1</formula>
    </cfRule>
    <cfRule type="expression" dxfId="6401" priority="220">
      <formula>L47&gt;=1</formula>
    </cfRule>
  </conditionalFormatting>
  <conditionalFormatting sqref="L47:Q47">
    <cfRule type="expression" dxfId="6400" priority="213" stopIfTrue="1">
      <formula>L47=""</formula>
    </cfRule>
    <cfRule type="expression" dxfId="6399" priority="214" stopIfTrue="1">
      <formula>L47&lt;=0</formula>
    </cfRule>
    <cfRule type="expression" dxfId="6398" priority="215" stopIfTrue="1">
      <formula>L47&lt;1</formula>
    </cfRule>
    <cfRule type="expression" dxfId="6397" priority="216">
      <formula>L47&gt;=1</formula>
    </cfRule>
  </conditionalFormatting>
  <conditionalFormatting sqref="L47:M47">
    <cfRule type="expression" dxfId="6396" priority="209" stopIfTrue="1">
      <formula>L47=""</formula>
    </cfRule>
    <cfRule type="expression" dxfId="6395" priority="210" stopIfTrue="1">
      <formula>L47&lt;=0</formula>
    </cfRule>
    <cfRule type="expression" dxfId="6394" priority="211" stopIfTrue="1">
      <formula>L47&lt;1</formula>
    </cfRule>
    <cfRule type="expression" dxfId="6393" priority="212">
      <formula>L47&gt;=1</formula>
    </cfRule>
  </conditionalFormatting>
  <conditionalFormatting sqref="L47:Q47">
    <cfRule type="expression" dxfId="6392" priority="205" stopIfTrue="1">
      <formula>L47=""</formula>
    </cfRule>
    <cfRule type="expression" dxfId="6391" priority="206" stopIfTrue="1">
      <formula>L47&lt;=0</formula>
    </cfRule>
    <cfRule type="expression" dxfId="6390" priority="207" stopIfTrue="1">
      <formula>L47&lt;1</formula>
    </cfRule>
    <cfRule type="expression" dxfId="6389" priority="208">
      <formula>L47&gt;=1</formula>
    </cfRule>
  </conditionalFormatting>
  <conditionalFormatting sqref="L49:Q49">
    <cfRule type="expression" dxfId="6388" priority="201" stopIfTrue="1">
      <formula>L49=""</formula>
    </cfRule>
    <cfRule type="expression" dxfId="6387" priority="202" stopIfTrue="1">
      <formula>L49&lt;=0</formula>
    </cfRule>
    <cfRule type="expression" dxfId="6386" priority="203" stopIfTrue="1">
      <formula>L49&lt;1</formula>
    </cfRule>
    <cfRule type="expression" dxfId="6385" priority="204">
      <formula>L49&gt;=1</formula>
    </cfRule>
  </conditionalFormatting>
  <conditionalFormatting sqref="L49:Q49">
    <cfRule type="expression" dxfId="6384" priority="197" stopIfTrue="1">
      <formula>L49=""</formula>
    </cfRule>
    <cfRule type="expression" dxfId="6383" priority="198" stopIfTrue="1">
      <formula>L49&lt;=0</formula>
    </cfRule>
    <cfRule type="expression" dxfId="6382" priority="199" stopIfTrue="1">
      <formula>L49&lt;1</formula>
    </cfRule>
    <cfRule type="expression" dxfId="6381" priority="200">
      <formula>L49&gt;=1</formula>
    </cfRule>
  </conditionalFormatting>
  <conditionalFormatting sqref="L49:Q49">
    <cfRule type="expression" dxfId="6380" priority="193" stopIfTrue="1">
      <formula>L49=""</formula>
    </cfRule>
    <cfRule type="expression" dxfId="6379" priority="194" stopIfTrue="1">
      <formula>L49&lt;=0</formula>
    </cfRule>
    <cfRule type="expression" dxfId="6378" priority="195" stopIfTrue="1">
      <formula>L49&lt;1</formula>
    </cfRule>
    <cfRule type="expression" dxfId="6377" priority="196">
      <formula>L49&gt;=1</formula>
    </cfRule>
  </conditionalFormatting>
  <conditionalFormatting sqref="L49:Q49">
    <cfRule type="expression" dxfId="6376" priority="189" stopIfTrue="1">
      <formula>L49=""</formula>
    </cfRule>
    <cfRule type="expression" dxfId="6375" priority="190" stopIfTrue="1">
      <formula>L49&lt;=0</formula>
    </cfRule>
    <cfRule type="expression" dxfId="6374" priority="191" stopIfTrue="1">
      <formula>L49&lt;1</formula>
    </cfRule>
    <cfRule type="expression" dxfId="6373" priority="192">
      <formula>L49&gt;=1</formula>
    </cfRule>
  </conditionalFormatting>
  <conditionalFormatting sqref="L49:M49">
    <cfRule type="expression" dxfId="6372" priority="185" stopIfTrue="1">
      <formula>L49=""</formula>
    </cfRule>
    <cfRule type="expression" dxfId="6371" priority="186" stopIfTrue="1">
      <formula>L49&lt;=0</formula>
    </cfRule>
    <cfRule type="expression" dxfId="6370" priority="187" stopIfTrue="1">
      <formula>L49&lt;1</formula>
    </cfRule>
    <cfRule type="expression" dxfId="6369" priority="188">
      <formula>L49&gt;=1</formula>
    </cfRule>
  </conditionalFormatting>
  <conditionalFormatting sqref="L49:Q49">
    <cfRule type="expression" dxfId="6368" priority="181" stopIfTrue="1">
      <formula>L49=""</formula>
    </cfRule>
    <cfRule type="expression" dxfId="6367" priority="182" stopIfTrue="1">
      <formula>L49&lt;=0</formula>
    </cfRule>
    <cfRule type="expression" dxfId="6366" priority="183" stopIfTrue="1">
      <formula>L49&lt;1</formula>
    </cfRule>
    <cfRule type="expression" dxfId="6365" priority="184">
      <formula>L49&gt;=1</formula>
    </cfRule>
  </conditionalFormatting>
  <conditionalFormatting sqref="L51:Q51">
    <cfRule type="expression" dxfId="6364" priority="177" stopIfTrue="1">
      <formula>L51=""</formula>
    </cfRule>
    <cfRule type="expression" dxfId="6363" priority="178" stopIfTrue="1">
      <formula>L51&lt;=0</formula>
    </cfRule>
    <cfRule type="expression" dxfId="6362" priority="179" stopIfTrue="1">
      <formula>L51&lt;1</formula>
    </cfRule>
    <cfRule type="expression" dxfId="6361" priority="180">
      <formula>L51&gt;=1</formula>
    </cfRule>
  </conditionalFormatting>
  <conditionalFormatting sqref="L51:Q51">
    <cfRule type="expression" dxfId="6360" priority="173" stopIfTrue="1">
      <formula>L51=""</formula>
    </cfRule>
    <cfRule type="expression" dxfId="6359" priority="174" stopIfTrue="1">
      <formula>L51&lt;=0</formula>
    </cfRule>
    <cfRule type="expression" dxfId="6358" priority="175" stopIfTrue="1">
      <formula>L51&lt;1</formula>
    </cfRule>
    <cfRule type="expression" dxfId="6357" priority="176">
      <formula>L51&gt;=1</formula>
    </cfRule>
  </conditionalFormatting>
  <conditionalFormatting sqref="M51:Q51">
    <cfRule type="expression" dxfId="6356" priority="169" stopIfTrue="1">
      <formula>M51=""</formula>
    </cfRule>
    <cfRule type="expression" dxfId="6355" priority="170" stopIfTrue="1">
      <formula>M51&lt;=0</formula>
    </cfRule>
    <cfRule type="expression" dxfId="6354" priority="171" stopIfTrue="1">
      <formula>M51&lt;1</formula>
    </cfRule>
    <cfRule type="expression" dxfId="6353" priority="172">
      <formula>M51&gt;=1</formula>
    </cfRule>
  </conditionalFormatting>
  <conditionalFormatting sqref="M51:Q51">
    <cfRule type="expression" dxfId="6352" priority="165" stopIfTrue="1">
      <formula>M51=""</formula>
    </cfRule>
    <cfRule type="expression" dxfId="6351" priority="166" stopIfTrue="1">
      <formula>M51&lt;=0</formula>
    </cfRule>
    <cfRule type="expression" dxfId="6350" priority="167" stopIfTrue="1">
      <formula>M51&lt;1</formula>
    </cfRule>
    <cfRule type="expression" dxfId="6349" priority="168">
      <formula>M51&gt;=1</formula>
    </cfRule>
  </conditionalFormatting>
  <conditionalFormatting sqref="M51:N51">
    <cfRule type="expression" dxfId="6348" priority="161" stopIfTrue="1">
      <formula>M51=""</formula>
    </cfRule>
    <cfRule type="expression" dxfId="6347" priority="162" stopIfTrue="1">
      <formula>M51&lt;=0</formula>
    </cfRule>
    <cfRule type="expression" dxfId="6346" priority="163" stopIfTrue="1">
      <formula>M51&lt;1</formula>
    </cfRule>
    <cfRule type="expression" dxfId="6345" priority="164">
      <formula>M51&gt;=1</formula>
    </cfRule>
  </conditionalFormatting>
  <conditionalFormatting sqref="M51:Q51">
    <cfRule type="expression" dxfId="6344" priority="157" stopIfTrue="1">
      <formula>M51=""</formula>
    </cfRule>
    <cfRule type="expression" dxfId="6343" priority="158" stopIfTrue="1">
      <formula>M51&lt;=0</formula>
    </cfRule>
    <cfRule type="expression" dxfId="6342" priority="159" stopIfTrue="1">
      <formula>M51&lt;1</formula>
    </cfRule>
    <cfRule type="expression" dxfId="6341" priority="160">
      <formula>M51&gt;=1</formula>
    </cfRule>
  </conditionalFormatting>
  <conditionalFormatting sqref="M51:Q51">
    <cfRule type="expression" dxfId="6340" priority="153" stopIfTrue="1">
      <formula>M51=""</formula>
    </cfRule>
    <cfRule type="expression" dxfId="6339" priority="154" stopIfTrue="1">
      <formula>M51&lt;=0</formula>
    </cfRule>
    <cfRule type="expression" dxfId="6338" priority="155" stopIfTrue="1">
      <formula>M51&lt;1</formula>
    </cfRule>
    <cfRule type="expression" dxfId="6337" priority="156">
      <formula>M51&gt;=1</formula>
    </cfRule>
  </conditionalFormatting>
  <conditionalFormatting sqref="L51:Q51">
    <cfRule type="expression" dxfId="6336" priority="149" stopIfTrue="1">
      <formula>L51=""</formula>
    </cfRule>
    <cfRule type="expression" dxfId="6335" priority="150" stopIfTrue="1">
      <formula>L51&lt;=0</formula>
    </cfRule>
    <cfRule type="expression" dxfId="6334" priority="151" stopIfTrue="1">
      <formula>L51&lt;1</formula>
    </cfRule>
    <cfRule type="expression" dxfId="6333" priority="152">
      <formula>L51&gt;=1</formula>
    </cfRule>
  </conditionalFormatting>
  <conditionalFormatting sqref="M51:Q51">
    <cfRule type="expression" dxfId="6332" priority="145" stopIfTrue="1">
      <formula>M51=""</formula>
    </cfRule>
    <cfRule type="expression" dxfId="6331" priority="146" stopIfTrue="1">
      <formula>M51&lt;=0</formula>
    </cfRule>
    <cfRule type="expression" dxfId="6330" priority="147" stopIfTrue="1">
      <formula>M51&lt;1</formula>
    </cfRule>
    <cfRule type="expression" dxfId="6329" priority="148">
      <formula>M51&gt;=1</formula>
    </cfRule>
  </conditionalFormatting>
  <conditionalFormatting sqref="M51:Q51">
    <cfRule type="expression" dxfId="6328" priority="141" stopIfTrue="1">
      <formula>M51=""</formula>
    </cfRule>
    <cfRule type="expression" dxfId="6327" priority="142" stopIfTrue="1">
      <formula>M51&lt;=0</formula>
    </cfRule>
    <cfRule type="expression" dxfId="6326" priority="143" stopIfTrue="1">
      <formula>M51&lt;1</formula>
    </cfRule>
    <cfRule type="expression" dxfId="6325" priority="144">
      <formula>M51&gt;=1</formula>
    </cfRule>
  </conditionalFormatting>
  <conditionalFormatting sqref="M51:N51">
    <cfRule type="expression" dxfId="6324" priority="137" stopIfTrue="1">
      <formula>M51=""</formula>
    </cfRule>
    <cfRule type="expression" dxfId="6323" priority="138" stopIfTrue="1">
      <formula>M51&lt;=0</formula>
    </cfRule>
    <cfRule type="expression" dxfId="6322" priority="139" stopIfTrue="1">
      <formula>M51&lt;1</formula>
    </cfRule>
    <cfRule type="expression" dxfId="6321" priority="140">
      <formula>M51&gt;=1</formula>
    </cfRule>
  </conditionalFormatting>
  <conditionalFormatting sqref="M51:Q51">
    <cfRule type="expression" dxfId="6320" priority="133" stopIfTrue="1">
      <formula>M51=""</formula>
    </cfRule>
    <cfRule type="expression" dxfId="6319" priority="134" stopIfTrue="1">
      <formula>M51&lt;=0</formula>
    </cfRule>
    <cfRule type="expression" dxfId="6318" priority="135" stopIfTrue="1">
      <formula>M51&lt;1</formula>
    </cfRule>
    <cfRule type="expression" dxfId="6317" priority="136">
      <formula>M51&gt;=1</formula>
    </cfRule>
  </conditionalFormatting>
  <conditionalFormatting sqref="M51:Q51">
    <cfRule type="expression" dxfId="6316" priority="129" stopIfTrue="1">
      <formula>M51=""</formula>
    </cfRule>
    <cfRule type="expression" dxfId="6315" priority="130" stopIfTrue="1">
      <formula>M51&lt;=0</formula>
    </cfRule>
    <cfRule type="expression" dxfId="6314" priority="131" stopIfTrue="1">
      <formula>M51&lt;1</formula>
    </cfRule>
    <cfRule type="expression" dxfId="6313" priority="132">
      <formula>M51&gt;=1</formula>
    </cfRule>
  </conditionalFormatting>
  <conditionalFormatting sqref="L51:Q51">
    <cfRule type="expression" dxfId="6312" priority="125" stopIfTrue="1">
      <formula>L51=""</formula>
    </cfRule>
    <cfRule type="expression" dxfId="6311" priority="126" stopIfTrue="1">
      <formula>L51&lt;=0</formula>
    </cfRule>
    <cfRule type="expression" dxfId="6310" priority="127" stopIfTrue="1">
      <formula>L51&lt;1</formula>
    </cfRule>
    <cfRule type="expression" dxfId="6309" priority="128">
      <formula>L51&gt;=1</formula>
    </cfRule>
  </conditionalFormatting>
  <conditionalFormatting sqref="L51:Q51">
    <cfRule type="expression" dxfId="6308" priority="121" stopIfTrue="1">
      <formula>L51=""</formula>
    </cfRule>
    <cfRule type="expression" dxfId="6307" priority="122" stopIfTrue="1">
      <formula>L51&lt;=0</formula>
    </cfRule>
    <cfRule type="expression" dxfId="6306" priority="123" stopIfTrue="1">
      <formula>L51&lt;1</formula>
    </cfRule>
    <cfRule type="expression" dxfId="6305" priority="124">
      <formula>L51&gt;=1</formula>
    </cfRule>
  </conditionalFormatting>
  <conditionalFormatting sqref="L51:M51">
    <cfRule type="expression" dxfId="6304" priority="117" stopIfTrue="1">
      <formula>L51=""</formula>
    </cfRule>
    <cfRule type="expression" dxfId="6303" priority="118" stopIfTrue="1">
      <formula>L51&lt;=0</formula>
    </cfRule>
    <cfRule type="expression" dxfId="6302" priority="119" stopIfTrue="1">
      <formula>L51&lt;1</formula>
    </cfRule>
    <cfRule type="expression" dxfId="6301" priority="120">
      <formula>L51&gt;=1</formula>
    </cfRule>
  </conditionalFormatting>
  <conditionalFormatting sqref="L51:Q51">
    <cfRule type="expression" dxfId="6300" priority="113" stopIfTrue="1">
      <formula>L51=""</formula>
    </cfRule>
    <cfRule type="expression" dxfId="6299" priority="114" stopIfTrue="1">
      <formula>L51&lt;=0</formula>
    </cfRule>
    <cfRule type="expression" dxfId="6298" priority="115" stopIfTrue="1">
      <formula>L51&lt;1</formula>
    </cfRule>
    <cfRule type="expression" dxfId="6297" priority="116">
      <formula>L51&gt;=1</formula>
    </cfRule>
  </conditionalFormatting>
  <conditionalFormatting sqref="L51:Q51">
    <cfRule type="expression" dxfId="6296" priority="109" stopIfTrue="1">
      <formula>L51=""</formula>
    </cfRule>
    <cfRule type="expression" dxfId="6295" priority="110" stopIfTrue="1">
      <formula>L51&lt;=0</formula>
    </cfRule>
    <cfRule type="expression" dxfId="6294" priority="111" stopIfTrue="1">
      <formula>L51&lt;1</formula>
    </cfRule>
    <cfRule type="expression" dxfId="6293" priority="112">
      <formula>L51&gt;=1</formula>
    </cfRule>
  </conditionalFormatting>
  <conditionalFormatting sqref="L53:Q53">
    <cfRule type="expression" dxfId="6292" priority="105" stopIfTrue="1">
      <formula>L53=""</formula>
    </cfRule>
    <cfRule type="expression" dxfId="6291" priority="106" stopIfTrue="1">
      <formula>L53&lt;=0</formula>
    </cfRule>
    <cfRule type="expression" dxfId="6290" priority="107" stopIfTrue="1">
      <formula>L53&lt;1</formula>
    </cfRule>
    <cfRule type="expression" dxfId="6289" priority="108">
      <formula>L53&gt;=1</formula>
    </cfRule>
  </conditionalFormatting>
  <conditionalFormatting sqref="L53:M53">
    <cfRule type="expression" dxfId="6288" priority="101" stopIfTrue="1">
      <formula>L53=""</formula>
    </cfRule>
    <cfRule type="expression" dxfId="6287" priority="102" stopIfTrue="1">
      <formula>L53&lt;=0</formula>
    </cfRule>
    <cfRule type="expression" dxfId="6286" priority="103" stopIfTrue="1">
      <formula>L53&lt;1</formula>
    </cfRule>
    <cfRule type="expression" dxfId="6285" priority="104">
      <formula>L53&gt;=1</formula>
    </cfRule>
  </conditionalFormatting>
  <conditionalFormatting sqref="L53:Q53">
    <cfRule type="expression" dxfId="6284" priority="97" stopIfTrue="1">
      <formula>L53=""</formula>
    </cfRule>
    <cfRule type="expression" dxfId="6283" priority="98" stopIfTrue="1">
      <formula>L53&lt;=0</formula>
    </cfRule>
    <cfRule type="expression" dxfId="6282" priority="99" stopIfTrue="1">
      <formula>L53&lt;1</formula>
    </cfRule>
    <cfRule type="expression" dxfId="6281" priority="100">
      <formula>L53&gt;=1</formula>
    </cfRule>
  </conditionalFormatting>
  <conditionalFormatting sqref="L53:Q53">
    <cfRule type="expression" dxfId="6280" priority="93" stopIfTrue="1">
      <formula>L53=""</formula>
    </cfRule>
    <cfRule type="expression" dxfId="6279" priority="94" stopIfTrue="1">
      <formula>L53&lt;=0</formula>
    </cfRule>
    <cfRule type="expression" dxfId="6278" priority="95" stopIfTrue="1">
      <formula>L53&lt;1</formula>
    </cfRule>
    <cfRule type="expression" dxfId="6277" priority="96">
      <formula>L53&gt;=1</formula>
    </cfRule>
  </conditionalFormatting>
  <conditionalFormatting sqref="L53:Q53">
    <cfRule type="expression" dxfId="6276" priority="89" stopIfTrue="1">
      <formula>L53=""</formula>
    </cfRule>
    <cfRule type="expression" dxfId="6275" priority="90" stopIfTrue="1">
      <formula>L53&lt;=0</formula>
    </cfRule>
    <cfRule type="expression" dxfId="6274" priority="91" stopIfTrue="1">
      <formula>L53&lt;1</formula>
    </cfRule>
    <cfRule type="expression" dxfId="6273" priority="92">
      <formula>L53&gt;=1</formula>
    </cfRule>
  </conditionalFormatting>
  <conditionalFormatting sqref="L55:Q55">
    <cfRule type="expression" dxfId="6272" priority="85" stopIfTrue="1">
      <formula>L55=""</formula>
    </cfRule>
    <cfRule type="expression" dxfId="6271" priority="86" stopIfTrue="1">
      <formula>L55&lt;=0</formula>
    </cfRule>
    <cfRule type="expression" dxfId="6270" priority="87" stopIfTrue="1">
      <formula>L55&lt;1</formula>
    </cfRule>
    <cfRule type="expression" dxfId="6269" priority="88">
      <formula>L55&gt;=1</formula>
    </cfRule>
  </conditionalFormatting>
  <conditionalFormatting sqref="L55:Q55">
    <cfRule type="expression" dxfId="6268" priority="81" stopIfTrue="1">
      <formula>L55=""</formula>
    </cfRule>
    <cfRule type="expression" dxfId="6267" priority="82" stopIfTrue="1">
      <formula>L55&lt;=0</formula>
    </cfRule>
    <cfRule type="expression" dxfId="6266" priority="83" stopIfTrue="1">
      <formula>L55&lt;1</formula>
    </cfRule>
    <cfRule type="expression" dxfId="6265" priority="84">
      <formula>L55&gt;=1</formula>
    </cfRule>
  </conditionalFormatting>
  <conditionalFormatting sqref="L55:M55">
    <cfRule type="expression" dxfId="6264" priority="77" stopIfTrue="1">
      <formula>L55=""</formula>
    </cfRule>
    <cfRule type="expression" dxfId="6263" priority="78" stopIfTrue="1">
      <formula>L55&lt;=0</formula>
    </cfRule>
    <cfRule type="expression" dxfId="6262" priority="79" stopIfTrue="1">
      <formula>L55&lt;1</formula>
    </cfRule>
    <cfRule type="expression" dxfId="6261" priority="80">
      <formula>L55&gt;=1</formula>
    </cfRule>
  </conditionalFormatting>
  <conditionalFormatting sqref="L55:Q55">
    <cfRule type="expression" dxfId="6260" priority="73" stopIfTrue="1">
      <formula>L55=""</formula>
    </cfRule>
    <cfRule type="expression" dxfId="6259" priority="74" stopIfTrue="1">
      <formula>L55&lt;=0</formula>
    </cfRule>
    <cfRule type="expression" dxfId="6258" priority="75" stopIfTrue="1">
      <formula>L55&lt;1</formula>
    </cfRule>
    <cfRule type="expression" dxfId="6257" priority="76">
      <formula>L55&gt;=1</formula>
    </cfRule>
  </conditionalFormatting>
  <conditionalFormatting sqref="L55:Q55">
    <cfRule type="expression" dxfId="6256" priority="69" stopIfTrue="1">
      <formula>L55=""</formula>
    </cfRule>
    <cfRule type="expression" dxfId="6255" priority="70" stopIfTrue="1">
      <formula>L55&lt;=0</formula>
    </cfRule>
    <cfRule type="expression" dxfId="6254" priority="71" stopIfTrue="1">
      <formula>L55&lt;1</formula>
    </cfRule>
    <cfRule type="expression" dxfId="6253" priority="72">
      <formula>L55&gt;=1</formula>
    </cfRule>
  </conditionalFormatting>
  <conditionalFormatting sqref="L55:Q55">
    <cfRule type="expression" dxfId="6252" priority="65" stopIfTrue="1">
      <formula>L55=""</formula>
    </cfRule>
    <cfRule type="expression" dxfId="6251" priority="66" stopIfTrue="1">
      <formula>L55&lt;=0</formula>
    </cfRule>
    <cfRule type="expression" dxfId="6250" priority="67" stopIfTrue="1">
      <formula>L55&lt;1</formula>
    </cfRule>
    <cfRule type="expression" dxfId="6249" priority="68">
      <formula>L55&gt;=1</formula>
    </cfRule>
  </conditionalFormatting>
  <conditionalFormatting sqref="L57:Q57">
    <cfRule type="expression" dxfId="6248" priority="61" stopIfTrue="1">
      <formula>L57=""</formula>
    </cfRule>
    <cfRule type="expression" dxfId="6247" priority="62" stopIfTrue="1">
      <formula>L57&lt;=0</formula>
    </cfRule>
    <cfRule type="expression" dxfId="6246" priority="63" stopIfTrue="1">
      <formula>L57&lt;1</formula>
    </cfRule>
    <cfRule type="expression" dxfId="6245" priority="64">
      <formula>L57&gt;=1</formula>
    </cfRule>
  </conditionalFormatting>
  <conditionalFormatting sqref="L57:Q57">
    <cfRule type="expression" dxfId="6244" priority="57" stopIfTrue="1">
      <formula>L57=""</formula>
    </cfRule>
    <cfRule type="expression" dxfId="6243" priority="58" stopIfTrue="1">
      <formula>L57&lt;=0</formula>
    </cfRule>
    <cfRule type="expression" dxfId="6242" priority="59" stopIfTrue="1">
      <formula>L57&lt;1</formula>
    </cfRule>
    <cfRule type="expression" dxfId="6241" priority="60">
      <formula>L57&gt;=1</formula>
    </cfRule>
  </conditionalFormatting>
  <conditionalFormatting sqref="L57:M57">
    <cfRule type="expression" dxfId="6240" priority="53" stopIfTrue="1">
      <formula>L57=""</formula>
    </cfRule>
    <cfRule type="expression" dxfId="6239" priority="54" stopIfTrue="1">
      <formula>L57&lt;=0</formula>
    </cfRule>
    <cfRule type="expression" dxfId="6238" priority="55" stopIfTrue="1">
      <formula>L57&lt;1</formula>
    </cfRule>
    <cfRule type="expression" dxfId="6237" priority="56">
      <formula>L57&gt;=1</formula>
    </cfRule>
  </conditionalFormatting>
  <conditionalFormatting sqref="L57:Q57">
    <cfRule type="expression" dxfId="6236" priority="49" stopIfTrue="1">
      <formula>L57=""</formula>
    </cfRule>
    <cfRule type="expression" dxfId="6235" priority="50" stopIfTrue="1">
      <formula>L57&lt;=0</formula>
    </cfRule>
    <cfRule type="expression" dxfId="6234" priority="51" stopIfTrue="1">
      <formula>L57&lt;1</formula>
    </cfRule>
    <cfRule type="expression" dxfId="6233" priority="52">
      <formula>L57&gt;=1</formula>
    </cfRule>
  </conditionalFormatting>
  <conditionalFormatting sqref="L57:Q57">
    <cfRule type="expression" dxfId="6232" priority="45" stopIfTrue="1">
      <formula>L57=""</formula>
    </cfRule>
    <cfRule type="expression" dxfId="6231" priority="46" stopIfTrue="1">
      <formula>L57&lt;=0</formula>
    </cfRule>
    <cfRule type="expression" dxfId="6230" priority="47" stopIfTrue="1">
      <formula>L57&lt;1</formula>
    </cfRule>
    <cfRule type="expression" dxfId="6229" priority="48">
      <formula>L57&gt;=1</formula>
    </cfRule>
  </conditionalFormatting>
  <conditionalFormatting sqref="L57:Q57">
    <cfRule type="expression" dxfId="6228" priority="41" stopIfTrue="1">
      <formula>L57=""</formula>
    </cfRule>
    <cfRule type="expression" dxfId="6227" priority="42" stopIfTrue="1">
      <formula>L57&lt;=0</formula>
    </cfRule>
    <cfRule type="expression" dxfId="6226" priority="43" stopIfTrue="1">
      <formula>L57&lt;1</formula>
    </cfRule>
    <cfRule type="expression" dxfId="6225" priority="44">
      <formula>L57&gt;=1</formula>
    </cfRule>
  </conditionalFormatting>
  <conditionalFormatting sqref="L59:Q59">
    <cfRule type="expression" dxfId="6224" priority="37" stopIfTrue="1">
      <formula>L59=""</formula>
    </cfRule>
    <cfRule type="expression" dxfId="6223" priority="38" stopIfTrue="1">
      <formula>L59&lt;=0</formula>
    </cfRule>
    <cfRule type="expression" dxfId="6222" priority="39" stopIfTrue="1">
      <formula>L59&lt;1</formula>
    </cfRule>
    <cfRule type="expression" dxfId="6221" priority="40">
      <formula>L59&gt;=1</formula>
    </cfRule>
  </conditionalFormatting>
  <conditionalFormatting sqref="L59:Q59">
    <cfRule type="expression" dxfId="6220" priority="33" stopIfTrue="1">
      <formula>L59=""</formula>
    </cfRule>
    <cfRule type="expression" dxfId="6219" priority="34" stopIfTrue="1">
      <formula>L59&lt;=0</formula>
    </cfRule>
    <cfRule type="expression" dxfId="6218" priority="35" stopIfTrue="1">
      <formula>L59&lt;1</formula>
    </cfRule>
    <cfRule type="expression" dxfId="6217" priority="36">
      <formula>L59&gt;=1</formula>
    </cfRule>
  </conditionalFormatting>
  <conditionalFormatting sqref="L59:M59">
    <cfRule type="expression" dxfId="6216" priority="29" stopIfTrue="1">
      <formula>L59=""</formula>
    </cfRule>
    <cfRule type="expression" dxfId="6215" priority="30" stopIfTrue="1">
      <formula>L59&lt;=0</formula>
    </cfRule>
    <cfRule type="expression" dxfId="6214" priority="31" stopIfTrue="1">
      <formula>L59&lt;1</formula>
    </cfRule>
    <cfRule type="expression" dxfId="6213" priority="32">
      <formula>L59&gt;=1</formula>
    </cfRule>
  </conditionalFormatting>
  <conditionalFormatting sqref="L59:Q59">
    <cfRule type="expression" dxfId="6212" priority="25" stopIfTrue="1">
      <formula>L59=""</formula>
    </cfRule>
    <cfRule type="expression" dxfId="6211" priority="26" stopIfTrue="1">
      <formula>L59&lt;=0</formula>
    </cfRule>
    <cfRule type="expression" dxfId="6210" priority="27" stopIfTrue="1">
      <formula>L59&lt;1</formula>
    </cfRule>
    <cfRule type="expression" dxfId="6209" priority="28">
      <formula>L59&gt;=1</formula>
    </cfRule>
  </conditionalFormatting>
  <conditionalFormatting sqref="L59:Q59">
    <cfRule type="expression" dxfId="6208" priority="21" stopIfTrue="1">
      <formula>L59=""</formula>
    </cfRule>
    <cfRule type="expression" dxfId="6207" priority="22" stopIfTrue="1">
      <formula>L59&lt;=0</formula>
    </cfRule>
    <cfRule type="expression" dxfId="6206" priority="23" stopIfTrue="1">
      <formula>L59&lt;1</formula>
    </cfRule>
    <cfRule type="expression" dxfId="6205" priority="24">
      <formula>L59&gt;=1</formula>
    </cfRule>
  </conditionalFormatting>
  <conditionalFormatting sqref="L59:Q59">
    <cfRule type="expression" dxfId="6204" priority="17" stopIfTrue="1">
      <formula>L59=""</formula>
    </cfRule>
    <cfRule type="expression" dxfId="6203" priority="18" stopIfTrue="1">
      <formula>L59&lt;=0</formula>
    </cfRule>
    <cfRule type="expression" dxfId="6202" priority="19" stopIfTrue="1">
      <formula>L59&lt;1</formula>
    </cfRule>
    <cfRule type="expression" dxfId="6201" priority="20">
      <formula>L59&gt;=1</formula>
    </cfRule>
  </conditionalFormatting>
  <conditionalFormatting sqref="L67:Q67">
    <cfRule type="expression" dxfId="6200" priority="13" stopIfTrue="1">
      <formula>L67=""</formula>
    </cfRule>
    <cfRule type="expression" dxfId="6199" priority="14" stopIfTrue="1">
      <formula>L67&lt;=0</formula>
    </cfRule>
    <cfRule type="expression" dxfId="6198" priority="15" stopIfTrue="1">
      <formula>L67&lt;1</formula>
    </cfRule>
    <cfRule type="expression" dxfId="6197" priority="16">
      <formula>L67&gt;=1</formula>
    </cfRule>
  </conditionalFormatting>
  <conditionalFormatting sqref="L67:Q67">
    <cfRule type="expression" dxfId="6196" priority="9" stopIfTrue="1">
      <formula>L67=""</formula>
    </cfRule>
    <cfRule type="expression" dxfId="6195" priority="10" stopIfTrue="1">
      <formula>L67&lt;=0</formula>
    </cfRule>
    <cfRule type="expression" dxfId="6194" priority="11" stopIfTrue="1">
      <formula>L67&lt;1</formula>
    </cfRule>
    <cfRule type="expression" dxfId="6193" priority="12">
      <formula>L67&gt;=1</formula>
    </cfRule>
  </conditionalFormatting>
  <conditionalFormatting sqref="L67:Q67">
    <cfRule type="expression" dxfId="6192" priority="5" stopIfTrue="1">
      <formula>L67=""</formula>
    </cfRule>
    <cfRule type="expression" dxfId="6191" priority="6" stopIfTrue="1">
      <formula>L67&lt;=0</formula>
    </cfRule>
    <cfRule type="expression" dxfId="6190" priority="7" stopIfTrue="1">
      <formula>L67&lt;1</formula>
    </cfRule>
    <cfRule type="expression" dxfId="6189" priority="8">
      <formula>L67&gt;=1</formula>
    </cfRule>
  </conditionalFormatting>
  <conditionalFormatting sqref="L61:R61">
    <cfRule type="expression" dxfId="6188" priority="1" stopIfTrue="1">
      <formula>L61=""</formula>
    </cfRule>
    <cfRule type="expression" dxfId="6187" priority="2" stopIfTrue="1">
      <formula>L61&lt;=0</formula>
    </cfRule>
    <cfRule type="expression" dxfId="6186" priority="3" stopIfTrue="1">
      <formula>L61&lt;1</formula>
    </cfRule>
    <cfRule type="expression" dxfId="6185" priority="4">
      <formula>L61&gt;=1</formula>
    </cfRule>
  </conditionalFormatting>
  <dataValidations count="1">
    <dataValidation type="list" allowBlank="1" showInputMessage="1" showErrorMessage="1" sqref="L123:R124 L120:R120 L101:R112 L29:R35 L43:R59 L74:R85 L93:R98 L61:R72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1" sqref="O21"/>
    </sheetView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25"/>
  <sheetViews>
    <sheetView zoomScale="90" zoomScaleNormal="90" workbookViewId="0">
      <selection activeCell="I13" sqref="I13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20.140625" style="5" bestFit="1" customWidth="1"/>
    <col min="5" max="5" width="29.28515625" style="46" customWidth="1"/>
    <col min="6" max="6" width="22.140625" style="46" customWidth="1"/>
    <col min="7" max="7" width="23.5703125" style="152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CA_4A-4A-29A-30A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778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403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588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659</v>
      </c>
      <c r="F5" s="231"/>
      <c r="G5" s="231"/>
      <c r="H5" s="231"/>
      <c r="I5" s="231"/>
      <c r="J5" s="231"/>
      <c r="K5" s="231"/>
      <c r="L5" s="232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140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779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780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140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140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140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140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ROUND(IF(ISERROR(SUM(V29:V125)),0,SUM(V29:V125)),8)</f>
        <v>0.38063724999999998</v>
      </c>
      <c r="F16" s="8"/>
      <c r="G16" s="140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SUM(W28:W125)</f>
        <v>60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ROUND(IF(ISERROR(SUM(U29:U36)),0,SUM(U29:U36)),8)</f>
        <v>1</v>
      </c>
      <c r="F17" s="8"/>
      <c r="G17" s="140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ROUND(IF(ISERROR(SUM(U43:U86)),0,SUM(U43:U86)),8)</f>
        <v>0.48303167000000002</v>
      </c>
      <c r="F18" s="8"/>
      <c r="G18" s="140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SUM(W43:W86)</f>
        <v>39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ROUND(IF(ISERROR(SUM(U93:U113)),0,SUM(U93:U113)),8)</f>
        <v>0</v>
      </c>
      <c r="F19" s="8"/>
      <c r="G19" s="140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SUM(W93:W113)</f>
        <v>16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ROUND(IF(ISERROR(SUM(U120:U125)),0,SUM(U120:U125)),8)</f>
        <v>0</v>
      </c>
      <c r="F20" s="8"/>
      <c r="G20" s="140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SUM(W120:W125)</f>
        <v>1</v>
      </c>
    </row>
    <row r="21" spans="1:23" x14ac:dyDescent="0.25">
      <c r="A21" s="2"/>
      <c r="B21" s="1"/>
      <c r="C21" s="1"/>
      <c r="D21" s="1"/>
      <c r="E21" s="14"/>
      <c r="F21" s="14"/>
      <c r="G21" s="140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42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43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140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91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92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93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781</v>
      </c>
      <c r="G29" s="293" t="s">
        <v>451</v>
      </c>
      <c r="H29" s="34"/>
      <c r="I29" s="34" t="str">
        <f>$E$5</f>
        <v>RAN5#73 (11-2016)</v>
      </c>
      <c r="J29" s="34" t="s">
        <v>133</v>
      </c>
      <c r="K29" s="34" t="s">
        <v>662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1.6666666666666666E-2</v>
      </c>
      <c r="W29" s="39">
        <f t="shared" ref="W29:W35" si="4">IF(S29&lt;&gt;"",A29,0)</f>
        <v>1</v>
      </c>
    </row>
    <row r="30" spans="1:23" ht="22.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61</v>
      </c>
      <c r="G30" s="293" t="s">
        <v>449</v>
      </c>
      <c r="H30" s="34" t="s">
        <v>133</v>
      </c>
      <c r="I30" s="34" t="str">
        <f t="shared" ref="I30:I32" si="5">$E$5</f>
        <v>RAN5#73 (11-2016)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61</v>
      </c>
      <c r="G31" s="293" t="s">
        <v>562</v>
      </c>
      <c r="H31" s="34" t="s">
        <v>133</v>
      </c>
      <c r="I31" s="34" t="str">
        <f t="shared" si="5"/>
        <v>RAN5#73 (11-2016)</v>
      </c>
      <c r="J31" s="34" t="s">
        <v>133</v>
      </c>
      <c r="K31" s="34" t="s">
        <v>662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1.6666666666666666E-2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781</v>
      </c>
      <c r="G32" s="293" t="s">
        <v>453</v>
      </c>
      <c r="H32" s="34" t="s">
        <v>133</v>
      </c>
      <c r="I32" s="34" t="str">
        <f t="shared" si="5"/>
        <v>RAN5#73 (11-2016)</v>
      </c>
      <c r="J32" s="34" t="s">
        <v>133</v>
      </c>
      <c r="K32" s="34" t="s">
        <v>714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1.6666666666666666E-2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61</v>
      </c>
      <c r="G33" s="293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61</v>
      </c>
      <c r="G34" s="293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61</v>
      </c>
      <c r="G35" s="293" t="s">
        <v>459</v>
      </c>
      <c r="H35" s="34" t="s">
        <v>133</v>
      </c>
      <c r="I35" s="34" t="str">
        <f>$E$5</f>
        <v>RAN5#73 (11-2016)</v>
      </c>
      <c r="J35" s="34" t="s">
        <v>133</v>
      </c>
      <c r="K35" s="34" t="s">
        <v>662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1.6666666666666666E-2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294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91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92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93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781</v>
      </c>
      <c r="G43" s="34" t="s">
        <v>782</v>
      </c>
      <c r="H43" s="34" t="s">
        <v>783</v>
      </c>
      <c r="I43" s="34" t="str">
        <f t="shared" ref="I43:I59" si="6">$E$5</f>
        <v>RAN5#73 (11-2016)</v>
      </c>
      <c r="J43" s="34" t="s">
        <v>717</v>
      </c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9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9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9" si="9">IF(S43&lt;&gt;"",S43*A43/$W$18,0)</f>
        <v>2.564102564102564E-2</v>
      </c>
      <c r="V43" s="38">
        <f t="shared" ref="V43:V59" si="10">IF(S43&lt;&gt;"",S43*A43/$W$16,0)</f>
        <v>1.6666666666666666E-2</v>
      </c>
      <c r="W43" s="39">
        <f t="shared" ref="W43:W59" si="11">IF(S43&lt;&gt;"",A43,0)</f>
        <v>1</v>
      </c>
    </row>
    <row r="44" spans="1:23" ht="112.5" x14ac:dyDescent="0.25">
      <c r="A44" s="48">
        <v>1</v>
      </c>
      <c r="B44" s="33" t="s">
        <v>472</v>
      </c>
      <c r="C44" s="32" t="s">
        <v>2</v>
      </c>
      <c r="D44" s="32" t="s">
        <v>157</v>
      </c>
      <c r="E44" s="34" t="s">
        <v>750</v>
      </c>
      <c r="F44" s="34" t="s">
        <v>62</v>
      </c>
      <c r="G44" s="34" t="s">
        <v>784</v>
      </c>
      <c r="H44" s="34" t="s">
        <v>133</v>
      </c>
      <c r="I44" s="34" t="str">
        <f t="shared" si="6"/>
        <v>RAN5#73 (11-2016)</v>
      </c>
      <c r="J44" s="34" t="s">
        <v>133</v>
      </c>
      <c r="K44" s="34" t="s">
        <v>662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7"/>
        <v>1</v>
      </c>
      <c r="T44" s="37">
        <f t="shared" si="8"/>
        <v>10</v>
      </c>
      <c r="U44" s="38">
        <f t="shared" si="9"/>
        <v>2.564102564102564E-2</v>
      </c>
      <c r="V44" s="38">
        <f t="shared" si="10"/>
        <v>1.6666666666666666E-2</v>
      </c>
      <c r="W44" s="39">
        <f t="shared" si="11"/>
        <v>1</v>
      </c>
    </row>
    <row r="45" spans="1:23" ht="281.25" x14ac:dyDescent="0.25">
      <c r="A45" s="48">
        <v>1</v>
      </c>
      <c r="B45" s="33" t="s">
        <v>472</v>
      </c>
      <c r="C45" s="32" t="s">
        <v>2</v>
      </c>
      <c r="D45" s="32" t="s">
        <v>718</v>
      </c>
      <c r="E45" s="34" t="s">
        <v>667</v>
      </c>
      <c r="F45" s="34" t="s">
        <v>61</v>
      </c>
      <c r="G45" s="34" t="s">
        <v>719</v>
      </c>
      <c r="H45" s="34" t="s">
        <v>663</v>
      </c>
      <c r="I45" s="34" t="str">
        <f t="shared" si="6"/>
        <v>RAN5#73 (11-2016)</v>
      </c>
      <c r="J45" s="50" t="s">
        <v>669</v>
      </c>
      <c r="K45" s="34" t="s">
        <v>670</v>
      </c>
      <c r="L45" s="35">
        <v>0</v>
      </c>
      <c r="M45" s="35">
        <v>1</v>
      </c>
      <c r="N45" s="35">
        <v>0.5</v>
      </c>
      <c r="O45" s="35">
        <v>1</v>
      </c>
      <c r="P45" s="35">
        <v>0.5</v>
      </c>
      <c r="Q45" s="35">
        <v>0</v>
      </c>
      <c r="R45" s="35"/>
      <c r="S45" s="36">
        <f t="shared" si="7"/>
        <v>0.61764705882352944</v>
      </c>
      <c r="T45" s="37">
        <f t="shared" si="8"/>
        <v>17</v>
      </c>
      <c r="U45" s="38">
        <f t="shared" si="9"/>
        <v>1.5837104072398189E-2</v>
      </c>
      <c r="V45" s="38">
        <f t="shared" si="10"/>
        <v>1.0294117647058823E-2</v>
      </c>
      <c r="W45" s="39">
        <f t="shared" si="11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166</v>
      </c>
      <c r="E46" s="34" t="s">
        <v>753</v>
      </c>
      <c r="F46" s="34" t="s">
        <v>62</v>
      </c>
      <c r="G46" s="34" t="s">
        <v>785</v>
      </c>
      <c r="H46" s="34" t="s">
        <v>133</v>
      </c>
      <c r="I46" s="34" t="str">
        <f t="shared" si="6"/>
        <v>RAN5#73 (11-2016)</v>
      </c>
      <c r="J46" s="34" t="s">
        <v>133</v>
      </c>
      <c r="K46" s="34" t="s">
        <v>662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7"/>
        <v>1</v>
      </c>
      <c r="T46" s="37">
        <f t="shared" si="8"/>
        <v>10</v>
      </c>
      <c r="U46" s="38">
        <f t="shared" si="9"/>
        <v>2.564102564102564E-2</v>
      </c>
      <c r="V46" s="38">
        <f t="shared" si="10"/>
        <v>1.6666666666666666E-2</v>
      </c>
      <c r="W46" s="39">
        <f t="shared" si="11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720</v>
      </c>
      <c r="E47" s="34" t="s">
        <v>672</v>
      </c>
      <c r="F47" s="34" t="s">
        <v>61</v>
      </c>
      <c r="G47" s="34" t="s">
        <v>786</v>
      </c>
      <c r="H47" s="34" t="s">
        <v>787</v>
      </c>
      <c r="I47" s="34" t="str">
        <f t="shared" si="6"/>
        <v>RAN5#73 (11-2016)</v>
      </c>
      <c r="J47" s="34" t="s">
        <v>788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7"/>
        <v>0</v>
      </c>
      <c r="T47" s="37">
        <f t="shared" si="8"/>
        <v>17</v>
      </c>
      <c r="U47" s="38">
        <f t="shared" si="9"/>
        <v>0</v>
      </c>
      <c r="V47" s="38">
        <f t="shared" si="10"/>
        <v>0</v>
      </c>
      <c r="W47" s="39">
        <f t="shared" si="11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175</v>
      </c>
      <c r="E48" s="34" t="s">
        <v>176</v>
      </c>
      <c r="F48" s="34" t="s">
        <v>62</v>
      </c>
      <c r="G48" s="34" t="s">
        <v>785</v>
      </c>
      <c r="H48" s="34" t="s">
        <v>133</v>
      </c>
      <c r="I48" s="34" t="str">
        <f t="shared" si="6"/>
        <v>RAN5#73 (11-2016)</v>
      </c>
      <c r="J48" s="34" t="s">
        <v>133</v>
      </c>
      <c r="K48" s="34" t="s">
        <v>662</v>
      </c>
      <c r="L48" s="35">
        <v>1</v>
      </c>
      <c r="M48" s="35"/>
      <c r="N48" s="35">
        <v>1</v>
      </c>
      <c r="O48" s="35">
        <v>1</v>
      </c>
      <c r="P48" s="35">
        <v>1</v>
      </c>
      <c r="Q48" s="35"/>
      <c r="R48" s="35"/>
      <c r="S48" s="36">
        <f t="shared" si="7"/>
        <v>1</v>
      </c>
      <c r="T48" s="37">
        <f t="shared" si="8"/>
        <v>10</v>
      </c>
      <c r="U48" s="38">
        <f t="shared" si="9"/>
        <v>2.564102564102564E-2</v>
      </c>
      <c r="V48" s="38">
        <f t="shared" si="10"/>
        <v>1.6666666666666666E-2</v>
      </c>
      <c r="W48" s="39">
        <f t="shared" si="11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168</v>
      </c>
      <c r="E49" s="34" t="s">
        <v>678</v>
      </c>
      <c r="F49" s="34" t="s">
        <v>61</v>
      </c>
      <c r="G49" s="34" t="s">
        <v>786</v>
      </c>
      <c r="H49" s="34" t="s">
        <v>133</v>
      </c>
      <c r="I49" s="34" t="str">
        <f t="shared" si="6"/>
        <v>RAN5#73 (11-2016)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7"/>
        <v>0</v>
      </c>
      <c r="T49" s="37">
        <f t="shared" si="8"/>
        <v>17</v>
      </c>
      <c r="U49" s="38">
        <f t="shared" si="9"/>
        <v>0</v>
      </c>
      <c r="V49" s="38">
        <f t="shared" si="10"/>
        <v>0</v>
      </c>
      <c r="W49" s="39">
        <f t="shared" si="11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184</v>
      </c>
      <c r="E50" s="34" t="s">
        <v>757</v>
      </c>
      <c r="F50" s="34" t="s">
        <v>62</v>
      </c>
      <c r="G50" s="34" t="s">
        <v>785</v>
      </c>
      <c r="H50" s="34" t="s">
        <v>133</v>
      </c>
      <c r="I50" s="34" t="str">
        <f t="shared" si="6"/>
        <v>RAN5#73 (11-2016)</v>
      </c>
      <c r="J50" s="34" t="s">
        <v>133</v>
      </c>
      <c r="K50" s="34" t="s">
        <v>662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7"/>
        <v>1</v>
      </c>
      <c r="T50" s="37">
        <f t="shared" si="8"/>
        <v>10</v>
      </c>
      <c r="U50" s="38">
        <f t="shared" si="9"/>
        <v>2.564102564102564E-2</v>
      </c>
      <c r="V50" s="38">
        <f t="shared" si="10"/>
        <v>1.6666666666666666E-2</v>
      </c>
      <c r="W50" s="39">
        <f t="shared" si="11"/>
        <v>1</v>
      </c>
    </row>
    <row r="51" spans="1:23" ht="168.75" x14ac:dyDescent="0.25">
      <c r="A51" s="48">
        <v>1</v>
      </c>
      <c r="B51" s="33" t="s">
        <v>472</v>
      </c>
      <c r="C51" s="32" t="s">
        <v>2</v>
      </c>
      <c r="D51" s="32" t="s">
        <v>758</v>
      </c>
      <c r="E51" s="34" t="s">
        <v>683</v>
      </c>
      <c r="F51" s="34" t="s">
        <v>61</v>
      </c>
      <c r="G51" s="34" t="s">
        <v>786</v>
      </c>
      <c r="H51" s="34" t="s">
        <v>663</v>
      </c>
      <c r="I51" s="34" t="str">
        <f t="shared" si="6"/>
        <v>RAN5#73 (11-2016)</v>
      </c>
      <c r="J51" s="50" t="s">
        <v>684</v>
      </c>
      <c r="K51" s="34" t="s">
        <v>685</v>
      </c>
      <c r="L51" s="35">
        <v>0</v>
      </c>
      <c r="M51" s="35">
        <v>1</v>
      </c>
      <c r="N51" s="35">
        <v>0.5</v>
      </c>
      <c r="O51" s="35">
        <v>1</v>
      </c>
      <c r="P51" s="35">
        <v>0.5</v>
      </c>
      <c r="Q51" s="35">
        <v>0</v>
      </c>
      <c r="R51" s="35"/>
      <c r="S51" s="36">
        <f t="shared" si="7"/>
        <v>0.61764705882352944</v>
      </c>
      <c r="T51" s="37">
        <f t="shared" si="8"/>
        <v>17</v>
      </c>
      <c r="U51" s="38">
        <f t="shared" si="9"/>
        <v>1.5837104072398189E-2</v>
      </c>
      <c r="V51" s="38">
        <f t="shared" si="10"/>
        <v>1.0294117647058823E-2</v>
      </c>
      <c r="W51" s="39">
        <f t="shared" si="11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193</v>
      </c>
      <c r="E52" s="34" t="s">
        <v>759</v>
      </c>
      <c r="F52" s="34" t="s">
        <v>62</v>
      </c>
      <c r="G52" s="34" t="s">
        <v>785</v>
      </c>
      <c r="H52" s="34" t="s">
        <v>133</v>
      </c>
      <c r="I52" s="34" t="str">
        <f t="shared" si="6"/>
        <v>RAN5#73 (11-2016)</v>
      </c>
      <c r="J52" s="34" t="s">
        <v>133</v>
      </c>
      <c r="K52" s="34" t="s">
        <v>662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7"/>
        <v>1</v>
      </c>
      <c r="T52" s="37">
        <f t="shared" si="8"/>
        <v>10</v>
      </c>
      <c r="U52" s="38">
        <f t="shared" si="9"/>
        <v>2.564102564102564E-2</v>
      </c>
      <c r="V52" s="38">
        <f t="shared" si="10"/>
        <v>1.6666666666666666E-2</v>
      </c>
      <c r="W52" s="39">
        <f t="shared" si="11"/>
        <v>1</v>
      </c>
    </row>
    <row r="53" spans="1:23" ht="168.75" x14ac:dyDescent="0.25">
      <c r="A53" s="48">
        <v>1</v>
      </c>
      <c r="B53" s="33" t="s">
        <v>472</v>
      </c>
      <c r="C53" s="32" t="s">
        <v>2</v>
      </c>
      <c r="D53" s="32" t="s">
        <v>760</v>
      </c>
      <c r="E53" s="34" t="s">
        <v>687</v>
      </c>
      <c r="F53" s="34" t="s">
        <v>61</v>
      </c>
      <c r="G53" s="34" t="s">
        <v>786</v>
      </c>
      <c r="H53" s="34" t="s">
        <v>663</v>
      </c>
      <c r="I53" s="34" t="str">
        <f t="shared" si="6"/>
        <v>RAN5#73 (11-2016)</v>
      </c>
      <c r="J53" s="50" t="s">
        <v>688</v>
      </c>
      <c r="K53" s="34" t="s">
        <v>689</v>
      </c>
      <c r="L53" s="35">
        <v>0</v>
      </c>
      <c r="M53" s="35">
        <v>1</v>
      </c>
      <c r="N53" s="35">
        <v>0.5</v>
      </c>
      <c r="O53" s="35">
        <v>1</v>
      </c>
      <c r="P53" s="35">
        <v>0.5</v>
      </c>
      <c r="Q53" s="35">
        <v>0</v>
      </c>
      <c r="R53" s="35"/>
      <c r="S53" s="36">
        <f t="shared" si="7"/>
        <v>0.61764705882352944</v>
      </c>
      <c r="T53" s="37">
        <f t="shared" si="8"/>
        <v>17</v>
      </c>
      <c r="U53" s="38">
        <f t="shared" si="9"/>
        <v>1.5837104072398189E-2</v>
      </c>
      <c r="V53" s="38">
        <f t="shared" si="10"/>
        <v>1.0294117647058823E-2</v>
      </c>
      <c r="W53" s="39">
        <f t="shared" si="11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202</v>
      </c>
      <c r="E54" s="34" t="s">
        <v>761</v>
      </c>
      <c r="F54" s="34" t="s">
        <v>62</v>
      </c>
      <c r="G54" s="34" t="s">
        <v>785</v>
      </c>
      <c r="H54" s="34" t="s">
        <v>133</v>
      </c>
      <c r="I54" s="34" t="str">
        <f t="shared" si="6"/>
        <v>RAN5#73 (11-2016)</v>
      </c>
      <c r="J54" s="34" t="s">
        <v>133</v>
      </c>
      <c r="K54" s="34" t="s">
        <v>662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7"/>
        <v>1</v>
      </c>
      <c r="T54" s="37">
        <f t="shared" si="8"/>
        <v>10</v>
      </c>
      <c r="U54" s="38">
        <f t="shared" si="9"/>
        <v>2.564102564102564E-2</v>
      </c>
      <c r="V54" s="38">
        <f t="shared" si="10"/>
        <v>1.6666666666666666E-2</v>
      </c>
      <c r="W54" s="39">
        <f t="shared" si="11"/>
        <v>1</v>
      </c>
    </row>
    <row r="55" spans="1:23" ht="168.75" x14ac:dyDescent="0.25">
      <c r="A55" s="48">
        <v>1</v>
      </c>
      <c r="B55" s="33" t="s">
        <v>472</v>
      </c>
      <c r="C55" s="32" t="s">
        <v>2</v>
      </c>
      <c r="D55" s="32" t="s">
        <v>762</v>
      </c>
      <c r="E55" s="34" t="s">
        <v>691</v>
      </c>
      <c r="F55" s="34" t="s">
        <v>61</v>
      </c>
      <c r="G55" s="34" t="s">
        <v>786</v>
      </c>
      <c r="H55" s="34" t="s">
        <v>663</v>
      </c>
      <c r="I55" s="34" t="str">
        <f t="shared" si="6"/>
        <v>RAN5#73 (11-2016)</v>
      </c>
      <c r="J55" s="50" t="s">
        <v>692</v>
      </c>
      <c r="K55" s="34" t="s">
        <v>693</v>
      </c>
      <c r="L55" s="35">
        <v>0</v>
      </c>
      <c r="M55" s="35">
        <v>1</v>
      </c>
      <c r="N55" s="35">
        <v>0.5</v>
      </c>
      <c r="O55" s="35">
        <v>1</v>
      </c>
      <c r="P55" s="35">
        <v>0.5</v>
      </c>
      <c r="Q55" s="35">
        <v>0</v>
      </c>
      <c r="R55" s="35"/>
      <c r="S55" s="36">
        <f t="shared" si="7"/>
        <v>0.61764705882352944</v>
      </c>
      <c r="T55" s="37">
        <f t="shared" si="8"/>
        <v>17</v>
      </c>
      <c r="U55" s="38">
        <f t="shared" si="9"/>
        <v>1.5837104072398189E-2</v>
      </c>
      <c r="V55" s="38">
        <f t="shared" si="10"/>
        <v>1.0294117647058823E-2</v>
      </c>
      <c r="W55" s="39">
        <f t="shared" si="11"/>
        <v>1</v>
      </c>
    </row>
    <row r="56" spans="1:23" ht="67.5" x14ac:dyDescent="0.25">
      <c r="A56" s="48">
        <v>1</v>
      </c>
      <c r="B56" s="33" t="s">
        <v>472</v>
      </c>
      <c r="C56" s="32" t="s">
        <v>2</v>
      </c>
      <c r="D56" s="32" t="s">
        <v>211</v>
      </c>
      <c r="E56" s="34" t="s">
        <v>763</v>
      </c>
      <c r="F56" s="34" t="s">
        <v>62</v>
      </c>
      <c r="G56" s="34" t="s">
        <v>785</v>
      </c>
      <c r="H56" s="34" t="s">
        <v>133</v>
      </c>
      <c r="I56" s="34" t="str">
        <f t="shared" si="6"/>
        <v>RAN5#73 (11-2016)</v>
      </c>
      <c r="J56" s="34" t="s">
        <v>133</v>
      </c>
      <c r="K56" s="34" t="s">
        <v>662</v>
      </c>
      <c r="L56" s="35">
        <v>1</v>
      </c>
      <c r="M56" s="35"/>
      <c r="N56" s="35">
        <v>1</v>
      </c>
      <c r="O56" s="35">
        <v>1</v>
      </c>
      <c r="P56" s="35">
        <v>1</v>
      </c>
      <c r="Q56" s="35"/>
      <c r="R56" s="35"/>
      <c r="S56" s="36">
        <f t="shared" si="7"/>
        <v>1</v>
      </c>
      <c r="T56" s="37">
        <f t="shared" si="8"/>
        <v>10</v>
      </c>
      <c r="U56" s="38">
        <f t="shared" si="9"/>
        <v>2.564102564102564E-2</v>
      </c>
      <c r="V56" s="38">
        <f t="shared" si="10"/>
        <v>1.6666666666666666E-2</v>
      </c>
      <c r="W56" s="39">
        <f t="shared" si="11"/>
        <v>1</v>
      </c>
    </row>
    <row r="57" spans="1:23" ht="135" x14ac:dyDescent="0.25">
      <c r="A57" s="48">
        <v>1</v>
      </c>
      <c r="B57" s="33" t="s">
        <v>472</v>
      </c>
      <c r="C57" s="32" t="s">
        <v>2</v>
      </c>
      <c r="D57" s="32" t="s">
        <v>764</v>
      </c>
      <c r="E57" s="34" t="s">
        <v>695</v>
      </c>
      <c r="F57" s="34" t="s">
        <v>61</v>
      </c>
      <c r="G57" s="34" t="s">
        <v>786</v>
      </c>
      <c r="H57" s="34" t="s">
        <v>663</v>
      </c>
      <c r="I57" s="34" t="str">
        <f t="shared" si="6"/>
        <v>RAN5#73 (11-2016)</v>
      </c>
      <c r="J57" s="50" t="s">
        <v>696</v>
      </c>
      <c r="K57" s="34" t="s">
        <v>697</v>
      </c>
      <c r="L57" s="35">
        <v>0</v>
      </c>
      <c r="M57" s="35">
        <v>1</v>
      </c>
      <c r="N57" s="35">
        <v>1</v>
      </c>
      <c r="O57" s="35">
        <v>1</v>
      </c>
      <c r="P57" s="35">
        <v>1</v>
      </c>
      <c r="Q57" s="35">
        <v>0</v>
      </c>
      <c r="R57" s="35"/>
      <c r="S57" s="36">
        <f t="shared" si="7"/>
        <v>0.82352941176470595</v>
      </c>
      <c r="T57" s="37">
        <f t="shared" si="8"/>
        <v>17</v>
      </c>
      <c r="U57" s="38">
        <f t="shared" si="9"/>
        <v>2.1116138763197588E-2</v>
      </c>
      <c r="V57" s="38">
        <f t="shared" si="10"/>
        <v>1.3725490196078433E-2</v>
      </c>
      <c r="W57" s="39">
        <f t="shared" si="11"/>
        <v>1</v>
      </c>
    </row>
    <row r="58" spans="1:23" ht="67.5" x14ac:dyDescent="0.25">
      <c r="A58" s="48">
        <v>1</v>
      </c>
      <c r="B58" s="33" t="s">
        <v>472</v>
      </c>
      <c r="C58" s="32" t="s">
        <v>2</v>
      </c>
      <c r="D58" s="32" t="s">
        <v>220</v>
      </c>
      <c r="E58" s="34" t="s">
        <v>765</v>
      </c>
      <c r="F58" s="34" t="s">
        <v>62</v>
      </c>
      <c r="G58" s="34" t="s">
        <v>785</v>
      </c>
      <c r="H58" s="34" t="s">
        <v>133</v>
      </c>
      <c r="I58" s="34" t="str">
        <f t="shared" si="6"/>
        <v>RAN5#73 (11-2016)</v>
      </c>
      <c r="J58" s="34" t="s">
        <v>133</v>
      </c>
      <c r="K58" s="34" t="s">
        <v>662</v>
      </c>
      <c r="L58" s="35">
        <v>1</v>
      </c>
      <c r="M58" s="35"/>
      <c r="N58" s="35">
        <v>1</v>
      </c>
      <c r="O58" s="35">
        <v>1</v>
      </c>
      <c r="P58" s="35">
        <v>1</v>
      </c>
      <c r="Q58" s="35"/>
      <c r="R58" s="35"/>
      <c r="S58" s="36">
        <f t="shared" si="7"/>
        <v>1</v>
      </c>
      <c r="T58" s="37">
        <f t="shared" si="8"/>
        <v>10</v>
      </c>
      <c r="U58" s="38">
        <f t="shared" si="9"/>
        <v>2.564102564102564E-2</v>
      </c>
      <c r="V58" s="38">
        <f t="shared" si="10"/>
        <v>1.6666666666666666E-2</v>
      </c>
      <c r="W58" s="39">
        <f t="shared" si="11"/>
        <v>1</v>
      </c>
    </row>
    <row r="59" spans="1:23" ht="180" x14ac:dyDescent="0.25">
      <c r="A59" s="48">
        <v>1</v>
      </c>
      <c r="B59" s="33" t="s">
        <v>472</v>
      </c>
      <c r="C59" s="32" t="s">
        <v>2</v>
      </c>
      <c r="D59" s="32" t="s">
        <v>766</v>
      </c>
      <c r="E59" s="34" t="s">
        <v>699</v>
      </c>
      <c r="F59" s="34" t="s">
        <v>61</v>
      </c>
      <c r="G59" s="34" t="s">
        <v>786</v>
      </c>
      <c r="H59" s="34" t="s">
        <v>700</v>
      </c>
      <c r="I59" s="34" t="str">
        <f t="shared" si="6"/>
        <v>RAN5#73 (11-2016)</v>
      </c>
      <c r="J59" s="50" t="s">
        <v>701</v>
      </c>
      <c r="K59" s="34" t="s">
        <v>702</v>
      </c>
      <c r="L59" s="35">
        <v>0</v>
      </c>
      <c r="M59" s="35">
        <v>1</v>
      </c>
      <c r="N59" s="35">
        <v>0.5</v>
      </c>
      <c r="O59" s="35">
        <v>1</v>
      </c>
      <c r="P59" s="35">
        <v>0.5</v>
      </c>
      <c r="Q59" s="35">
        <v>0</v>
      </c>
      <c r="R59" s="35"/>
      <c r="S59" s="36">
        <f t="shared" si="7"/>
        <v>0.61764705882352944</v>
      </c>
      <c r="T59" s="37">
        <f t="shared" si="8"/>
        <v>17</v>
      </c>
      <c r="U59" s="38">
        <f t="shared" si="9"/>
        <v>1.5837104072398189E-2</v>
      </c>
      <c r="V59" s="38">
        <f t="shared" si="10"/>
        <v>1.0294117647058823E-2</v>
      </c>
      <c r="W59" s="39">
        <f t="shared" si="11"/>
        <v>1</v>
      </c>
    </row>
    <row r="60" spans="1:23" ht="15" x14ac:dyDescent="0.25">
      <c r="A60" s="47"/>
      <c r="B60" s="187" t="s">
        <v>479</v>
      </c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9"/>
      <c r="T60" s="29"/>
      <c r="U60" s="29"/>
      <c r="V60" s="29"/>
    </row>
    <row r="61" spans="1:23" ht="67.5" x14ac:dyDescent="0.25">
      <c r="A61" s="48">
        <v>1</v>
      </c>
      <c r="B61" s="33" t="s">
        <v>480</v>
      </c>
      <c r="C61" s="32" t="s">
        <v>2</v>
      </c>
      <c r="D61" s="32" t="s">
        <v>224</v>
      </c>
      <c r="E61" s="34" t="s">
        <v>225</v>
      </c>
      <c r="F61" s="34" t="s">
        <v>781</v>
      </c>
      <c r="G61" s="293" t="s">
        <v>728</v>
      </c>
      <c r="H61" s="34" t="s">
        <v>704</v>
      </c>
      <c r="I61" s="34" t="str">
        <f t="shared" ref="I61:I72" si="12">$E$5</f>
        <v>RAN5#73 (11-2016)</v>
      </c>
      <c r="J61" s="34" t="s">
        <v>705</v>
      </c>
      <c r="K61" s="34" t="s">
        <v>133</v>
      </c>
      <c r="L61" s="35"/>
      <c r="M61" s="35"/>
      <c r="N61" s="35"/>
      <c r="O61" s="35"/>
      <c r="P61" s="35"/>
      <c r="Q61" s="35"/>
      <c r="R61" s="35">
        <v>1</v>
      </c>
      <c r="S61" s="36">
        <f t="shared" ref="S61:S72" si="13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1</v>
      </c>
      <c r="T61" s="37">
        <f t="shared" ref="T61:T72" si="14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15">IF(S61&lt;&gt;"",S61*A61/$W$18,0)</f>
        <v>2.564102564102564E-2</v>
      </c>
      <c r="V61" s="38">
        <f t="shared" ref="V61:V72" si="16">IF(S61&lt;&gt;"",S61*A61/$W$16,0)</f>
        <v>1.6666666666666666E-2</v>
      </c>
      <c r="W61" s="39">
        <f t="shared" ref="W61:W72" si="17">IF(S61&lt;&gt;"",A61,0)</f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230</v>
      </c>
      <c r="E62" s="34" t="s">
        <v>767</v>
      </c>
      <c r="F62" s="34" t="s">
        <v>62</v>
      </c>
      <c r="G62" s="295" t="s">
        <v>482</v>
      </c>
      <c r="H62" s="34" t="s">
        <v>133</v>
      </c>
      <c r="I62" s="34" t="str">
        <f t="shared" si="12"/>
        <v>RAN5#73 (11-2016)</v>
      </c>
      <c r="J62" s="34" t="s">
        <v>133</v>
      </c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3"/>
        <v>0</v>
      </c>
      <c r="T62" s="37">
        <f t="shared" si="14"/>
        <v>10</v>
      </c>
      <c r="U62" s="38">
        <f t="shared" si="15"/>
        <v>0</v>
      </c>
      <c r="V62" s="38">
        <f t="shared" si="16"/>
        <v>0</v>
      </c>
      <c r="W62" s="39">
        <f t="shared" si="17"/>
        <v>1</v>
      </c>
    </row>
    <row r="63" spans="1:23" ht="123.75" x14ac:dyDescent="0.25">
      <c r="A63" s="48">
        <v>1</v>
      </c>
      <c r="B63" s="33" t="s">
        <v>480</v>
      </c>
      <c r="C63" s="32" t="s">
        <v>2</v>
      </c>
      <c r="D63" s="32" t="s">
        <v>226</v>
      </c>
      <c r="E63" s="34" t="s">
        <v>729</v>
      </c>
      <c r="F63" s="34" t="s">
        <v>61</v>
      </c>
      <c r="G63" s="34" t="s">
        <v>730</v>
      </c>
      <c r="H63" s="34" t="s">
        <v>133</v>
      </c>
      <c r="I63" s="34" t="str">
        <f t="shared" si="12"/>
        <v>RAN5#73 (11-2016)</v>
      </c>
      <c r="J63" s="34" t="s">
        <v>133</v>
      </c>
      <c r="K63" s="34" t="s">
        <v>133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/>
      <c r="S63" s="36">
        <f t="shared" si="13"/>
        <v>0</v>
      </c>
      <c r="T63" s="37">
        <f t="shared" si="14"/>
        <v>17</v>
      </c>
      <c r="U63" s="38">
        <f t="shared" si="15"/>
        <v>0</v>
      </c>
      <c r="V63" s="38">
        <f t="shared" si="16"/>
        <v>0</v>
      </c>
      <c r="W63" s="39">
        <f t="shared" si="17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236</v>
      </c>
      <c r="E64" s="34" t="s">
        <v>769</v>
      </c>
      <c r="F64" s="34" t="s">
        <v>62</v>
      </c>
      <c r="G64" s="34" t="s">
        <v>768</v>
      </c>
      <c r="H64" s="34" t="s">
        <v>133</v>
      </c>
      <c r="I64" s="34" t="str">
        <f t="shared" si="12"/>
        <v>RAN5#73 (11-2016)</v>
      </c>
      <c r="J64" s="34" t="s">
        <v>133</v>
      </c>
      <c r="K64" s="34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3"/>
        <v>0</v>
      </c>
      <c r="T64" s="37">
        <f t="shared" si="14"/>
        <v>10</v>
      </c>
      <c r="U64" s="38">
        <f t="shared" si="15"/>
        <v>0</v>
      </c>
      <c r="V64" s="38">
        <f t="shared" si="16"/>
        <v>0</v>
      </c>
      <c r="W64" s="39">
        <f t="shared" si="17"/>
        <v>1</v>
      </c>
    </row>
    <row r="65" spans="1:23" ht="123.75" x14ac:dyDescent="0.25">
      <c r="A65" s="48">
        <v>1</v>
      </c>
      <c r="B65" s="33" t="s">
        <v>480</v>
      </c>
      <c r="C65" s="32" t="s">
        <v>2</v>
      </c>
      <c r="D65" s="32" t="s">
        <v>232</v>
      </c>
      <c r="E65" s="34" t="s">
        <v>731</v>
      </c>
      <c r="F65" s="34" t="s">
        <v>61</v>
      </c>
      <c r="G65" s="34" t="s">
        <v>730</v>
      </c>
      <c r="H65" s="34" t="s">
        <v>133</v>
      </c>
      <c r="I65" s="34" t="str">
        <f t="shared" si="12"/>
        <v>RAN5#73 (11-2016)</v>
      </c>
      <c r="J65" s="34" t="s">
        <v>133</v>
      </c>
      <c r="K65" s="34" t="s">
        <v>133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/>
      <c r="S65" s="36">
        <f t="shared" si="13"/>
        <v>0</v>
      </c>
      <c r="T65" s="37">
        <f t="shared" si="14"/>
        <v>17</v>
      </c>
      <c r="U65" s="38">
        <f t="shared" si="15"/>
        <v>0</v>
      </c>
      <c r="V65" s="38">
        <f t="shared" si="16"/>
        <v>0</v>
      </c>
      <c r="W65" s="39">
        <f t="shared" si="17"/>
        <v>1</v>
      </c>
    </row>
    <row r="66" spans="1:23" ht="22.5" x14ac:dyDescent="0.25">
      <c r="A66" s="48">
        <v>1</v>
      </c>
      <c r="B66" s="33" t="s">
        <v>480</v>
      </c>
      <c r="C66" s="32" t="s">
        <v>2</v>
      </c>
      <c r="D66" s="32" t="s">
        <v>242</v>
      </c>
      <c r="E66" s="34" t="s">
        <v>770</v>
      </c>
      <c r="F66" s="34" t="s">
        <v>62</v>
      </c>
      <c r="G66" s="34" t="s">
        <v>768</v>
      </c>
      <c r="H66" s="34" t="s">
        <v>133</v>
      </c>
      <c r="I66" s="34" t="str">
        <f t="shared" si="12"/>
        <v>RAN5#73 (11-2016)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3"/>
        <v>0</v>
      </c>
      <c r="T66" s="37">
        <f t="shared" si="14"/>
        <v>10</v>
      </c>
      <c r="U66" s="38">
        <f t="shared" si="15"/>
        <v>0</v>
      </c>
      <c r="V66" s="38">
        <f t="shared" si="16"/>
        <v>0</v>
      </c>
      <c r="W66" s="39">
        <f t="shared" si="17"/>
        <v>1</v>
      </c>
    </row>
    <row r="67" spans="1:23" ht="135" x14ac:dyDescent="0.25">
      <c r="A67" s="48">
        <v>1</v>
      </c>
      <c r="B67" s="33" t="s">
        <v>480</v>
      </c>
      <c r="C67" s="32" t="s">
        <v>2</v>
      </c>
      <c r="D67" s="32" t="s">
        <v>732</v>
      </c>
      <c r="E67" s="34" t="s">
        <v>733</v>
      </c>
      <c r="F67" s="34" t="s">
        <v>61</v>
      </c>
      <c r="G67" s="34" t="s">
        <v>730</v>
      </c>
      <c r="H67" s="34" t="s">
        <v>700</v>
      </c>
      <c r="I67" s="34" t="str">
        <f t="shared" si="12"/>
        <v>RAN5#73 (11-2016)</v>
      </c>
      <c r="J67" s="34" t="s">
        <v>707</v>
      </c>
      <c r="K67" s="34" t="s">
        <v>708</v>
      </c>
      <c r="L67" s="35">
        <v>1</v>
      </c>
      <c r="M67" s="35">
        <v>1</v>
      </c>
      <c r="N67" s="35">
        <v>0.5</v>
      </c>
      <c r="O67" s="35">
        <v>1</v>
      </c>
      <c r="P67" s="35">
        <v>0.5</v>
      </c>
      <c r="Q67" s="35">
        <v>0</v>
      </c>
      <c r="R67" s="35"/>
      <c r="S67" s="36">
        <f t="shared" si="13"/>
        <v>0.67647058823529416</v>
      </c>
      <c r="T67" s="37">
        <f t="shared" si="14"/>
        <v>17</v>
      </c>
      <c r="U67" s="38">
        <f t="shared" si="15"/>
        <v>1.7345399698340876E-2</v>
      </c>
      <c r="V67" s="38">
        <f t="shared" si="16"/>
        <v>1.1274509803921568E-2</v>
      </c>
      <c r="W67" s="39">
        <f t="shared" si="17"/>
        <v>1</v>
      </c>
    </row>
    <row r="68" spans="1:23" ht="22.5" x14ac:dyDescent="0.25">
      <c r="A68" s="48">
        <v>1</v>
      </c>
      <c r="B68" s="33" t="s">
        <v>480</v>
      </c>
      <c r="C68" s="32" t="s">
        <v>2</v>
      </c>
      <c r="D68" s="32" t="s">
        <v>278</v>
      </c>
      <c r="E68" s="34" t="s">
        <v>771</v>
      </c>
      <c r="F68" s="34" t="s">
        <v>62</v>
      </c>
      <c r="G68" s="34" t="s">
        <v>768</v>
      </c>
      <c r="H68" s="34" t="s">
        <v>133</v>
      </c>
      <c r="I68" s="34" t="str">
        <f t="shared" si="12"/>
        <v>RAN5#73 (11-2016)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3"/>
        <v>0</v>
      </c>
      <c r="T68" s="37">
        <f t="shared" si="14"/>
        <v>10</v>
      </c>
      <c r="U68" s="38">
        <f t="shared" si="15"/>
        <v>0</v>
      </c>
      <c r="V68" s="38">
        <f t="shared" si="16"/>
        <v>0</v>
      </c>
      <c r="W68" s="39">
        <f t="shared" si="17"/>
        <v>1</v>
      </c>
    </row>
    <row r="69" spans="1:23" ht="123.75" x14ac:dyDescent="0.25">
      <c r="A69" s="48">
        <v>1</v>
      </c>
      <c r="B69" s="33" t="s">
        <v>480</v>
      </c>
      <c r="C69" s="32" t="s">
        <v>2</v>
      </c>
      <c r="D69" s="32" t="s">
        <v>274</v>
      </c>
      <c r="E69" s="34" t="s">
        <v>734</v>
      </c>
      <c r="F69" s="34" t="s">
        <v>61</v>
      </c>
      <c r="G69" s="34" t="s">
        <v>730</v>
      </c>
      <c r="H69" s="34" t="s">
        <v>133</v>
      </c>
      <c r="I69" s="34" t="str">
        <f t="shared" si="12"/>
        <v>RAN5#73 (11-2016)</v>
      </c>
      <c r="J69" s="34" t="s">
        <v>133</v>
      </c>
      <c r="K69" s="34" t="s">
        <v>133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/>
      <c r="S69" s="36">
        <f t="shared" si="13"/>
        <v>0</v>
      </c>
      <c r="T69" s="37">
        <f t="shared" si="14"/>
        <v>17</v>
      </c>
      <c r="U69" s="38">
        <f t="shared" si="15"/>
        <v>0</v>
      </c>
      <c r="V69" s="38">
        <f t="shared" si="16"/>
        <v>0</v>
      </c>
      <c r="W69" s="39">
        <f t="shared" si="17"/>
        <v>1</v>
      </c>
    </row>
    <row r="70" spans="1:23" ht="67.5" x14ac:dyDescent="0.25">
      <c r="A70" s="48">
        <v>1</v>
      </c>
      <c r="B70" s="33" t="s">
        <v>485</v>
      </c>
      <c r="C70" s="32" t="s">
        <v>2</v>
      </c>
      <c r="D70" s="32" t="s">
        <v>298</v>
      </c>
      <c r="E70" s="34" t="s">
        <v>225</v>
      </c>
      <c r="F70" s="34" t="s">
        <v>781</v>
      </c>
      <c r="G70" s="34" t="s">
        <v>735</v>
      </c>
      <c r="H70" s="34" t="s">
        <v>133</v>
      </c>
      <c r="I70" s="34" t="str">
        <f t="shared" si="12"/>
        <v>RAN5#73 (11-2016)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3"/>
        <v>0</v>
      </c>
      <c r="T70" s="37">
        <f t="shared" si="14"/>
        <v>2</v>
      </c>
      <c r="U70" s="38">
        <f t="shared" si="15"/>
        <v>0</v>
      </c>
      <c r="V70" s="38">
        <f t="shared" si="16"/>
        <v>0</v>
      </c>
      <c r="W70" s="39">
        <f t="shared" si="17"/>
        <v>1</v>
      </c>
    </row>
    <row r="71" spans="1:23" ht="22.5" x14ac:dyDescent="0.25">
      <c r="A71" s="48">
        <v>1</v>
      </c>
      <c r="B71" s="33" t="s">
        <v>485</v>
      </c>
      <c r="C71" s="32" t="s">
        <v>2</v>
      </c>
      <c r="D71" s="32" t="s">
        <v>303</v>
      </c>
      <c r="E71" s="34" t="s">
        <v>772</v>
      </c>
      <c r="F71" s="34" t="s">
        <v>62</v>
      </c>
      <c r="G71" s="34" t="s">
        <v>768</v>
      </c>
      <c r="H71" s="34" t="s">
        <v>133</v>
      </c>
      <c r="I71" s="34" t="str">
        <f t="shared" si="12"/>
        <v>RAN5#73 (11-2016)</v>
      </c>
      <c r="J71" s="34" t="s">
        <v>133</v>
      </c>
      <c r="K71" s="34" t="s">
        <v>133</v>
      </c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3"/>
        <v>0</v>
      </c>
      <c r="T71" s="37">
        <f t="shared" si="14"/>
        <v>10</v>
      </c>
      <c r="U71" s="38">
        <f t="shared" si="15"/>
        <v>0</v>
      </c>
      <c r="V71" s="38">
        <f t="shared" si="16"/>
        <v>0</v>
      </c>
      <c r="W71" s="39">
        <f t="shared" si="17"/>
        <v>1</v>
      </c>
    </row>
    <row r="72" spans="1:23" ht="123.75" x14ac:dyDescent="0.25">
      <c r="A72" s="48">
        <v>1</v>
      </c>
      <c r="B72" s="33" t="s">
        <v>485</v>
      </c>
      <c r="C72" s="32" t="s">
        <v>2</v>
      </c>
      <c r="D72" s="32" t="s">
        <v>299</v>
      </c>
      <c r="E72" s="34" t="s">
        <v>736</v>
      </c>
      <c r="F72" s="34" t="s">
        <v>61</v>
      </c>
      <c r="G72" s="34" t="s">
        <v>730</v>
      </c>
      <c r="H72" s="34" t="s">
        <v>133</v>
      </c>
      <c r="I72" s="34" t="str">
        <f t="shared" si="12"/>
        <v>RAN5#73 (11-2016)</v>
      </c>
      <c r="J72" s="34" t="s">
        <v>133</v>
      </c>
      <c r="K72" s="34" t="s">
        <v>133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/>
      <c r="S72" s="36">
        <f t="shared" si="13"/>
        <v>0</v>
      </c>
      <c r="T72" s="37">
        <f t="shared" si="14"/>
        <v>17</v>
      </c>
      <c r="U72" s="38">
        <f t="shared" si="15"/>
        <v>0</v>
      </c>
      <c r="V72" s="38">
        <f t="shared" si="16"/>
        <v>0</v>
      </c>
      <c r="W72" s="39">
        <f t="shared" si="17"/>
        <v>1</v>
      </c>
    </row>
    <row r="73" spans="1:23" ht="15" x14ac:dyDescent="0.25">
      <c r="A73" s="28"/>
      <c r="B73" s="184" t="s">
        <v>487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6"/>
      <c r="T73" s="29"/>
      <c r="U73" s="29"/>
      <c r="V73" s="29"/>
    </row>
    <row r="74" spans="1:23" ht="67.5" x14ac:dyDescent="0.25">
      <c r="A74" s="30">
        <v>1</v>
      </c>
      <c r="B74" s="33" t="s">
        <v>488</v>
      </c>
      <c r="C74" s="32" t="s">
        <v>2</v>
      </c>
      <c r="D74" s="51" t="s">
        <v>8</v>
      </c>
      <c r="E74" s="34" t="s">
        <v>141</v>
      </c>
      <c r="F74" s="34" t="s">
        <v>61</v>
      </c>
      <c r="G74" s="293" t="s">
        <v>489</v>
      </c>
      <c r="H74" s="34" t="s">
        <v>133</v>
      </c>
      <c r="I74" s="34" t="str">
        <f t="shared" ref="I74:I80" si="18">$E$5</f>
        <v>RAN5#73 (11-2016)</v>
      </c>
      <c r="J74" s="34" t="s">
        <v>133</v>
      </c>
      <c r="K74" s="34" t="s">
        <v>662</v>
      </c>
      <c r="L74" s="35"/>
      <c r="M74" s="35"/>
      <c r="N74" s="35"/>
      <c r="O74" s="35"/>
      <c r="P74" s="35"/>
      <c r="Q74" s="35"/>
      <c r="R74" s="35">
        <v>1</v>
      </c>
      <c r="S74" s="36">
        <f t="shared" ref="S74:S85" si="19">IF(AND(L74="",M74="",N74="",O74="",P74="",Q74="",R74=""),"",IF(L74&lt;&gt;"",L74*$L$41/$T74,0)+IF(M74&lt;&gt;"",M74*$M$41/$T74,0)+IF(N74&lt;&gt;"",N74*$N$41/$T74,0)+IF(O74&lt;&gt;"",O74*$O$41/$T74,0)+IF(P74&lt;&gt;"",P74*$P$41/$T74,0)+IF(Q74&lt;&gt;"",Q74*$Q$41/$T74,0)+IF(R74&lt;&gt;"",R74*$R$41/$T74,0))</f>
        <v>1</v>
      </c>
      <c r="T74" s="37">
        <f t="shared" ref="T74:T85" si="20">IF(L74&lt;&gt;"",$L$41,0)+IF(M74&lt;&gt;"",$M$41,0)+IF(N74&lt;&gt;"",$N$41,0)+IF(O74&lt;&gt;"",$O$41,0)+IF(P74&lt;&gt;"",$P$41,0)+IF(Q74&lt;&gt;"",$Q$41,0)+IF(R74&lt;&gt;"",$R$41,0)</f>
        <v>2</v>
      </c>
      <c r="U74" s="38">
        <f t="shared" ref="U74:U85" si="21">IF(S74&lt;&gt;"",S74*A74/$W$18,0)</f>
        <v>2.564102564102564E-2</v>
      </c>
      <c r="V74" s="38">
        <f t="shared" ref="V74:V85" si="22">IF(S74&lt;&gt;"",S74*A74/$W$16,0)</f>
        <v>1.6666666666666666E-2</v>
      </c>
      <c r="W74" s="39">
        <f t="shared" ref="W74:W85" si="23">IF(S74&lt;&gt;"",A74,0)</f>
        <v>1</v>
      </c>
    </row>
    <row r="75" spans="1:23" ht="78.75" x14ac:dyDescent="0.25">
      <c r="A75" s="30">
        <v>1</v>
      </c>
      <c r="B75" s="33" t="s">
        <v>488</v>
      </c>
      <c r="C75" s="32" t="s">
        <v>2</v>
      </c>
      <c r="D75" s="52" t="s">
        <v>142</v>
      </c>
      <c r="E75" s="53" t="s">
        <v>143</v>
      </c>
      <c r="F75" s="53" t="s">
        <v>61</v>
      </c>
      <c r="G75" s="293" t="s">
        <v>490</v>
      </c>
      <c r="H75" s="34" t="s">
        <v>133</v>
      </c>
      <c r="I75" s="34" t="str">
        <f t="shared" si="18"/>
        <v>RAN5#73 (11-2016)</v>
      </c>
      <c r="J75" s="34" t="s">
        <v>133</v>
      </c>
      <c r="K75" s="34" t="s">
        <v>662</v>
      </c>
      <c r="L75" s="35"/>
      <c r="M75" s="35"/>
      <c r="N75" s="35"/>
      <c r="O75" s="35"/>
      <c r="P75" s="35"/>
      <c r="Q75" s="35"/>
      <c r="R75" s="35">
        <v>1</v>
      </c>
      <c r="S75" s="36">
        <f t="shared" si="19"/>
        <v>1</v>
      </c>
      <c r="T75" s="37">
        <f t="shared" si="20"/>
        <v>2</v>
      </c>
      <c r="U75" s="38">
        <f t="shared" si="21"/>
        <v>2.564102564102564E-2</v>
      </c>
      <c r="V75" s="38">
        <f t="shared" si="22"/>
        <v>1.6666666666666666E-2</v>
      </c>
      <c r="W75" s="39">
        <f t="shared" si="23"/>
        <v>1</v>
      </c>
    </row>
    <row r="76" spans="1:23" ht="45" x14ac:dyDescent="0.25">
      <c r="A76" s="30">
        <v>1</v>
      </c>
      <c r="B76" s="33" t="s">
        <v>488</v>
      </c>
      <c r="C76" s="32" t="s">
        <v>2</v>
      </c>
      <c r="D76" s="51" t="s">
        <v>144</v>
      </c>
      <c r="E76" s="34" t="s">
        <v>145</v>
      </c>
      <c r="F76" s="34" t="s">
        <v>781</v>
      </c>
      <c r="G76" s="293" t="s">
        <v>491</v>
      </c>
      <c r="H76" s="34" t="s">
        <v>716</v>
      </c>
      <c r="I76" s="34" t="str">
        <f t="shared" si="18"/>
        <v>RAN5#73 (11-2016)</v>
      </c>
      <c r="J76" s="34" t="s">
        <v>737</v>
      </c>
      <c r="K76" s="34" t="s">
        <v>133</v>
      </c>
      <c r="L76" s="35"/>
      <c r="M76" s="35"/>
      <c r="N76" s="35"/>
      <c r="O76" s="35"/>
      <c r="P76" s="35"/>
      <c r="Q76" s="35"/>
      <c r="R76" s="35">
        <v>1</v>
      </c>
      <c r="S76" s="36">
        <f t="shared" si="19"/>
        <v>1</v>
      </c>
      <c r="T76" s="37">
        <f t="shared" si="20"/>
        <v>2</v>
      </c>
      <c r="U76" s="38">
        <f t="shared" si="21"/>
        <v>2.564102564102564E-2</v>
      </c>
      <c r="V76" s="38">
        <f t="shared" si="22"/>
        <v>1.6666666666666666E-2</v>
      </c>
      <c r="W76" s="39">
        <f t="shared" si="23"/>
        <v>1</v>
      </c>
    </row>
    <row r="77" spans="1:23" ht="56.25" x14ac:dyDescent="0.25">
      <c r="A77" s="30">
        <v>1</v>
      </c>
      <c r="B77" s="33" t="s">
        <v>488</v>
      </c>
      <c r="C77" s="32" t="s">
        <v>2</v>
      </c>
      <c r="D77" s="51" t="s">
        <v>146</v>
      </c>
      <c r="E77" s="34" t="s">
        <v>147</v>
      </c>
      <c r="F77" s="34" t="s">
        <v>61</v>
      </c>
      <c r="G77" s="293" t="s">
        <v>565</v>
      </c>
      <c r="H77" s="34" t="s">
        <v>716</v>
      </c>
      <c r="I77" s="34" t="str">
        <f t="shared" si="18"/>
        <v>RAN5#73 (11-2016)</v>
      </c>
      <c r="J77" s="34" t="s">
        <v>737</v>
      </c>
      <c r="K77" s="34" t="s">
        <v>133</v>
      </c>
      <c r="L77" s="35"/>
      <c r="M77" s="35"/>
      <c r="N77" s="35"/>
      <c r="O77" s="35"/>
      <c r="P77" s="35"/>
      <c r="Q77" s="35"/>
      <c r="R77" s="35">
        <v>1</v>
      </c>
      <c r="S77" s="36">
        <f t="shared" si="19"/>
        <v>1</v>
      </c>
      <c r="T77" s="37">
        <f t="shared" si="20"/>
        <v>2</v>
      </c>
      <c r="U77" s="38">
        <f t="shared" si="21"/>
        <v>2.564102564102564E-2</v>
      </c>
      <c r="V77" s="38">
        <f t="shared" si="22"/>
        <v>1.6666666666666666E-2</v>
      </c>
      <c r="W77" s="39">
        <f t="shared" si="23"/>
        <v>1</v>
      </c>
    </row>
    <row r="78" spans="1:23" ht="112.5" x14ac:dyDescent="0.25">
      <c r="A78" s="30">
        <v>1</v>
      </c>
      <c r="B78" s="33" t="s">
        <v>488</v>
      </c>
      <c r="C78" s="32" t="s">
        <v>2</v>
      </c>
      <c r="D78" s="51" t="s">
        <v>139</v>
      </c>
      <c r="E78" s="34" t="s">
        <v>323</v>
      </c>
      <c r="F78" s="34" t="s">
        <v>781</v>
      </c>
      <c r="G78" s="293" t="s">
        <v>494</v>
      </c>
      <c r="H78" s="34" t="s">
        <v>133</v>
      </c>
      <c r="I78" s="34" t="str">
        <f t="shared" si="18"/>
        <v>RAN5#73 (11-2016)</v>
      </c>
      <c r="J78" s="34" t="s">
        <v>133</v>
      </c>
      <c r="K78" s="34" t="s">
        <v>133</v>
      </c>
      <c r="L78" s="35"/>
      <c r="M78" s="35"/>
      <c r="N78" s="35"/>
      <c r="O78" s="35"/>
      <c r="P78" s="35"/>
      <c r="Q78" s="35"/>
      <c r="R78" s="35">
        <v>0</v>
      </c>
      <c r="S78" s="36">
        <f t="shared" si="19"/>
        <v>0</v>
      </c>
      <c r="T78" s="37">
        <f t="shared" si="20"/>
        <v>2</v>
      </c>
      <c r="U78" s="38">
        <f t="shared" si="21"/>
        <v>0</v>
      </c>
      <c r="V78" s="38">
        <f t="shared" si="22"/>
        <v>0</v>
      </c>
      <c r="W78" s="39">
        <f t="shared" si="23"/>
        <v>1</v>
      </c>
    </row>
    <row r="79" spans="1:23" ht="45" x14ac:dyDescent="0.25">
      <c r="A79" s="30">
        <v>1</v>
      </c>
      <c r="B79" s="33" t="s">
        <v>488</v>
      </c>
      <c r="C79" s="32" t="s">
        <v>2</v>
      </c>
      <c r="D79" s="51" t="s">
        <v>324</v>
      </c>
      <c r="E79" s="34" t="s">
        <v>325</v>
      </c>
      <c r="F79" s="34" t="s">
        <v>61</v>
      </c>
      <c r="G79" s="293" t="s">
        <v>495</v>
      </c>
      <c r="H79" s="34" t="s">
        <v>133</v>
      </c>
      <c r="I79" s="34" t="str">
        <f t="shared" si="18"/>
        <v>RAN5#73 (11-2016)</v>
      </c>
      <c r="J79" s="34" t="s">
        <v>133</v>
      </c>
      <c r="K79" s="34" t="s">
        <v>133</v>
      </c>
      <c r="L79" s="35"/>
      <c r="M79" s="35"/>
      <c r="N79" s="35"/>
      <c r="O79" s="35"/>
      <c r="P79" s="35"/>
      <c r="Q79" s="35"/>
      <c r="R79" s="35">
        <v>0</v>
      </c>
      <c r="S79" s="36">
        <f t="shared" si="19"/>
        <v>0</v>
      </c>
      <c r="T79" s="37">
        <f t="shared" si="20"/>
        <v>2</v>
      </c>
      <c r="U79" s="38">
        <f t="shared" si="21"/>
        <v>0</v>
      </c>
      <c r="V79" s="38">
        <f t="shared" si="22"/>
        <v>0</v>
      </c>
      <c r="W79" s="39">
        <f t="shared" si="23"/>
        <v>1</v>
      </c>
    </row>
    <row r="80" spans="1:23" ht="45" x14ac:dyDescent="0.25">
      <c r="A80" s="30">
        <v>1</v>
      </c>
      <c r="B80" s="33" t="s">
        <v>488</v>
      </c>
      <c r="C80" s="32" t="s">
        <v>2</v>
      </c>
      <c r="D80" s="51" t="s">
        <v>326</v>
      </c>
      <c r="E80" s="34" t="s">
        <v>327</v>
      </c>
      <c r="F80" s="34" t="s">
        <v>61</v>
      </c>
      <c r="G80" s="293" t="s">
        <v>497</v>
      </c>
      <c r="H80" s="34" t="s">
        <v>133</v>
      </c>
      <c r="I80" s="34" t="str">
        <f t="shared" si="18"/>
        <v>RAN5#73 (11-2016)</v>
      </c>
      <c r="J80" s="34" t="s">
        <v>133</v>
      </c>
      <c r="K80" s="34" t="s">
        <v>133</v>
      </c>
      <c r="L80" s="35"/>
      <c r="M80" s="35"/>
      <c r="N80" s="35"/>
      <c r="O80" s="35"/>
      <c r="P80" s="35"/>
      <c r="Q80" s="35"/>
      <c r="R80" s="35">
        <v>0</v>
      </c>
      <c r="S80" s="36">
        <f t="shared" si="19"/>
        <v>0</v>
      </c>
      <c r="T80" s="37">
        <f t="shared" si="20"/>
        <v>2</v>
      </c>
      <c r="U80" s="38">
        <f t="shared" si="21"/>
        <v>0</v>
      </c>
      <c r="V80" s="38">
        <f t="shared" si="22"/>
        <v>0</v>
      </c>
      <c r="W80" s="39">
        <f t="shared" si="23"/>
        <v>1</v>
      </c>
    </row>
    <row r="81" spans="1:23" ht="45" x14ac:dyDescent="0.25">
      <c r="A81" s="30">
        <v>1</v>
      </c>
      <c r="B81" s="33" t="s">
        <v>488</v>
      </c>
      <c r="C81" s="32" t="s">
        <v>2</v>
      </c>
      <c r="D81" s="51" t="s">
        <v>498</v>
      </c>
      <c r="E81" s="34" t="s">
        <v>499</v>
      </c>
      <c r="F81" s="34" t="s">
        <v>781</v>
      </c>
      <c r="G81" s="293" t="s">
        <v>500</v>
      </c>
      <c r="H81" s="34" t="s">
        <v>133</v>
      </c>
      <c r="I81" s="34" t="s">
        <v>133</v>
      </c>
      <c r="J81" s="34" t="s">
        <v>133</v>
      </c>
      <c r="K81" s="34" t="s">
        <v>133</v>
      </c>
      <c r="L81" s="35"/>
      <c r="M81" s="35"/>
      <c r="N81" s="35"/>
      <c r="O81" s="35"/>
      <c r="P81" s="35"/>
      <c r="Q81" s="35"/>
      <c r="R81" s="35"/>
      <c r="S81" s="36" t="str">
        <f t="shared" si="19"/>
        <v/>
      </c>
      <c r="T81" s="37">
        <f t="shared" si="20"/>
        <v>0</v>
      </c>
      <c r="U81" s="38">
        <f t="shared" si="21"/>
        <v>0</v>
      </c>
      <c r="V81" s="38">
        <f t="shared" si="22"/>
        <v>0</v>
      </c>
      <c r="W81" s="39">
        <f t="shared" si="23"/>
        <v>0</v>
      </c>
    </row>
    <row r="82" spans="1:23" ht="101.25" x14ac:dyDescent="0.25">
      <c r="A82" s="30">
        <v>1</v>
      </c>
      <c r="B82" s="33" t="s">
        <v>488</v>
      </c>
      <c r="C82" s="32" t="s">
        <v>2</v>
      </c>
      <c r="D82" s="52" t="s">
        <v>328</v>
      </c>
      <c r="E82" s="53" t="s">
        <v>329</v>
      </c>
      <c r="F82" s="53" t="s">
        <v>61</v>
      </c>
      <c r="G82" s="293" t="s">
        <v>501</v>
      </c>
      <c r="H82" s="34" t="s">
        <v>133</v>
      </c>
      <c r="I82" s="34" t="str">
        <f t="shared" ref="I82:I84" si="24">$E$5</f>
        <v>RAN5#73 (11-2016)</v>
      </c>
      <c r="J82" s="34" t="s">
        <v>133</v>
      </c>
      <c r="K82" s="34" t="s">
        <v>133</v>
      </c>
      <c r="L82" s="35"/>
      <c r="M82" s="35"/>
      <c r="N82" s="35"/>
      <c r="O82" s="35"/>
      <c r="P82" s="35"/>
      <c r="Q82" s="35"/>
      <c r="R82" s="35">
        <v>0</v>
      </c>
      <c r="S82" s="36">
        <f t="shared" si="19"/>
        <v>0</v>
      </c>
      <c r="T82" s="37">
        <f t="shared" si="20"/>
        <v>2</v>
      </c>
      <c r="U82" s="38">
        <f t="shared" si="21"/>
        <v>0</v>
      </c>
      <c r="V82" s="38">
        <f t="shared" si="22"/>
        <v>0</v>
      </c>
      <c r="W82" s="39">
        <f t="shared" si="23"/>
        <v>1</v>
      </c>
    </row>
    <row r="83" spans="1:23" ht="67.5" x14ac:dyDescent="0.25">
      <c r="A83" s="30">
        <v>1</v>
      </c>
      <c r="B83" s="33" t="s">
        <v>488</v>
      </c>
      <c r="C83" s="32" t="s">
        <v>2</v>
      </c>
      <c r="D83" s="51" t="s">
        <v>330</v>
      </c>
      <c r="E83" s="34" t="s">
        <v>331</v>
      </c>
      <c r="F83" s="34" t="s">
        <v>61</v>
      </c>
      <c r="G83" s="293" t="s">
        <v>504</v>
      </c>
      <c r="H83" s="34" t="s">
        <v>133</v>
      </c>
      <c r="I83" s="34" t="str">
        <f t="shared" si="24"/>
        <v>RAN5#73 (11-2016)</v>
      </c>
      <c r="J83" s="34" t="s">
        <v>133</v>
      </c>
      <c r="K83" s="34" t="s">
        <v>133</v>
      </c>
      <c r="L83" s="35"/>
      <c r="M83" s="35"/>
      <c r="N83" s="35"/>
      <c r="O83" s="35"/>
      <c r="P83" s="35"/>
      <c r="Q83" s="35"/>
      <c r="R83" s="35">
        <v>0</v>
      </c>
      <c r="S83" s="36">
        <f t="shared" si="19"/>
        <v>0</v>
      </c>
      <c r="T83" s="37">
        <f t="shared" si="20"/>
        <v>2</v>
      </c>
      <c r="U83" s="38">
        <f t="shared" si="21"/>
        <v>0</v>
      </c>
      <c r="V83" s="38">
        <f t="shared" si="22"/>
        <v>0</v>
      </c>
      <c r="W83" s="39">
        <f t="shared" si="23"/>
        <v>1</v>
      </c>
    </row>
    <row r="84" spans="1:23" ht="45" x14ac:dyDescent="0.25">
      <c r="A84" s="30">
        <v>1</v>
      </c>
      <c r="B84" s="33" t="s">
        <v>505</v>
      </c>
      <c r="C84" s="32" t="s">
        <v>332</v>
      </c>
      <c r="D84" s="51" t="s">
        <v>139</v>
      </c>
      <c r="E84" s="34" t="s">
        <v>333</v>
      </c>
      <c r="F84" s="34" t="s">
        <v>781</v>
      </c>
      <c r="G84" s="293" t="s">
        <v>506</v>
      </c>
      <c r="H84" s="34" t="s">
        <v>133</v>
      </c>
      <c r="I84" s="34" t="str">
        <f t="shared" si="24"/>
        <v>RAN5#73 (11-2016)</v>
      </c>
      <c r="J84" s="34" t="s">
        <v>738</v>
      </c>
      <c r="K84" s="34" t="s">
        <v>133</v>
      </c>
      <c r="L84" s="35"/>
      <c r="M84" s="35"/>
      <c r="N84" s="35"/>
      <c r="O84" s="35"/>
      <c r="P84" s="35"/>
      <c r="Q84" s="35">
        <v>0.25</v>
      </c>
      <c r="R84" s="35"/>
      <c r="S84" s="36">
        <f t="shared" si="19"/>
        <v>0.25</v>
      </c>
      <c r="T84" s="37">
        <f t="shared" si="20"/>
        <v>2</v>
      </c>
      <c r="U84" s="38">
        <f t="shared" si="21"/>
        <v>6.41025641025641E-3</v>
      </c>
      <c r="V84" s="38">
        <f t="shared" si="22"/>
        <v>4.1666666666666666E-3</v>
      </c>
      <c r="W84" s="39">
        <f t="shared" si="23"/>
        <v>1</v>
      </c>
    </row>
    <row r="85" spans="1:23" ht="56.25" x14ac:dyDescent="0.25">
      <c r="A85" s="30">
        <v>1</v>
      </c>
      <c r="B85" s="33" t="s">
        <v>507</v>
      </c>
      <c r="C85" s="32" t="s">
        <v>332</v>
      </c>
      <c r="D85" s="51" t="s">
        <v>142</v>
      </c>
      <c r="E85" s="34" t="s">
        <v>508</v>
      </c>
      <c r="F85" s="34" t="s">
        <v>61</v>
      </c>
      <c r="G85" s="293" t="s">
        <v>509</v>
      </c>
      <c r="H85" s="34" t="s">
        <v>133</v>
      </c>
      <c r="I85" s="34" t="s">
        <v>133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/>
      <c r="S85" s="36" t="str">
        <f t="shared" si="19"/>
        <v/>
      </c>
      <c r="T85" s="37">
        <f t="shared" si="20"/>
        <v>0</v>
      </c>
      <c r="U85" s="38">
        <f t="shared" si="21"/>
        <v>0</v>
      </c>
      <c r="V85" s="38">
        <f t="shared" si="22"/>
        <v>0</v>
      </c>
      <c r="W85" s="39">
        <f t="shared" si="23"/>
        <v>0</v>
      </c>
    </row>
    <row r="86" spans="1:23" ht="15" x14ac:dyDescent="0.25">
      <c r="A86" s="40"/>
      <c r="B86" s="156" t="s">
        <v>510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8"/>
      <c r="T86" s="37"/>
      <c r="U86" s="38"/>
      <c r="V86" s="38"/>
    </row>
    <row r="87" spans="1:23" ht="15" x14ac:dyDescent="0.25">
      <c r="A87" s="41"/>
      <c r="B87" s="41"/>
      <c r="C87" s="41"/>
      <c r="D87" s="41"/>
      <c r="E87" s="42"/>
      <c r="F87" s="42"/>
      <c r="G87" s="294"/>
      <c r="H87" s="42"/>
      <c r="I87" s="42"/>
      <c r="J87" s="42"/>
      <c r="K87" s="42"/>
      <c r="L87" s="41"/>
      <c r="M87" s="43"/>
    </row>
    <row r="88" spans="1:23" ht="15.75" x14ac:dyDescent="0.25">
      <c r="B88" s="45" t="s">
        <v>566</v>
      </c>
    </row>
    <row r="89" spans="1:23" ht="15" x14ac:dyDescent="0.25">
      <c r="A89" s="198" t="s">
        <v>434</v>
      </c>
      <c r="B89" s="168" t="s">
        <v>0</v>
      </c>
      <c r="C89" s="159" t="s">
        <v>129</v>
      </c>
      <c r="D89" s="168" t="s">
        <v>426</v>
      </c>
      <c r="E89" s="168" t="s">
        <v>427</v>
      </c>
      <c r="F89" s="168" t="s">
        <v>428</v>
      </c>
      <c r="G89" s="191" t="s">
        <v>429</v>
      </c>
      <c r="H89" s="168" t="s">
        <v>406</v>
      </c>
      <c r="I89" s="168" t="s">
        <v>430</v>
      </c>
      <c r="J89" s="168" t="s">
        <v>431</v>
      </c>
      <c r="K89" s="168" t="s">
        <v>1</v>
      </c>
      <c r="L89" s="194" t="s">
        <v>435</v>
      </c>
      <c r="M89" s="195"/>
      <c r="N89" s="195"/>
      <c r="O89" s="195"/>
      <c r="P89" s="195"/>
      <c r="Q89" s="195"/>
      <c r="R89" s="196"/>
      <c r="S89" s="168" t="s">
        <v>432</v>
      </c>
      <c r="T89" s="190" t="s">
        <v>436</v>
      </c>
      <c r="U89" s="190" t="s">
        <v>437</v>
      </c>
      <c r="V89" s="190" t="s">
        <v>512</v>
      </c>
    </row>
    <row r="90" spans="1:23" ht="33.75" x14ac:dyDescent="0.25">
      <c r="A90" s="199"/>
      <c r="B90" s="169"/>
      <c r="C90" s="160"/>
      <c r="D90" s="169"/>
      <c r="E90" s="169"/>
      <c r="F90" s="169"/>
      <c r="G90" s="192"/>
      <c r="H90" s="169"/>
      <c r="I90" s="169"/>
      <c r="J90" s="169"/>
      <c r="K90" s="169"/>
      <c r="L90" s="22" t="s">
        <v>463</v>
      </c>
      <c r="M90" s="22" t="s">
        <v>464</v>
      </c>
      <c r="N90" s="22" t="s">
        <v>465</v>
      </c>
      <c r="O90" s="22" t="s">
        <v>466</v>
      </c>
      <c r="P90" s="22" t="s">
        <v>513</v>
      </c>
      <c r="Q90" s="22" t="s">
        <v>468</v>
      </c>
      <c r="R90" s="22" t="s">
        <v>443</v>
      </c>
      <c r="S90" s="169"/>
      <c r="T90" s="190"/>
      <c r="U90" s="190"/>
      <c r="V90" s="190"/>
    </row>
    <row r="91" spans="1:23" ht="15" x14ac:dyDescent="0.25">
      <c r="A91" s="200"/>
      <c r="B91" s="170"/>
      <c r="C91" s="171"/>
      <c r="D91" s="170"/>
      <c r="E91" s="170"/>
      <c r="F91" s="170"/>
      <c r="G91" s="193"/>
      <c r="H91" s="170"/>
      <c r="I91" s="170"/>
      <c r="J91" s="170"/>
      <c r="K91" s="170"/>
      <c r="L91" s="24">
        <v>1</v>
      </c>
      <c r="M91" s="24">
        <v>5</v>
      </c>
      <c r="N91" s="25">
        <v>5</v>
      </c>
      <c r="O91" s="25">
        <v>2</v>
      </c>
      <c r="P91" s="25">
        <v>2</v>
      </c>
      <c r="Q91" s="25">
        <v>2</v>
      </c>
      <c r="R91" s="25">
        <v>2</v>
      </c>
      <c r="S91" s="27" t="s">
        <v>444</v>
      </c>
      <c r="T91" s="190"/>
      <c r="U91" s="190"/>
      <c r="V91" s="190"/>
    </row>
    <row r="92" spans="1:23" ht="15" x14ac:dyDescent="0.25">
      <c r="A92" s="54"/>
      <c r="B92" s="162" t="s">
        <v>514</v>
      </c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4"/>
      <c r="T92" s="29"/>
      <c r="U92" s="29"/>
      <c r="V92" s="29"/>
    </row>
    <row r="93" spans="1:23" ht="213.75" x14ac:dyDescent="0.25">
      <c r="A93" s="48">
        <v>1</v>
      </c>
      <c r="B93" s="55" t="s">
        <v>515</v>
      </c>
      <c r="C93" s="32" t="s">
        <v>334</v>
      </c>
      <c r="D93" s="32" t="s">
        <v>337</v>
      </c>
      <c r="E93" s="34" t="s">
        <v>338</v>
      </c>
      <c r="F93" s="34" t="s">
        <v>61</v>
      </c>
      <c r="G93" s="34" t="s">
        <v>739</v>
      </c>
      <c r="H93" s="34" t="s">
        <v>133</v>
      </c>
      <c r="I93" s="34" t="str">
        <f t="shared" ref="I93:I98" si="25">$E$5</f>
        <v>RAN5#73 (11-2016)</v>
      </c>
      <c r="J93" s="34" t="s">
        <v>133</v>
      </c>
      <c r="K93" s="34" t="s">
        <v>133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/>
      <c r="S93" s="36">
        <f>IF(AND(L93="",M93="",N93="",O93="",P93="",Q93="",R93=""),"",IF(L93&lt;&gt;"",L93*$L$91/$T93,0)+IF(M93&lt;&gt;"",M93*$M$91/$T93,0)+IF(N93&lt;&gt;"",N93*$N$91/$T93,0)+IF(O93&lt;&gt;"",O93*$O$91/$T93,0)+IF(P93&lt;&gt;"",P93*$P$91/$T93,0)+IF(Q93&lt;&gt;"",Q93*$Q$91/$T93,0)+IF(R93&lt;&gt;"",R93*$R$91/$T93,0))</f>
        <v>0</v>
      </c>
      <c r="T93" s="37">
        <f t="shared" ref="T93:T98" si="26">IF(L93&lt;&gt;"",$L$41,0)+IF(M93&lt;&gt;"",$M$41,0)+IF(N93&lt;&gt;"",$N$41,0)+IF(O93&lt;&gt;"",$O$41,0)+IF(P93&lt;&gt;"",$P$41,0)+IF(Q93&lt;&gt;"",$Q$41,0)+IF(R93&lt;&gt;"",$R$41,0)</f>
        <v>17</v>
      </c>
      <c r="U93" s="38">
        <f>IF(S93&lt;&gt;"",S93*A93/$W$19,0)</f>
        <v>0</v>
      </c>
      <c r="V93" s="38">
        <f t="shared" ref="V93:V98" si="27">IF(S93&lt;&gt;"",S93*A93/$W$16,0)</f>
        <v>0</v>
      </c>
      <c r="W93" s="39">
        <f t="shared" ref="W93:W98" si="28">IF(S93&lt;&gt;"",A93,0)</f>
        <v>1</v>
      </c>
    </row>
    <row r="94" spans="1:23" ht="90" x14ac:dyDescent="0.25">
      <c r="A94" s="48">
        <v>1</v>
      </c>
      <c r="B94" s="55" t="s">
        <v>515</v>
      </c>
      <c r="C94" s="32" t="s">
        <v>334</v>
      </c>
      <c r="D94" s="32" t="s">
        <v>343</v>
      </c>
      <c r="E94" s="34" t="s">
        <v>344</v>
      </c>
      <c r="F94" s="34" t="s">
        <v>62</v>
      </c>
      <c r="G94" s="34" t="s">
        <v>773</v>
      </c>
      <c r="H94" s="34" t="s">
        <v>133</v>
      </c>
      <c r="I94" s="34" t="str">
        <f t="shared" si="25"/>
        <v>RAN5#73 (11-2016)</v>
      </c>
      <c r="J94" s="34" t="s">
        <v>133</v>
      </c>
      <c r="K94" s="34" t="s">
        <v>133</v>
      </c>
      <c r="L94" s="35"/>
      <c r="M94" s="35"/>
      <c r="N94" s="35"/>
      <c r="O94" s="35"/>
      <c r="P94" s="35">
        <v>0</v>
      </c>
      <c r="Q94" s="35"/>
      <c r="R94" s="35">
        <v>0</v>
      </c>
      <c r="S94" s="36">
        <f t="shared" ref="S94:S98" si="29">IF(AND(L94="",M94="",N94="",O94="",P94="",Q94="",R94=""),"",IF(L94&lt;&gt;"",L94*$L$91/$T94,0)+IF(M94&lt;&gt;"",M94*$M$91/$T94,0)+IF(N94&lt;&gt;"",N94*$N$91/$T94,0)+IF(O94&lt;&gt;"",O94*$O$91/$T94,0)+IF(P94&lt;&gt;"",P94*$P$91/$T94,0)+IF(Q94&lt;&gt;"",Q94*$Q$91/$T94,0)+IF(R94&lt;&gt;"",R94*$R$91/$T94,0))</f>
        <v>0</v>
      </c>
      <c r="T94" s="37">
        <f t="shared" si="26"/>
        <v>4</v>
      </c>
      <c r="U94" s="38">
        <f t="shared" ref="U94:U98" si="30">IF(S94&lt;&gt;"",S94*A94/$W$19,0)</f>
        <v>0</v>
      </c>
      <c r="V94" s="38">
        <f t="shared" si="27"/>
        <v>0</v>
      </c>
      <c r="W94" s="39">
        <f t="shared" si="28"/>
        <v>1</v>
      </c>
    </row>
    <row r="95" spans="1:23" ht="213.75" x14ac:dyDescent="0.25">
      <c r="A95" s="48">
        <v>1</v>
      </c>
      <c r="B95" s="55" t="s">
        <v>515</v>
      </c>
      <c r="C95" s="32" t="s">
        <v>334</v>
      </c>
      <c r="D95" s="32" t="s">
        <v>355</v>
      </c>
      <c r="E95" s="34" t="s">
        <v>356</v>
      </c>
      <c r="F95" s="34" t="s">
        <v>61</v>
      </c>
      <c r="G95" s="34" t="s">
        <v>739</v>
      </c>
      <c r="H95" s="34" t="s">
        <v>133</v>
      </c>
      <c r="I95" s="34" t="str">
        <f t="shared" si="25"/>
        <v>RAN5#73 (11-2016)</v>
      </c>
      <c r="J95" s="34" t="s">
        <v>133</v>
      </c>
      <c r="K95" s="34" t="s">
        <v>133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/>
      <c r="S95" s="36">
        <f t="shared" si="29"/>
        <v>0</v>
      </c>
      <c r="T95" s="37">
        <f t="shared" si="26"/>
        <v>17</v>
      </c>
      <c r="U95" s="38">
        <f t="shared" si="30"/>
        <v>0</v>
      </c>
      <c r="V95" s="38">
        <f t="shared" si="27"/>
        <v>0</v>
      </c>
      <c r="W95" s="39">
        <f t="shared" si="28"/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351</v>
      </c>
      <c r="E96" s="34" t="s">
        <v>352</v>
      </c>
      <c r="F96" s="34" t="s">
        <v>62</v>
      </c>
      <c r="G96" s="34" t="s">
        <v>773</v>
      </c>
      <c r="H96" s="34" t="s">
        <v>133</v>
      </c>
      <c r="I96" s="34" t="str">
        <f t="shared" si="25"/>
        <v>RAN5#73 (11-2016)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si="29"/>
        <v>0</v>
      </c>
      <c r="T96" s="37">
        <f t="shared" si="26"/>
        <v>4</v>
      </c>
      <c r="U96" s="38">
        <f t="shared" si="30"/>
        <v>0</v>
      </c>
      <c r="V96" s="38">
        <f t="shared" si="27"/>
        <v>0</v>
      </c>
      <c r="W96" s="39">
        <f t="shared" si="28"/>
        <v>1</v>
      </c>
    </row>
    <row r="97" spans="1:23" ht="157.5" x14ac:dyDescent="0.25">
      <c r="A97" s="48">
        <v>1</v>
      </c>
      <c r="B97" s="55" t="s">
        <v>519</v>
      </c>
      <c r="C97" s="32" t="s">
        <v>366</v>
      </c>
      <c r="D97" s="32" t="s">
        <v>369</v>
      </c>
      <c r="E97" s="34" t="s">
        <v>370</v>
      </c>
      <c r="F97" s="34" t="s">
        <v>61</v>
      </c>
      <c r="G97" s="34" t="s">
        <v>740</v>
      </c>
      <c r="H97" s="34" t="s">
        <v>133</v>
      </c>
      <c r="I97" s="34" t="str">
        <f t="shared" si="25"/>
        <v>RAN5#73 (11-2016)</v>
      </c>
      <c r="J97" s="34" t="s">
        <v>133</v>
      </c>
      <c r="K97" s="34" t="s">
        <v>133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/>
      <c r="R97" s="35">
        <v>0</v>
      </c>
      <c r="S97" s="36">
        <f t="shared" si="29"/>
        <v>0</v>
      </c>
      <c r="T97" s="37">
        <f t="shared" si="26"/>
        <v>17</v>
      </c>
      <c r="U97" s="38">
        <f t="shared" si="30"/>
        <v>0</v>
      </c>
      <c r="V97" s="38">
        <f t="shared" si="27"/>
        <v>0</v>
      </c>
      <c r="W97" s="39">
        <f t="shared" si="28"/>
        <v>1</v>
      </c>
    </row>
    <row r="98" spans="1:23" ht="33.75" x14ac:dyDescent="0.25">
      <c r="A98" s="48">
        <v>1</v>
      </c>
      <c r="B98" s="55" t="s">
        <v>519</v>
      </c>
      <c r="C98" s="32" t="s">
        <v>366</v>
      </c>
      <c r="D98" s="32" t="s">
        <v>367</v>
      </c>
      <c r="E98" s="34" t="s">
        <v>368</v>
      </c>
      <c r="F98" s="34" t="s">
        <v>62</v>
      </c>
      <c r="G98" s="34" t="s">
        <v>789</v>
      </c>
      <c r="H98" s="34" t="s">
        <v>133</v>
      </c>
      <c r="I98" s="34" t="str">
        <f t="shared" si="25"/>
        <v>RAN5#73 (11-2016)</v>
      </c>
      <c r="J98" s="34" t="s">
        <v>133</v>
      </c>
      <c r="K98" s="34" t="s">
        <v>133</v>
      </c>
      <c r="L98" s="35"/>
      <c r="M98" s="35"/>
      <c r="N98" s="35"/>
      <c r="O98" s="35"/>
      <c r="P98" s="35"/>
      <c r="Q98" s="35"/>
      <c r="R98" s="35">
        <v>0</v>
      </c>
      <c r="S98" s="36">
        <f t="shared" si="29"/>
        <v>0</v>
      </c>
      <c r="T98" s="37">
        <f t="shared" si="26"/>
        <v>2</v>
      </c>
      <c r="U98" s="38">
        <f t="shared" si="30"/>
        <v>0</v>
      </c>
      <c r="V98" s="38">
        <f t="shared" si="27"/>
        <v>0</v>
      </c>
      <c r="W98" s="39">
        <f t="shared" si="28"/>
        <v>1</v>
      </c>
    </row>
    <row r="99" spans="1:23" ht="15" x14ac:dyDescent="0.25">
      <c r="A99" s="56"/>
      <c r="B99" s="165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7"/>
      <c r="T99" s="37"/>
      <c r="U99" s="38"/>
      <c r="V99" s="38"/>
    </row>
    <row r="100" spans="1:23" ht="15" x14ac:dyDescent="0.25">
      <c r="A100" s="57"/>
      <c r="B100" s="153" t="s">
        <v>523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5"/>
      <c r="T100" s="29"/>
      <c r="U100" s="29"/>
      <c r="V100" s="29"/>
    </row>
    <row r="101" spans="1:23" ht="78.75" x14ac:dyDescent="0.25">
      <c r="A101" s="30">
        <v>1</v>
      </c>
      <c r="B101" s="58" t="s">
        <v>524</v>
      </c>
      <c r="C101" s="32" t="s">
        <v>334</v>
      </c>
      <c r="D101" s="51" t="s">
        <v>8</v>
      </c>
      <c r="E101" s="34" t="s">
        <v>335</v>
      </c>
      <c r="F101" s="34" t="s">
        <v>61</v>
      </c>
      <c r="G101" s="293" t="s">
        <v>525</v>
      </c>
      <c r="H101" s="34" t="s">
        <v>133</v>
      </c>
      <c r="I101" s="34" t="str">
        <f t="shared" ref="I101:I105" si="31">$E$5</f>
        <v>RAN5#73 (11-2016)</v>
      </c>
      <c r="J101" s="34" t="s">
        <v>133</v>
      </c>
      <c r="K101" s="34" t="s">
        <v>133</v>
      </c>
      <c r="L101" s="35"/>
      <c r="M101" s="35"/>
      <c r="N101" s="35"/>
      <c r="O101" s="35"/>
      <c r="P101" s="35"/>
      <c r="Q101" s="35"/>
      <c r="R101" s="35">
        <v>0</v>
      </c>
      <c r="S101" s="36">
        <f t="shared" ref="S101:S112" si="32">IF(AND(L101="",M101="",N101="",O101="",P101="",Q101="",R101=""),"",IF(L101&lt;&gt;"",L101*$L$91/$T101,0)+IF(M101&lt;&gt;"",M101*$M$91/$T101,0)+IF(N101&lt;&gt;"",N101*$N$91/$T101,0)+IF(O101&lt;&gt;"",O101*$O$91/$T101,0)+IF(P101&lt;&gt;"",P101*$P$91/$T101,0)+IF(Q101&lt;&gt;"",Q101*$Q$91/$T101,0)+IF(R101&lt;&gt;"",R101*$R$91/$T101,0))</f>
        <v>0</v>
      </c>
      <c r="T101" s="37">
        <f t="shared" ref="T101:T112" si="33">IF(L101&lt;&gt;"",$L$41,0)+IF(M101&lt;&gt;"",$M$41,0)+IF(N101&lt;&gt;"",$N$41,0)+IF(O101&lt;&gt;"",$O$41,0)+IF(P101&lt;&gt;"",$P$41,0)+IF(Q101&lt;&gt;"",$Q$41,0)+IF(R101&lt;&gt;"",$R$41,0)</f>
        <v>2</v>
      </c>
      <c r="U101" s="38">
        <f t="shared" ref="U101:U112" si="34">IF(S101&lt;&gt;"",S101*A101/$W$19,0)</f>
        <v>0</v>
      </c>
      <c r="V101" s="38">
        <f t="shared" ref="V101:V112" si="35">IF(S101&lt;&gt;"",S101*A101/$W$16,0)</f>
        <v>0</v>
      </c>
      <c r="W101" s="39">
        <f t="shared" ref="W101:W112" si="36">IF(S101&lt;&gt;"",A101,0)</f>
        <v>1</v>
      </c>
    </row>
    <row r="102" spans="1:23" ht="45" x14ac:dyDescent="0.25">
      <c r="A102" s="30">
        <v>1</v>
      </c>
      <c r="B102" s="58" t="s">
        <v>524</v>
      </c>
      <c r="C102" s="32" t="s">
        <v>334</v>
      </c>
      <c r="D102" s="51" t="s">
        <v>8</v>
      </c>
      <c r="E102" s="34" t="s">
        <v>336</v>
      </c>
      <c r="F102" s="34" t="s">
        <v>781</v>
      </c>
      <c r="G102" s="293" t="s">
        <v>527</v>
      </c>
      <c r="H102" s="34" t="s">
        <v>133</v>
      </c>
      <c r="I102" s="34" t="str">
        <f t="shared" si="31"/>
        <v>RAN5#73 (11-2016)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si="32"/>
        <v>0</v>
      </c>
      <c r="T102" s="37">
        <f t="shared" si="33"/>
        <v>2</v>
      </c>
      <c r="U102" s="38">
        <f t="shared" si="34"/>
        <v>0</v>
      </c>
      <c r="V102" s="38">
        <f t="shared" si="35"/>
        <v>0</v>
      </c>
      <c r="W102" s="39">
        <f t="shared" si="36"/>
        <v>1</v>
      </c>
    </row>
    <row r="103" spans="1:23" ht="90" x14ac:dyDescent="0.25">
      <c r="A103" s="30">
        <v>1</v>
      </c>
      <c r="B103" s="58" t="s">
        <v>524</v>
      </c>
      <c r="C103" s="32" t="s">
        <v>334</v>
      </c>
      <c r="D103" s="51" t="s">
        <v>139</v>
      </c>
      <c r="E103" s="34" t="s">
        <v>357</v>
      </c>
      <c r="F103" s="34" t="s">
        <v>61</v>
      </c>
      <c r="G103" s="293" t="s">
        <v>567</v>
      </c>
      <c r="H103" s="34" t="s">
        <v>133</v>
      </c>
      <c r="I103" s="34" t="str">
        <f t="shared" si="31"/>
        <v>RAN5#73 (11-2016)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>
        <v>0</v>
      </c>
      <c r="S103" s="36">
        <f t="shared" si="32"/>
        <v>0</v>
      </c>
      <c r="T103" s="37">
        <f t="shared" si="33"/>
        <v>2</v>
      </c>
      <c r="U103" s="38">
        <f t="shared" si="34"/>
        <v>0</v>
      </c>
      <c r="V103" s="38">
        <f t="shared" si="35"/>
        <v>0</v>
      </c>
      <c r="W103" s="39">
        <f t="shared" si="36"/>
        <v>1</v>
      </c>
    </row>
    <row r="104" spans="1:23" ht="101.25" x14ac:dyDescent="0.25">
      <c r="A104" s="30">
        <v>1</v>
      </c>
      <c r="B104" s="58" t="s">
        <v>524</v>
      </c>
      <c r="C104" s="32" t="s">
        <v>334</v>
      </c>
      <c r="D104" s="51" t="s">
        <v>326</v>
      </c>
      <c r="E104" s="34" t="s">
        <v>358</v>
      </c>
      <c r="F104" s="34" t="s">
        <v>61</v>
      </c>
      <c r="G104" s="293" t="s">
        <v>568</v>
      </c>
      <c r="H104" s="34" t="s">
        <v>133</v>
      </c>
      <c r="I104" s="34" t="str">
        <f t="shared" si="31"/>
        <v>RAN5#73 (11-2016)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32"/>
        <v>0</v>
      </c>
      <c r="T104" s="37">
        <f t="shared" si="33"/>
        <v>2</v>
      </c>
      <c r="U104" s="38">
        <f t="shared" si="34"/>
        <v>0</v>
      </c>
      <c r="V104" s="38">
        <f t="shared" si="35"/>
        <v>0</v>
      </c>
      <c r="W104" s="39">
        <f t="shared" si="36"/>
        <v>1</v>
      </c>
    </row>
    <row r="105" spans="1:23" ht="90" x14ac:dyDescent="0.25">
      <c r="A105" s="30">
        <v>1</v>
      </c>
      <c r="B105" s="58" t="s">
        <v>524</v>
      </c>
      <c r="C105" s="32" t="s">
        <v>334</v>
      </c>
      <c r="D105" s="51" t="s">
        <v>359</v>
      </c>
      <c r="E105" s="34" t="s">
        <v>360</v>
      </c>
      <c r="F105" s="34" t="s">
        <v>61</v>
      </c>
      <c r="G105" s="293" t="s">
        <v>569</v>
      </c>
      <c r="H105" s="34" t="s">
        <v>133</v>
      </c>
      <c r="I105" s="34" t="str">
        <f t="shared" si="31"/>
        <v>RAN5#73 (11-2016)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/>
      <c r="R105" s="35">
        <v>0</v>
      </c>
      <c r="S105" s="36">
        <f t="shared" si="32"/>
        <v>0</v>
      </c>
      <c r="T105" s="37">
        <f t="shared" si="33"/>
        <v>2</v>
      </c>
      <c r="U105" s="38">
        <f t="shared" si="34"/>
        <v>0</v>
      </c>
      <c r="V105" s="38">
        <f t="shared" si="35"/>
        <v>0</v>
      </c>
      <c r="W105" s="39">
        <f t="shared" si="36"/>
        <v>1</v>
      </c>
    </row>
    <row r="106" spans="1:23" ht="56.25" x14ac:dyDescent="0.25">
      <c r="A106" s="30">
        <v>1</v>
      </c>
      <c r="B106" s="58" t="s">
        <v>524</v>
      </c>
      <c r="C106" s="32" t="s">
        <v>334</v>
      </c>
      <c r="D106" s="51" t="s">
        <v>498</v>
      </c>
      <c r="E106" s="34" t="s">
        <v>531</v>
      </c>
      <c r="F106" s="34" t="s">
        <v>781</v>
      </c>
      <c r="G106" s="293" t="s">
        <v>532</v>
      </c>
      <c r="H106" s="34" t="s">
        <v>133</v>
      </c>
      <c r="I106" s="34" t="s">
        <v>133</v>
      </c>
      <c r="J106" s="34" t="s">
        <v>133</v>
      </c>
      <c r="K106" s="34" t="s">
        <v>133</v>
      </c>
      <c r="L106" s="35"/>
      <c r="M106" s="35"/>
      <c r="N106" s="35"/>
      <c r="O106" s="35"/>
      <c r="P106" s="35"/>
      <c r="Q106" s="35"/>
      <c r="R106" s="35"/>
      <c r="S106" s="36" t="str">
        <f t="shared" si="32"/>
        <v/>
      </c>
      <c r="T106" s="37">
        <f t="shared" si="33"/>
        <v>0</v>
      </c>
      <c r="U106" s="38">
        <f t="shared" si="34"/>
        <v>0</v>
      </c>
      <c r="V106" s="38">
        <f t="shared" si="35"/>
        <v>0</v>
      </c>
      <c r="W106" s="39">
        <f t="shared" si="36"/>
        <v>0</v>
      </c>
    </row>
    <row r="107" spans="1:23" ht="101.25" x14ac:dyDescent="0.25">
      <c r="A107" s="30">
        <v>1</v>
      </c>
      <c r="B107" s="58" t="s">
        <v>524</v>
      </c>
      <c r="C107" s="32" t="s">
        <v>334</v>
      </c>
      <c r="D107" s="51" t="s">
        <v>328</v>
      </c>
      <c r="E107" s="34" t="s">
        <v>361</v>
      </c>
      <c r="F107" s="34" t="s">
        <v>61</v>
      </c>
      <c r="G107" s="293" t="s">
        <v>570</v>
      </c>
      <c r="H107" s="34" t="s">
        <v>133</v>
      </c>
      <c r="I107" s="34" t="str">
        <f t="shared" ref="I107:I111" si="37">$E$5</f>
        <v>RAN5#73 (11-2016)</v>
      </c>
      <c r="J107" s="34" t="s">
        <v>133</v>
      </c>
      <c r="K107" s="34" t="s">
        <v>133</v>
      </c>
      <c r="L107" s="35"/>
      <c r="M107" s="35"/>
      <c r="N107" s="35"/>
      <c r="O107" s="35"/>
      <c r="P107" s="35"/>
      <c r="Q107" s="35"/>
      <c r="R107" s="35">
        <v>0</v>
      </c>
      <c r="S107" s="36">
        <f t="shared" si="32"/>
        <v>0</v>
      </c>
      <c r="T107" s="37">
        <f t="shared" si="33"/>
        <v>2</v>
      </c>
      <c r="U107" s="38">
        <f t="shared" si="34"/>
        <v>0</v>
      </c>
      <c r="V107" s="38">
        <f t="shared" si="35"/>
        <v>0</v>
      </c>
      <c r="W107" s="39">
        <f t="shared" si="36"/>
        <v>1</v>
      </c>
    </row>
    <row r="108" spans="1:23" ht="101.25" x14ac:dyDescent="0.25">
      <c r="A108" s="30">
        <v>1</v>
      </c>
      <c r="B108" s="58" t="s">
        <v>524</v>
      </c>
      <c r="C108" s="32" t="s">
        <v>334</v>
      </c>
      <c r="D108" s="51" t="s">
        <v>362</v>
      </c>
      <c r="E108" s="34" t="s">
        <v>363</v>
      </c>
      <c r="F108" s="34" t="s">
        <v>61</v>
      </c>
      <c r="G108" s="293" t="s">
        <v>534</v>
      </c>
      <c r="H108" s="34" t="s">
        <v>133</v>
      </c>
      <c r="I108" s="34" t="str">
        <f t="shared" si="37"/>
        <v>RAN5#73 (11-2016)</v>
      </c>
      <c r="J108" s="34" t="s">
        <v>133</v>
      </c>
      <c r="K108" s="34" t="s">
        <v>133</v>
      </c>
      <c r="L108" s="35"/>
      <c r="M108" s="35"/>
      <c r="N108" s="35"/>
      <c r="O108" s="35"/>
      <c r="P108" s="35"/>
      <c r="Q108" s="35"/>
      <c r="R108" s="35">
        <v>0</v>
      </c>
      <c r="S108" s="36">
        <f t="shared" si="32"/>
        <v>0</v>
      </c>
      <c r="T108" s="37">
        <f t="shared" si="33"/>
        <v>2</v>
      </c>
      <c r="U108" s="38">
        <f t="shared" si="34"/>
        <v>0</v>
      </c>
      <c r="V108" s="38">
        <f t="shared" si="35"/>
        <v>0</v>
      </c>
      <c r="W108" s="39">
        <f t="shared" si="36"/>
        <v>1</v>
      </c>
    </row>
    <row r="109" spans="1:23" ht="33.75" x14ac:dyDescent="0.25">
      <c r="A109" s="30">
        <v>1</v>
      </c>
      <c r="B109" s="58" t="s">
        <v>524</v>
      </c>
      <c r="C109" s="32" t="s">
        <v>334</v>
      </c>
      <c r="D109" s="51" t="s">
        <v>330</v>
      </c>
      <c r="E109" s="34" t="s">
        <v>364</v>
      </c>
      <c r="F109" s="34" t="s">
        <v>781</v>
      </c>
      <c r="G109" s="293" t="s">
        <v>536</v>
      </c>
      <c r="H109" s="34" t="s">
        <v>133</v>
      </c>
      <c r="I109" s="34" t="str">
        <f t="shared" si="37"/>
        <v>RAN5#73 (11-2016)</v>
      </c>
      <c r="J109" s="34" t="s">
        <v>133</v>
      </c>
      <c r="K109" s="34" t="s">
        <v>133</v>
      </c>
      <c r="L109" s="35"/>
      <c r="M109" s="35"/>
      <c r="N109" s="35"/>
      <c r="O109" s="35"/>
      <c r="P109" s="35"/>
      <c r="Q109" s="35"/>
      <c r="R109" s="35">
        <v>0</v>
      </c>
      <c r="S109" s="36">
        <f t="shared" si="32"/>
        <v>0</v>
      </c>
      <c r="T109" s="37">
        <f t="shared" si="33"/>
        <v>2</v>
      </c>
      <c r="U109" s="38">
        <f t="shared" si="34"/>
        <v>0</v>
      </c>
      <c r="V109" s="38">
        <f t="shared" si="35"/>
        <v>0</v>
      </c>
      <c r="W109" s="39">
        <f t="shared" si="36"/>
        <v>1</v>
      </c>
    </row>
    <row r="110" spans="1:23" ht="67.5" x14ac:dyDescent="0.25">
      <c r="A110" s="30">
        <v>1</v>
      </c>
      <c r="B110" s="58" t="s">
        <v>524</v>
      </c>
      <c r="C110" s="32" t="s">
        <v>334</v>
      </c>
      <c r="D110" s="51" t="s">
        <v>365</v>
      </c>
      <c r="E110" s="34" t="s">
        <v>331</v>
      </c>
      <c r="F110" s="34" t="s">
        <v>61</v>
      </c>
      <c r="G110" s="293" t="s">
        <v>571</v>
      </c>
      <c r="H110" s="34" t="s">
        <v>133</v>
      </c>
      <c r="I110" s="34" t="str">
        <f t="shared" si="37"/>
        <v>RAN5#73 (11-2016)</v>
      </c>
      <c r="J110" s="34" t="s">
        <v>133</v>
      </c>
      <c r="K110" s="34" t="s">
        <v>133</v>
      </c>
      <c r="L110" s="35"/>
      <c r="M110" s="35"/>
      <c r="N110" s="35"/>
      <c r="O110" s="35"/>
      <c r="P110" s="35"/>
      <c r="Q110" s="35"/>
      <c r="R110" s="35">
        <v>0</v>
      </c>
      <c r="S110" s="36">
        <f t="shared" si="32"/>
        <v>0</v>
      </c>
      <c r="T110" s="37">
        <f t="shared" si="33"/>
        <v>2</v>
      </c>
      <c r="U110" s="38">
        <f t="shared" si="34"/>
        <v>0</v>
      </c>
      <c r="V110" s="38">
        <f t="shared" si="35"/>
        <v>0</v>
      </c>
      <c r="W110" s="39">
        <f t="shared" si="36"/>
        <v>1</v>
      </c>
    </row>
    <row r="111" spans="1:23" ht="56.25" x14ac:dyDescent="0.25">
      <c r="A111" s="30">
        <v>1</v>
      </c>
      <c r="B111" s="58" t="s">
        <v>538</v>
      </c>
      <c r="C111" s="32" t="s">
        <v>371</v>
      </c>
      <c r="D111" s="51" t="s">
        <v>139</v>
      </c>
      <c r="E111" s="34" t="s">
        <v>372</v>
      </c>
      <c r="F111" s="34" t="s">
        <v>781</v>
      </c>
      <c r="G111" s="293" t="s">
        <v>539</v>
      </c>
      <c r="H111" s="34" t="s">
        <v>133</v>
      </c>
      <c r="I111" s="34" t="str">
        <f t="shared" si="37"/>
        <v>RAN5#73 (11-2016)</v>
      </c>
      <c r="J111" s="34" t="s">
        <v>133</v>
      </c>
      <c r="K111" s="34" t="s">
        <v>133</v>
      </c>
      <c r="L111" s="35"/>
      <c r="M111" s="35"/>
      <c r="N111" s="35"/>
      <c r="O111" s="35"/>
      <c r="P111" s="35"/>
      <c r="Q111" s="35">
        <v>0</v>
      </c>
      <c r="R111" s="35"/>
      <c r="S111" s="36">
        <f t="shared" si="32"/>
        <v>0</v>
      </c>
      <c r="T111" s="37">
        <f t="shared" si="33"/>
        <v>2</v>
      </c>
      <c r="U111" s="38">
        <f t="shared" si="34"/>
        <v>0</v>
      </c>
      <c r="V111" s="38">
        <f t="shared" si="35"/>
        <v>0</v>
      </c>
      <c r="W111" s="39">
        <f t="shared" si="36"/>
        <v>1</v>
      </c>
    </row>
    <row r="112" spans="1:23" ht="56.25" x14ac:dyDescent="0.25">
      <c r="A112" s="30">
        <v>1</v>
      </c>
      <c r="B112" s="58" t="s">
        <v>540</v>
      </c>
      <c r="C112" s="32" t="s">
        <v>371</v>
      </c>
      <c r="D112" s="51" t="s">
        <v>541</v>
      </c>
      <c r="E112" s="34" t="s">
        <v>542</v>
      </c>
      <c r="F112" s="34" t="s">
        <v>61</v>
      </c>
      <c r="G112" s="293" t="s">
        <v>543</v>
      </c>
      <c r="H112" s="34" t="s">
        <v>133</v>
      </c>
      <c r="I112" s="34" t="s">
        <v>133</v>
      </c>
      <c r="J112" s="34" t="s">
        <v>133</v>
      </c>
      <c r="K112" s="34" t="s">
        <v>133</v>
      </c>
      <c r="L112" s="35"/>
      <c r="M112" s="35"/>
      <c r="N112" s="35"/>
      <c r="O112" s="35"/>
      <c r="P112" s="35"/>
      <c r="Q112" s="35"/>
      <c r="R112" s="35"/>
      <c r="S112" s="36" t="str">
        <f t="shared" si="32"/>
        <v/>
      </c>
      <c r="T112" s="37">
        <f t="shared" si="33"/>
        <v>0</v>
      </c>
      <c r="U112" s="38">
        <f t="shared" si="34"/>
        <v>0</v>
      </c>
      <c r="V112" s="38">
        <f t="shared" si="35"/>
        <v>0</v>
      </c>
      <c r="W112" s="39">
        <f t="shared" si="36"/>
        <v>0</v>
      </c>
    </row>
    <row r="113" spans="1:23" ht="15" x14ac:dyDescent="0.25">
      <c r="A113" s="40"/>
      <c r="B113" s="156" t="s">
        <v>544</v>
      </c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8"/>
      <c r="T113" s="37"/>
      <c r="U113" s="38"/>
      <c r="V113" s="38"/>
    </row>
    <row r="114" spans="1:23" ht="15" x14ac:dyDescent="0.25">
      <c r="A114" s="59"/>
    </row>
    <row r="115" spans="1:23" ht="15.75" x14ac:dyDescent="0.25">
      <c r="A115" s="59"/>
      <c r="B115" s="45" t="s">
        <v>545</v>
      </c>
    </row>
    <row r="116" spans="1:23" ht="15" x14ac:dyDescent="0.25">
      <c r="A116" s="198" t="s">
        <v>434</v>
      </c>
      <c r="B116" s="168" t="s">
        <v>0</v>
      </c>
      <c r="C116" s="159" t="s">
        <v>129</v>
      </c>
      <c r="D116" s="168" t="s">
        <v>426</v>
      </c>
      <c r="E116" s="168" t="s">
        <v>427</v>
      </c>
      <c r="F116" s="168" t="s">
        <v>428</v>
      </c>
      <c r="G116" s="191" t="s">
        <v>429</v>
      </c>
      <c r="H116" s="168" t="s">
        <v>406</v>
      </c>
      <c r="I116" s="168" t="s">
        <v>430</v>
      </c>
      <c r="J116" s="168" t="s">
        <v>431</v>
      </c>
      <c r="K116" s="168" t="s">
        <v>1</v>
      </c>
      <c r="L116" s="217" t="s">
        <v>435</v>
      </c>
      <c r="M116" s="218"/>
      <c r="N116" s="218"/>
      <c r="O116" s="218"/>
      <c r="P116" s="218"/>
      <c r="Q116" s="218"/>
      <c r="R116" s="219"/>
      <c r="S116" s="168" t="s">
        <v>432</v>
      </c>
      <c r="T116" s="190"/>
      <c r="U116" s="190" t="s">
        <v>437</v>
      </c>
      <c r="V116" s="190" t="s">
        <v>438</v>
      </c>
    </row>
    <row r="117" spans="1:23" ht="33.75" x14ac:dyDescent="0.25">
      <c r="A117" s="199"/>
      <c r="B117" s="169"/>
      <c r="C117" s="160"/>
      <c r="D117" s="169"/>
      <c r="E117" s="169"/>
      <c r="F117" s="169"/>
      <c r="G117" s="192"/>
      <c r="H117" s="169"/>
      <c r="I117" s="169"/>
      <c r="J117" s="169"/>
      <c r="K117" s="169"/>
      <c r="L117" s="22" t="s">
        <v>546</v>
      </c>
      <c r="M117" s="22" t="s">
        <v>547</v>
      </c>
      <c r="N117" s="22" t="s">
        <v>548</v>
      </c>
      <c r="O117" s="22" t="s">
        <v>468</v>
      </c>
      <c r="P117" s="22" t="s">
        <v>443</v>
      </c>
      <c r="Q117" s="60"/>
      <c r="R117" s="60"/>
      <c r="S117" s="169"/>
      <c r="T117" s="190"/>
      <c r="U117" s="190"/>
      <c r="V117" s="190"/>
    </row>
    <row r="118" spans="1:23" ht="15" x14ac:dyDescent="0.25">
      <c r="A118" s="200"/>
      <c r="B118" s="170"/>
      <c r="C118" s="171"/>
      <c r="D118" s="170"/>
      <c r="E118" s="170"/>
      <c r="F118" s="170"/>
      <c r="G118" s="193"/>
      <c r="H118" s="170"/>
      <c r="I118" s="170"/>
      <c r="J118" s="170"/>
      <c r="K118" s="170"/>
      <c r="L118" s="24">
        <v>2</v>
      </c>
      <c r="M118" s="24">
        <v>5</v>
      </c>
      <c r="N118" s="24">
        <v>2</v>
      </c>
      <c r="O118" s="24">
        <v>1</v>
      </c>
      <c r="P118" s="24">
        <v>1</v>
      </c>
      <c r="Q118" s="61">
        <v>1</v>
      </c>
      <c r="R118" s="61">
        <v>1</v>
      </c>
      <c r="S118" s="27" t="s">
        <v>444</v>
      </c>
      <c r="T118" s="190"/>
      <c r="U118" s="190"/>
      <c r="V118" s="190"/>
    </row>
    <row r="119" spans="1:23" ht="15" x14ac:dyDescent="0.25">
      <c r="A119" s="47"/>
      <c r="B119" s="162" t="s">
        <v>549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4"/>
      <c r="T119" s="29"/>
      <c r="U119" s="29"/>
      <c r="V119" s="29"/>
    </row>
    <row r="120" spans="1:23" ht="15" x14ac:dyDescent="0.25">
      <c r="A120" s="48">
        <v>1</v>
      </c>
      <c r="B120" s="33" t="s">
        <v>550</v>
      </c>
      <c r="C120" s="32" t="s">
        <v>551</v>
      </c>
      <c r="D120" s="49" t="s">
        <v>133</v>
      </c>
      <c r="E120" s="34" t="s">
        <v>552</v>
      </c>
      <c r="F120" s="34"/>
      <c r="G120" s="293"/>
      <c r="H120" s="34"/>
      <c r="I120" s="34"/>
      <c r="J120" s="34"/>
      <c r="K120" s="34"/>
      <c r="L120" s="35"/>
      <c r="M120" s="35"/>
      <c r="N120" s="35"/>
      <c r="O120" s="35"/>
      <c r="P120" s="35"/>
      <c r="Q120" s="35"/>
      <c r="R120" s="35"/>
      <c r="S120" s="36" t="str">
        <f>IF(AND(L120="",M120="",N120="",O120="",P120="",Q120="",R120=""),"",IF(L120&lt;&gt;"",L120*$L$118/$T120,0)+IF(M120&lt;&gt;"",M120*$M$118/$T120,0)+IF(N120&lt;&gt;"",N120*$N$118/$T120,0)+IF(O120&lt;&gt;"",O120*$O$118/$T120,0)+IF(P120&lt;&gt;"",P120*$P$118/$T120,0)+IF(Q120&lt;&gt;"",Q120*$Q$118/$T120,0)+IF(R120&lt;&gt;"",R120*$R$118/$T120,0))</f>
        <v/>
      </c>
      <c r="T120" s="37">
        <f>IF(L120&lt;&gt;"",$L$118,0)+IF(M120&lt;&gt;"",$M$118,0)+IF(N120&lt;&gt;"",$N$118,0)+IF(O120&lt;&gt;"",$O$118,0)+IF(P120&lt;&gt;"",$P$118,0) + IF(Q120&lt;&gt;"",$Q$118,0) + IF(R120&lt;&gt;"",$R$118,0)</f>
        <v>0</v>
      </c>
      <c r="U120" s="38">
        <f>IF(S120&lt;&gt;"",S120*A120/$W$20,0)</f>
        <v>0</v>
      </c>
      <c r="V120" s="38">
        <f>IF(S120&lt;&gt;"",S120*A120/$W$16,0)</f>
        <v>0</v>
      </c>
      <c r="W120" s="39">
        <f>IF(S120&lt;&gt;"",A120,0)</f>
        <v>0</v>
      </c>
    </row>
    <row r="121" spans="1:23" ht="15" x14ac:dyDescent="0.25">
      <c r="A121" s="56"/>
      <c r="B121" s="165" t="s">
        <v>553</v>
      </c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7"/>
      <c r="T121" s="37"/>
      <c r="U121" s="38"/>
      <c r="V121" s="38"/>
    </row>
    <row r="122" spans="1:23" ht="15" x14ac:dyDescent="0.25">
      <c r="A122" s="28"/>
      <c r="B122" s="153" t="s">
        <v>554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5"/>
      <c r="T122" s="29"/>
      <c r="U122" s="29"/>
      <c r="V122" s="29"/>
    </row>
    <row r="123" spans="1:23" ht="45" x14ac:dyDescent="0.25">
      <c r="A123" s="30">
        <v>1</v>
      </c>
      <c r="B123" s="33" t="s">
        <v>555</v>
      </c>
      <c r="C123" s="32" t="s">
        <v>556</v>
      </c>
      <c r="D123" s="32" t="s">
        <v>139</v>
      </c>
      <c r="E123" s="34" t="s">
        <v>557</v>
      </c>
      <c r="F123" s="34" t="s">
        <v>781</v>
      </c>
      <c r="G123" s="293" t="s">
        <v>559</v>
      </c>
      <c r="H123" s="34" t="s">
        <v>133</v>
      </c>
      <c r="I123" s="34" t="str">
        <f>$E$5</f>
        <v>RAN5#73 (11-2016)</v>
      </c>
      <c r="J123" s="34" t="s">
        <v>133</v>
      </c>
      <c r="K123" s="34" t="s">
        <v>133</v>
      </c>
      <c r="L123" s="35"/>
      <c r="M123" s="35"/>
      <c r="N123" s="35"/>
      <c r="O123" s="35">
        <v>0</v>
      </c>
      <c r="P123" s="35"/>
      <c r="Q123" s="35"/>
      <c r="R123" s="35"/>
      <c r="S123" s="36">
        <f t="shared" ref="S123:S124" si="38">IF(AND(L123="",M123="",N123="",O123="",P123="",Q123="",R123=""),"",IF(L123&lt;&gt;"",L123*$L$118/$T123,0)+IF(M123&lt;&gt;"",M123*$M$118/$T123,0)+IF(N123&lt;&gt;"",N123*$N$118/$T123,0)+IF(O123&lt;&gt;"",O123*$O$118/$T123,0)+IF(P123&lt;&gt;"",P123*$P$118/$T123,0)+IF(Q123&lt;&gt;"",Q123*$Q$118/$T123,0)+IF(R123&lt;&gt;"",R123*$R$118/$T123,0))</f>
        <v>0</v>
      </c>
      <c r="T123" s="37">
        <f t="shared" ref="T123:T124" si="39">IF(L123&lt;&gt;"",$L$118,0)+IF(M123&lt;&gt;"",$M$118,0)+IF(N123&lt;&gt;"",$N$118,0)+IF(O123&lt;&gt;"",$O$118,0)+IF(P123&lt;&gt;"",$P$118,0) + IF(Q123&lt;&gt;"",$Q$118,0) + IF(R123&lt;&gt;"",$R$118,0)</f>
        <v>1</v>
      </c>
      <c r="U123" s="38">
        <f>IF(S123&lt;&gt;"",S123*A123/$W$20,0)</f>
        <v>0</v>
      </c>
      <c r="V123" s="38">
        <f>IF(S123&lt;&gt;"",S123*A123/$W$16,0)</f>
        <v>0</v>
      </c>
      <c r="W123" s="39">
        <f>IF(S123&lt;&gt;"",A123,0)</f>
        <v>1</v>
      </c>
    </row>
    <row r="124" spans="1:23" ht="45" x14ac:dyDescent="0.25">
      <c r="A124" s="30">
        <v>1</v>
      </c>
      <c r="B124" s="33" t="s">
        <v>775</v>
      </c>
      <c r="C124" s="32" t="s">
        <v>556</v>
      </c>
      <c r="D124" s="32" t="s">
        <v>541</v>
      </c>
      <c r="E124" s="34" t="s">
        <v>776</v>
      </c>
      <c r="F124" s="34" t="s">
        <v>61</v>
      </c>
      <c r="G124" s="293" t="s">
        <v>777</v>
      </c>
      <c r="H124" s="34" t="s">
        <v>133</v>
      </c>
      <c r="I124" s="34" t="s">
        <v>133</v>
      </c>
      <c r="J124" s="34" t="s">
        <v>133</v>
      </c>
      <c r="K124" s="34" t="s">
        <v>133</v>
      </c>
      <c r="L124" s="35"/>
      <c r="M124" s="35"/>
      <c r="N124" s="35"/>
      <c r="O124" s="35"/>
      <c r="P124" s="35"/>
      <c r="Q124" s="35"/>
      <c r="R124" s="35"/>
      <c r="S124" s="36" t="str">
        <f t="shared" si="38"/>
        <v/>
      </c>
      <c r="T124" s="37">
        <f t="shared" si="39"/>
        <v>0</v>
      </c>
      <c r="U124" s="38">
        <f>IF(S124&lt;&gt;"",S124*A124/$W$20,0)</f>
        <v>0</v>
      </c>
      <c r="V124" s="38">
        <f>IF(S124&lt;&gt;"",S124*A124/$W$16,0)</f>
        <v>0</v>
      </c>
      <c r="W124" s="39">
        <f>IF(S124&lt;&gt;"",A124,0)</f>
        <v>0</v>
      </c>
    </row>
    <row r="125" spans="1:23" ht="15" x14ac:dyDescent="0.25">
      <c r="A125" s="40"/>
      <c r="B125" s="156" t="s">
        <v>560</v>
      </c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8"/>
      <c r="T125" s="37"/>
      <c r="U125" s="38"/>
      <c r="V125" s="38"/>
    </row>
  </sheetData>
  <sheetProtection sheet="1" objects="1" scenarios="1" insertRows="0" deleteRows="0"/>
  <autoFilter ref="B23:S125"/>
  <mergeCells count="109">
    <mergeCell ref="B122:S122"/>
    <mergeCell ref="B125:S125"/>
    <mergeCell ref="S116:S117"/>
    <mergeCell ref="T116:T118"/>
    <mergeCell ref="U116:U118"/>
    <mergeCell ref="V116:V118"/>
    <mergeCell ref="B119:S119"/>
    <mergeCell ref="B121:S121"/>
    <mergeCell ref="G116:G118"/>
    <mergeCell ref="H116:H118"/>
    <mergeCell ref="I116:I118"/>
    <mergeCell ref="J116:J118"/>
    <mergeCell ref="K116:K118"/>
    <mergeCell ref="L116:R116"/>
    <mergeCell ref="A116:A118"/>
    <mergeCell ref="B116:B118"/>
    <mergeCell ref="C116:C118"/>
    <mergeCell ref="D116:D118"/>
    <mergeCell ref="E116:E118"/>
    <mergeCell ref="F116:F118"/>
    <mergeCell ref="U89:U91"/>
    <mergeCell ref="V89:V91"/>
    <mergeCell ref="B92:S92"/>
    <mergeCell ref="B99:S99"/>
    <mergeCell ref="B100:S100"/>
    <mergeCell ref="B113:S113"/>
    <mergeCell ref="I89:I91"/>
    <mergeCell ref="J89:J91"/>
    <mergeCell ref="K89:K91"/>
    <mergeCell ref="L89:R89"/>
    <mergeCell ref="S89:S90"/>
    <mergeCell ref="T89:T91"/>
    <mergeCell ref="B73:S73"/>
    <mergeCell ref="B86:S86"/>
    <mergeCell ref="A89:A91"/>
    <mergeCell ref="B89:B91"/>
    <mergeCell ref="C89:C91"/>
    <mergeCell ref="D89:D91"/>
    <mergeCell ref="E89:E91"/>
    <mergeCell ref="F89:F91"/>
    <mergeCell ref="G89:G91"/>
    <mergeCell ref="H89:H91"/>
    <mergeCell ref="T39:T41"/>
    <mergeCell ref="U39:U41"/>
    <mergeCell ref="V39:V41"/>
    <mergeCell ref="W39:W41"/>
    <mergeCell ref="B42:S42"/>
    <mergeCell ref="B60:S60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1 S30:S32 L33:S35 L43:S58 L61:S72 L76:S85 L102:S112 L123:S124">
    <cfRule type="expression" dxfId="6184" priority="345" stopIfTrue="1">
      <formula>L29=""</formula>
    </cfRule>
    <cfRule type="expression" dxfId="6183" priority="346" stopIfTrue="1">
      <formula>L29&lt;=0</formula>
    </cfRule>
    <cfRule type="expression" dxfId="6182" priority="347" stopIfTrue="1">
      <formula>L29&lt;1</formula>
    </cfRule>
    <cfRule type="expression" dxfId="6181" priority="348">
      <formula>L29&gt;=1</formula>
    </cfRule>
  </conditionalFormatting>
  <conditionalFormatting sqref="S29">
    <cfRule type="expression" dxfId="6180" priority="341" stopIfTrue="1">
      <formula>S29=""</formula>
    </cfRule>
    <cfRule type="expression" dxfId="6179" priority="342" stopIfTrue="1">
      <formula>S29&lt;=0</formula>
    </cfRule>
    <cfRule type="expression" dxfId="6178" priority="343" stopIfTrue="1">
      <formula>S29&lt;1</formula>
    </cfRule>
    <cfRule type="expression" dxfId="6177" priority="344">
      <formula>S29&gt;=1</formula>
    </cfRule>
  </conditionalFormatting>
  <conditionalFormatting sqref="E16:E20">
    <cfRule type="expression" dxfId="6176" priority="349">
      <formula>$E16&lt;=0</formula>
    </cfRule>
    <cfRule type="expression" dxfId="6175" priority="350">
      <formula>$E16&lt;1</formula>
    </cfRule>
    <cfRule type="expression" dxfId="6174" priority="351">
      <formula>$E16&gt;=0.9999999</formula>
    </cfRule>
  </conditionalFormatting>
  <conditionalFormatting sqref="L32:R32">
    <cfRule type="expression" dxfId="6173" priority="337" stopIfTrue="1">
      <formula>L32=""</formula>
    </cfRule>
    <cfRule type="expression" dxfId="6172" priority="338" stopIfTrue="1">
      <formula>L32&lt;=0</formula>
    </cfRule>
    <cfRule type="expression" dxfId="6171" priority="339" stopIfTrue="1">
      <formula>L32&lt;1</formula>
    </cfRule>
    <cfRule type="expression" dxfId="6170" priority="340">
      <formula>L32&gt;=1</formula>
    </cfRule>
  </conditionalFormatting>
  <conditionalFormatting sqref="S59">
    <cfRule type="expression" dxfId="6169" priority="329" stopIfTrue="1">
      <formula>S59=""</formula>
    </cfRule>
    <cfRule type="expression" dxfId="6168" priority="330" stopIfTrue="1">
      <formula>S59&lt;=0</formula>
    </cfRule>
    <cfRule type="expression" dxfId="6167" priority="331" stopIfTrue="1">
      <formula>S59&lt;1</formula>
    </cfRule>
    <cfRule type="expression" dxfId="6166" priority="332">
      <formula>S59&gt;=1</formula>
    </cfRule>
  </conditionalFormatting>
  <conditionalFormatting sqref="L59:R59">
    <cfRule type="expression" dxfId="6165" priority="333" stopIfTrue="1">
      <formula>L59=""</formula>
    </cfRule>
    <cfRule type="expression" dxfId="6164" priority="334" stopIfTrue="1">
      <formula>L59&lt;=0</formula>
    </cfRule>
    <cfRule type="expression" dxfId="6163" priority="335" stopIfTrue="1">
      <formula>L59&lt;1</formula>
    </cfRule>
    <cfRule type="expression" dxfId="6162" priority="336">
      <formula>L59&gt;=1</formula>
    </cfRule>
  </conditionalFormatting>
  <conditionalFormatting sqref="L74:R75">
    <cfRule type="expression" dxfId="6161" priority="325" stopIfTrue="1">
      <formula>L74=""</formula>
    </cfRule>
    <cfRule type="expression" dxfId="6160" priority="326" stopIfTrue="1">
      <formula>L74&lt;=0</formula>
    </cfRule>
    <cfRule type="expression" dxfId="6159" priority="327" stopIfTrue="1">
      <formula>L74&lt;1</formula>
    </cfRule>
    <cfRule type="expression" dxfId="6158" priority="328">
      <formula>L74&gt;=1</formula>
    </cfRule>
  </conditionalFormatting>
  <conditionalFormatting sqref="S74:S75">
    <cfRule type="expression" dxfId="6157" priority="321" stopIfTrue="1">
      <formula>S74=""</formula>
    </cfRule>
    <cfRule type="expression" dxfId="6156" priority="322" stopIfTrue="1">
      <formula>S74&lt;=0</formula>
    </cfRule>
    <cfRule type="expression" dxfId="6155" priority="323" stopIfTrue="1">
      <formula>S74&lt;1</formula>
    </cfRule>
    <cfRule type="expression" dxfId="6154" priority="324">
      <formula>S74&gt;=1</formula>
    </cfRule>
  </conditionalFormatting>
  <conditionalFormatting sqref="L93:R95 L98:R98">
    <cfRule type="expression" dxfId="6153" priority="317" stopIfTrue="1">
      <formula>L93=""</formula>
    </cfRule>
    <cfRule type="expression" dxfId="6152" priority="318" stopIfTrue="1">
      <formula>L93&lt;=0</formula>
    </cfRule>
    <cfRule type="expression" dxfId="6151" priority="319" stopIfTrue="1">
      <formula>L93&lt;1</formula>
    </cfRule>
    <cfRule type="expression" dxfId="6150" priority="320">
      <formula>L93&gt;=1</formula>
    </cfRule>
  </conditionalFormatting>
  <conditionalFormatting sqref="S93:S95 S98">
    <cfRule type="expression" dxfId="6149" priority="313" stopIfTrue="1">
      <formula>S93=""</formula>
    </cfRule>
    <cfRule type="expression" dxfId="6148" priority="314" stopIfTrue="1">
      <formula>S93&lt;=0</formula>
    </cfRule>
    <cfRule type="expression" dxfId="6147" priority="315" stopIfTrue="1">
      <formula>S93&lt;1</formula>
    </cfRule>
    <cfRule type="expression" dxfId="6146" priority="316">
      <formula>S93&gt;=1</formula>
    </cfRule>
  </conditionalFormatting>
  <conditionalFormatting sqref="S101">
    <cfRule type="expression" dxfId="6145" priority="309" stopIfTrue="1">
      <formula>S101=""</formula>
    </cfRule>
    <cfRule type="expression" dxfId="6144" priority="310" stopIfTrue="1">
      <formula>S101&lt;=0</formula>
    </cfRule>
    <cfRule type="expression" dxfId="6143" priority="311" stopIfTrue="1">
      <formula>S101&lt;1</formula>
    </cfRule>
    <cfRule type="expression" dxfId="6142" priority="312">
      <formula>S101&gt;=1</formula>
    </cfRule>
  </conditionalFormatting>
  <conditionalFormatting sqref="L120:R120">
    <cfRule type="expression" dxfId="6141" priority="305" stopIfTrue="1">
      <formula>L120=""</formula>
    </cfRule>
    <cfRule type="expression" dxfId="6140" priority="306" stopIfTrue="1">
      <formula>L120&lt;=0</formula>
    </cfRule>
    <cfRule type="expression" dxfId="6139" priority="307" stopIfTrue="1">
      <formula>L120&lt;1</formula>
    </cfRule>
    <cfRule type="expression" dxfId="6138" priority="308">
      <formula>L120&gt;=1</formula>
    </cfRule>
  </conditionalFormatting>
  <conditionalFormatting sqref="M124:N124 N123:O123 P124:Q124 Q123:R123">
    <cfRule type="expression" dxfId="6137" priority="301" stopIfTrue="1">
      <formula>M123=""</formula>
    </cfRule>
    <cfRule type="expression" dxfId="6136" priority="302" stopIfTrue="1">
      <formula>M123&lt;=0</formula>
    </cfRule>
    <cfRule type="expression" dxfId="6135" priority="303" stopIfTrue="1">
      <formula>M123&lt;1</formula>
    </cfRule>
    <cfRule type="expression" dxfId="6134" priority="304">
      <formula>M123&gt;=1</formula>
    </cfRule>
  </conditionalFormatting>
  <conditionalFormatting sqref="S120">
    <cfRule type="expression" dxfId="6133" priority="297" stopIfTrue="1">
      <formula>S120=""</formula>
    </cfRule>
    <cfRule type="expression" dxfId="6132" priority="298" stopIfTrue="1">
      <formula>S120&lt;=0</formula>
    </cfRule>
    <cfRule type="expression" dxfId="6131" priority="299" stopIfTrue="1">
      <formula>S120&lt;1</formula>
    </cfRule>
    <cfRule type="expression" dxfId="6130" priority="300">
      <formula>S120&gt;=1</formula>
    </cfRule>
  </conditionalFormatting>
  <conditionalFormatting sqref="L101:R101">
    <cfRule type="expression" dxfId="6129" priority="293" stopIfTrue="1">
      <formula>L101=""</formula>
    </cfRule>
    <cfRule type="expression" dxfId="6128" priority="294" stopIfTrue="1">
      <formula>L101&lt;=0</formula>
    </cfRule>
    <cfRule type="expression" dxfId="6127" priority="295" stopIfTrue="1">
      <formula>L101&lt;1</formula>
    </cfRule>
    <cfRule type="expression" dxfId="6126" priority="296">
      <formula>L101&gt;=1</formula>
    </cfRule>
  </conditionalFormatting>
  <conditionalFormatting sqref="M123">
    <cfRule type="expression" dxfId="6125" priority="289" stopIfTrue="1">
      <formula>M123=""</formula>
    </cfRule>
    <cfRule type="expression" dxfId="6124" priority="290" stopIfTrue="1">
      <formula>M123&lt;=0</formula>
    </cfRule>
    <cfRule type="expression" dxfId="6123" priority="291" stopIfTrue="1">
      <formula>M123&lt;1</formula>
    </cfRule>
    <cfRule type="expression" dxfId="6122" priority="292">
      <formula>M123&gt;=1</formula>
    </cfRule>
  </conditionalFormatting>
  <conditionalFormatting sqref="O124">
    <cfRule type="expression" dxfId="6121" priority="285" stopIfTrue="1">
      <formula>O124=""</formula>
    </cfRule>
    <cfRule type="expression" dxfId="6120" priority="286" stopIfTrue="1">
      <formula>O124&lt;=0</formula>
    </cfRule>
    <cfRule type="expression" dxfId="6119" priority="287" stopIfTrue="1">
      <formula>O124&lt;1</formula>
    </cfRule>
    <cfRule type="expression" dxfId="6118" priority="288">
      <formula>O124&gt;=1</formula>
    </cfRule>
  </conditionalFormatting>
  <conditionalFormatting sqref="P123">
    <cfRule type="expression" dxfId="6117" priority="281" stopIfTrue="1">
      <formula>P123=""</formula>
    </cfRule>
    <cfRule type="expression" dxfId="6116" priority="282" stopIfTrue="1">
      <formula>P123&lt;=0</formula>
    </cfRule>
    <cfRule type="expression" dxfId="6115" priority="283" stopIfTrue="1">
      <formula>P123&lt;1</formula>
    </cfRule>
    <cfRule type="expression" dxfId="6114" priority="284">
      <formula>P123&gt;=1</formula>
    </cfRule>
  </conditionalFormatting>
  <conditionalFormatting sqref="R124">
    <cfRule type="expression" dxfId="6113" priority="277" stopIfTrue="1">
      <formula>R124=""</formula>
    </cfRule>
    <cfRule type="expression" dxfId="6112" priority="278" stopIfTrue="1">
      <formula>R124&lt;=0</formula>
    </cfRule>
    <cfRule type="expression" dxfId="6111" priority="279" stopIfTrue="1">
      <formula>R124&lt;1</formula>
    </cfRule>
    <cfRule type="expression" dxfId="6110" priority="280">
      <formula>R124&gt;=1</formula>
    </cfRule>
  </conditionalFormatting>
  <conditionalFormatting sqref="L96:R96">
    <cfRule type="expression" dxfId="6109" priority="273" stopIfTrue="1">
      <formula>L96=""</formula>
    </cfRule>
    <cfRule type="expression" dxfId="6108" priority="274" stopIfTrue="1">
      <formula>L96&lt;=0</formula>
    </cfRule>
    <cfRule type="expression" dxfId="6107" priority="275" stopIfTrue="1">
      <formula>L96&lt;1</formula>
    </cfRule>
    <cfRule type="expression" dxfId="6106" priority="276">
      <formula>L96&gt;=1</formula>
    </cfRule>
  </conditionalFormatting>
  <conditionalFormatting sqref="S96">
    <cfRule type="expression" dxfId="6105" priority="269" stopIfTrue="1">
      <formula>S96=""</formula>
    </cfRule>
    <cfRule type="expression" dxfId="6104" priority="270" stopIfTrue="1">
      <formula>S96&lt;=0</formula>
    </cfRule>
    <cfRule type="expression" dxfId="6103" priority="271" stopIfTrue="1">
      <formula>S96&lt;1</formula>
    </cfRule>
    <cfRule type="expression" dxfId="6102" priority="272">
      <formula>S96&gt;=1</formula>
    </cfRule>
  </conditionalFormatting>
  <conditionalFormatting sqref="L97:R97">
    <cfRule type="expression" dxfId="6101" priority="265" stopIfTrue="1">
      <formula>L97=""</formula>
    </cfRule>
    <cfRule type="expression" dxfId="6100" priority="266" stopIfTrue="1">
      <formula>L97&lt;=0</formula>
    </cfRule>
    <cfRule type="expression" dxfId="6099" priority="267" stopIfTrue="1">
      <formula>L97&lt;1</formula>
    </cfRule>
    <cfRule type="expression" dxfId="6098" priority="268">
      <formula>L97&gt;=1</formula>
    </cfRule>
  </conditionalFormatting>
  <conditionalFormatting sqref="S97">
    <cfRule type="expression" dxfId="6097" priority="261" stopIfTrue="1">
      <formula>S97=""</formula>
    </cfRule>
    <cfRule type="expression" dxfId="6096" priority="262" stopIfTrue="1">
      <formula>S97&lt;=0</formula>
    </cfRule>
    <cfRule type="expression" dxfId="6095" priority="263" stopIfTrue="1">
      <formula>S97&lt;1</formula>
    </cfRule>
    <cfRule type="expression" dxfId="6094" priority="264">
      <formula>S97&gt;=1</formula>
    </cfRule>
  </conditionalFormatting>
  <conditionalFormatting sqref="L67:Q67">
    <cfRule type="expression" dxfId="6093" priority="257" stopIfTrue="1">
      <formula>L67=""</formula>
    </cfRule>
    <cfRule type="expression" dxfId="6092" priority="258" stopIfTrue="1">
      <formula>L67&lt;=0</formula>
    </cfRule>
    <cfRule type="expression" dxfId="6091" priority="259" stopIfTrue="1">
      <formula>L67&lt;1</formula>
    </cfRule>
    <cfRule type="expression" dxfId="6090" priority="260">
      <formula>L67&gt;=1</formula>
    </cfRule>
  </conditionalFormatting>
  <conditionalFormatting sqref="L45:Q45">
    <cfRule type="expression" dxfId="6089" priority="253" stopIfTrue="1">
      <formula>L45=""</formula>
    </cfRule>
    <cfRule type="expression" dxfId="6088" priority="254" stopIfTrue="1">
      <formula>L45&lt;=0</formula>
    </cfRule>
    <cfRule type="expression" dxfId="6087" priority="255" stopIfTrue="1">
      <formula>L45&lt;1</formula>
    </cfRule>
    <cfRule type="expression" dxfId="6086" priority="256">
      <formula>L45&gt;=1</formula>
    </cfRule>
  </conditionalFormatting>
  <conditionalFormatting sqref="L45:Q45">
    <cfRule type="expression" dxfId="6085" priority="249" stopIfTrue="1">
      <formula>L45=""</formula>
    </cfRule>
    <cfRule type="expression" dxfId="6084" priority="250" stopIfTrue="1">
      <formula>L45&lt;=0</formula>
    </cfRule>
    <cfRule type="expression" dxfId="6083" priority="251" stopIfTrue="1">
      <formula>L45&lt;1</formula>
    </cfRule>
    <cfRule type="expression" dxfId="6082" priority="252">
      <formula>L45&gt;=1</formula>
    </cfRule>
  </conditionalFormatting>
  <conditionalFormatting sqref="L45:Q45">
    <cfRule type="expression" dxfId="6081" priority="245" stopIfTrue="1">
      <formula>L45=""</formula>
    </cfRule>
    <cfRule type="expression" dxfId="6080" priority="246" stopIfTrue="1">
      <formula>L45&lt;=0</formula>
    </cfRule>
    <cfRule type="expression" dxfId="6079" priority="247" stopIfTrue="1">
      <formula>L45&lt;1</formula>
    </cfRule>
    <cfRule type="expression" dxfId="6078" priority="248">
      <formula>L45&gt;=1</formula>
    </cfRule>
  </conditionalFormatting>
  <conditionalFormatting sqref="L44:P44">
    <cfRule type="expression" dxfId="6077" priority="241" stopIfTrue="1">
      <formula>L44=""</formula>
    </cfRule>
    <cfRule type="expression" dxfId="6076" priority="242" stopIfTrue="1">
      <formula>L44&lt;=0</formula>
    </cfRule>
    <cfRule type="expression" dxfId="6075" priority="243" stopIfTrue="1">
      <formula>L44&lt;1</formula>
    </cfRule>
    <cfRule type="expression" dxfId="6074" priority="244">
      <formula>L44&gt;=1</formula>
    </cfRule>
  </conditionalFormatting>
  <conditionalFormatting sqref="L44:P44">
    <cfRule type="expression" dxfId="6073" priority="237" stopIfTrue="1">
      <formula>L44=""</formula>
    </cfRule>
    <cfRule type="expression" dxfId="6072" priority="238" stopIfTrue="1">
      <formula>L44&lt;=0</formula>
    </cfRule>
    <cfRule type="expression" dxfId="6071" priority="239" stopIfTrue="1">
      <formula>L44&lt;1</formula>
    </cfRule>
    <cfRule type="expression" dxfId="6070" priority="240">
      <formula>L44&gt;=1</formula>
    </cfRule>
  </conditionalFormatting>
  <conditionalFormatting sqref="L46:P46">
    <cfRule type="expression" dxfId="6069" priority="233" stopIfTrue="1">
      <formula>L46=""</formula>
    </cfRule>
    <cfRule type="expression" dxfId="6068" priority="234" stopIfTrue="1">
      <formula>L46&lt;=0</formula>
    </cfRule>
    <cfRule type="expression" dxfId="6067" priority="235" stopIfTrue="1">
      <formula>L46&lt;1</formula>
    </cfRule>
    <cfRule type="expression" dxfId="6066" priority="236">
      <formula>L46&gt;=1</formula>
    </cfRule>
  </conditionalFormatting>
  <conditionalFormatting sqref="L46:P46">
    <cfRule type="expression" dxfId="6065" priority="229" stopIfTrue="1">
      <formula>L46=""</formula>
    </cfRule>
    <cfRule type="expression" dxfId="6064" priority="230" stopIfTrue="1">
      <formula>L46&lt;=0</formula>
    </cfRule>
    <cfRule type="expression" dxfId="6063" priority="231" stopIfTrue="1">
      <formula>L46&lt;1</formula>
    </cfRule>
    <cfRule type="expression" dxfId="6062" priority="232">
      <formula>L46&gt;=1</formula>
    </cfRule>
  </conditionalFormatting>
  <conditionalFormatting sqref="L48:P48">
    <cfRule type="expression" dxfId="6061" priority="225" stopIfTrue="1">
      <formula>L48=""</formula>
    </cfRule>
    <cfRule type="expression" dxfId="6060" priority="226" stopIfTrue="1">
      <formula>L48&lt;=0</formula>
    </cfRule>
    <cfRule type="expression" dxfId="6059" priority="227" stopIfTrue="1">
      <formula>L48&lt;1</formula>
    </cfRule>
    <cfRule type="expression" dxfId="6058" priority="228">
      <formula>L48&gt;=1</formula>
    </cfRule>
  </conditionalFormatting>
  <conditionalFormatting sqref="L48:P48">
    <cfRule type="expression" dxfId="6057" priority="221" stopIfTrue="1">
      <formula>L48=""</formula>
    </cfRule>
    <cfRule type="expression" dxfId="6056" priority="222" stopIfTrue="1">
      <formula>L48&lt;=0</formula>
    </cfRule>
    <cfRule type="expression" dxfId="6055" priority="223" stopIfTrue="1">
      <formula>L48&lt;1</formula>
    </cfRule>
    <cfRule type="expression" dxfId="6054" priority="224">
      <formula>L48&gt;=1</formula>
    </cfRule>
  </conditionalFormatting>
  <conditionalFormatting sqref="L50:P50">
    <cfRule type="expression" dxfId="6053" priority="217" stopIfTrue="1">
      <formula>L50=""</formula>
    </cfRule>
    <cfRule type="expression" dxfId="6052" priority="218" stopIfTrue="1">
      <formula>L50&lt;=0</formula>
    </cfRule>
    <cfRule type="expression" dxfId="6051" priority="219" stopIfTrue="1">
      <formula>L50&lt;1</formula>
    </cfRule>
    <cfRule type="expression" dxfId="6050" priority="220">
      <formula>L50&gt;=1</formula>
    </cfRule>
  </conditionalFormatting>
  <conditionalFormatting sqref="L50:P50">
    <cfRule type="expression" dxfId="6049" priority="213" stopIfTrue="1">
      <formula>L50=""</formula>
    </cfRule>
    <cfRule type="expression" dxfId="6048" priority="214" stopIfTrue="1">
      <formula>L50&lt;=0</formula>
    </cfRule>
    <cfRule type="expression" dxfId="6047" priority="215" stopIfTrue="1">
      <formula>L50&lt;1</formula>
    </cfRule>
    <cfRule type="expression" dxfId="6046" priority="216">
      <formula>L50&gt;=1</formula>
    </cfRule>
  </conditionalFormatting>
  <conditionalFormatting sqref="L52:P52">
    <cfRule type="expression" dxfId="6045" priority="209" stopIfTrue="1">
      <formula>L52=""</formula>
    </cfRule>
    <cfRule type="expression" dxfId="6044" priority="210" stopIfTrue="1">
      <formula>L52&lt;=0</formula>
    </cfRule>
    <cfRule type="expression" dxfId="6043" priority="211" stopIfTrue="1">
      <formula>L52&lt;1</formula>
    </cfRule>
    <cfRule type="expression" dxfId="6042" priority="212">
      <formula>L52&gt;=1</formula>
    </cfRule>
  </conditionalFormatting>
  <conditionalFormatting sqref="L52:P52">
    <cfRule type="expression" dxfId="6041" priority="205" stopIfTrue="1">
      <formula>L52=""</formula>
    </cfRule>
    <cfRule type="expression" dxfId="6040" priority="206" stopIfTrue="1">
      <formula>L52&lt;=0</formula>
    </cfRule>
    <cfRule type="expression" dxfId="6039" priority="207" stopIfTrue="1">
      <formula>L52&lt;1</formula>
    </cfRule>
    <cfRule type="expression" dxfId="6038" priority="208">
      <formula>L52&gt;=1</formula>
    </cfRule>
  </conditionalFormatting>
  <conditionalFormatting sqref="L54:P54">
    <cfRule type="expression" dxfId="6037" priority="201" stopIfTrue="1">
      <formula>L54=""</formula>
    </cfRule>
    <cfRule type="expression" dxfId="6036" priority="202" stopIfTrue="1">
      <formula>L54&lt;=0</formula>
    </cfRule>
    <cfRule type="expression" dxfId="6035" priority="203" stopIfTrue="1">
      <formula>L54&lt;1</formula>
    </cfRule>
    <cfRule type="expression" dxfId="6034" priority="204">
      <formula>L54&gt;=1</formula>
    </cfRule>
  </conditionalFormatting>
  <conditionalFormatting sqref="L54:P54">
    <cfRule type="expression" dxfId="6033" priority="197" stopIfTrue="1">
      <formula>L54=""</formula>
    </cfRule>
    <cfRule type="expression" dxfId="6032" priority="198" stopIfTrue="1">
      <formula>L54&lt;=0</formula>
    </cfRule>
    <cfRule type="expression" dxfId="6031" priority="199" stopIfTrue="1">
      <formula>L54&lt;1</formula>
    </cfRule>
    <cfRule type="expression" dxfId="6030" priority="200">
      <formula>L54&gt;=1</formula>
    </cfRule>
  </conditionalFormatting>
  <conditionalFormatting sqref="L56:P56">
    <cfRule type="expression" dxfId="6029" priority="193" stopIfTrue="1">
      <formula>L56=""</formula>
    </cfRule>
    <cfRule type="expression" dxfId="6028" priority="194" stopIfTrue="1">
      <formula>L56&lt;=0</formula>
    </cfRule>
    <cfRule type="expression" dxfId="6027" priority="195" stopIfTrue="1">
      <formula>L56&lt;1</formula>
    </cfRule>
    <cfRule type="expression" dxfId="6026" priority="196">
      <formula>L56&gt;=1</formula>
    </cfRule>
  </conditionalFormatting>
  <conditionalFormatting sqref="L56:P56">
    <cfRule type="expression" dxfId="6025" priority="189" stopIfTrue="1">
      <formula>L56=""</formula>
    </cfRule>
    <cfRule type="expression" dxfId="6024" priority="190" stopIfTrue="1">
      <formula>L56&lt;=0</formula>
    </cfRule>
    <cfRule type="expression" dxfId="6023" priority="191" stopIfTrue="1">
      <formula>L56&lt;1</formula>
    </cfRule>
    <cfRule type="expression" dxfId="6022" priority="192">
      <formula>L56&gt;=1</formula>
    </cfRule>
  </conditionalFormatting>
  <conditionalFormatting sqref="L58:P58">
    <cfRule type="expression" dxfId="6021" priority="185" stopIfTrue="1">
      <formula>L58=""</formula>
    </cfRule>
    <cfRule type="expression" dxfId="6020" priority="186" stopIfTrue="1">
      <formula>L58&lt;=0</formula>
    </cfRule>
    <cfRule type="expression" dxfId="6019" priority="187" stopIfTrue="1">
      <formula>L58&lt;1</formula>
    </cfRule>
    <cfRule type="expression" dxfId="6018" priority="188">
      <formula>L58&gt;=1</formula>
    </cfRule>
  </conditionalFormatting>
  <conditionalFormatting sqref="L58:P58">
    <cfRule type="expression" dxfId="6017" priority="181" stopIfTrue="1">
      <formula>L58=""</formula>
    </cfRule>
    <cfRule type="expression" dxfId="6016" priority="182" stopIfTrue="1">
      <formula>L58&lt;=0</formula>
    </cfRule>
    <cfRule type="expression" dxfId="6015" priority="183" stopIfTrue="1">
      <formula>L58&lt;1</formula>
    </cfRule>
    <cfRule type="expression" dxfId="6014" priority="184">
      <formula>L58&gt;=1</formula>
    </cfRule>
  </conditionalFormatting>
  <conditionalFormatting sqref="L51:Q51">
    <cfRule type="expression" dxfId="6013" priority="177" stopIfTrue="1">
      <formula>L51=""</formula>
    </cfRule>
    <cfRule type="expression" dxfId="6012" priority="178" stopIfTrue="1">
      <formula>L51&lt;=0</formula>
    </cfRule>
    <cfRule type="expression" dxfId="6011" priority="179" stopIfTrue="1">
      <formula>L51&lt;1</formula>
    </cfRule>
    <cfRule type="expression" dxfId="6010" priority="180">
      <formula>L51&gt;=1</formula>
    </cfRule>
  </conditionalFormatting>
  <conditionalFormatting sqref="L51:Q51">
    <cfRule type="expression" dxfId="6009" priority="173" stopIfTrue="1">
      <formula>L51=""</formula>
    </cfRule>
    <cfRule type="expression" dxfId="6008" priority="174" stopIfTrue="1">
      <formula>L51&lt;=0</formula>
    </cfRule>
    <cfRule type="expression" dxfId="6007" priority="175" stopIfTrue="1">
      <formula>L51&lt;1</formula>
    </cfRule>
    <cfRule type="expression" dxfId="6006" priority="176">
      <formula>L51&gt;=1</formula>
    </cfRule>
  </conditionalFormatting>
  <conditionalFormatting sqref="M51:Q51">
    <cfRule type="expression" dxfId="6005" priority="169" stopIfTrue="1">
      <formula>M51=""</formula>
    </cfRule>
    <cfRule type="expression" dxfId="6004" priority="170" stopIfTrue="1">
      <formula>M51&lt;=0</formula>
    </cfRule>
    <cfRule type="expression" dxfId="6003" priority="171" stopIfTrue="1">
      <formula>M51&lt;1</formula>
    </cfRule>
    <cfRule type="expression" dxfId="6002" priority="172">
      <formula>M51&gt;=1</formula>
    </cfRule>
  </conditionalFormatting>
  <conditionalFormatting sqref="M51:Q51">
    <cfRule type="expression" dxfId="6001" priority="165" stopIfTrue="1">
      <formula>M51=""</formula>
    </cfRule>
    <cfRule type="expression" dxfId="6000" priority="166" stopIfTrue="1">
      <formula>M51&lt;=0</formula>
    </cfRule>
    <cfRule type="expression" dxfId="5999" priority="167" stopIfTrue="1">
      <formula>M51&lt;1</formula>
    </cfRule>
    <cfRule type="expression" dxfId="5998" priority="168">
      <formula>M51&gt;=1</formula>
    </cfRule>
  </conditionalFormatting>
  <conditionalFormatting sqref="M51:N51">
    <cfRule type="expression" dxfId="5997" priority="161" stopIfTrue="1">
      <formula>M51=""</formula>
    </cfRule>
    <cfRule type="expression" dxfId="5996" priority="162" stopIfTrue="1">
      <formula>M51&lt;=0</formula>
    </cfRule>
    <cfRule type="expression" dxfId="5995" priority="163" stopIfTrue="1">
      <formula>M51&lt;1</formula>
    </cfRule>
    <cfRule type="expression" dxfId="5994" priority="164">
      <formula>M51&gt;=1</formula>
    </cfRule>
  </conditionalFormatting>
  <conditionalFormatting sqref="M51:Q51">
    <cfRule type="expression" dxfId="5993" priority="157" stopIfTrue="1">
      <formula>M51=""</formula>
    </cfRule>
    <cfRule type="expression" dxfId="5992" priority="158" stopIfTrue="1">
      <formula>M51&lt;=0</formula>
    </cfRule>
    <cfRule type="expression" dxfId="5991" priority="159" stopIfTrue="1">
      <formula>M51&lt;1</formula>
    </cfRule>
    <cfRule type="expression" dxfId="5990" priority="160">
      <formula>M51&gt;=1</formula>
    </cfRule>
  </conditionalFormatting>
  <conditionalFormatting sqref="M51:Q51">
    <cfRule type="expression" dxfId="5989" priority="153" stopIfTrue="1">
      <formula>M51=""</formula>
    </cfRule>
    <cfRule type="expression" dxfId="5988" priority="154" stopIfTrue="1">
      <formula>M51&lt;=0</formula>
    </cfRule>
    <cfRule type="expression" dxfId="5987" priority="155" stopIfTrue="1">
      <formula>M51&lt;1</formula>
    </cfRule>
    <cfRule type="expression" dxfId="5986" priority="156">
      <formula>M51&gt;=1</formula>
    </cfRule>
  </conditionalFormatting>
  <conditionalFormatting sqref="L51:Q51">
    <cfRule type="expression" dxfId="5985" priority="149" stopIfTrue="1">
      <formula>L51=""</formula>
    </cfRule>
    <cfRule type="expression" dxfId="5984" priority="150" stopIfTrue="1">
      <formula>L51&lt;=0</formula>
    </cfRule>
    <cfRule type="expression" dxfId="5983" priority="151" stopIfTrue="1">
      <formula>L51&lt;1</formula>
    </cfRule>
    <cfRule type="expression" dxfId="5982" priority="152">
      <formula>L51&gt;=1</formula>
    </cfRule>
  </conditionalFormatting>
  <conditionalFormatting sqref="M51:Q51">
    <cfRule type="expression" dxfId="5981" priority="145" stopIfTrue="1">
      <formula>M51=""</formula>
    </cfRule>
    <cfRule type="expression" dxfId="5980" priority="146" stopIfTrue="1">
      <formula>M51&lt;=0</formula>
    </cfRule>
    <cfRule type="expression" dxfId="5979" priority="147" stopIfTrue="1">
      <formula>M51&lt;1</formula>
    </cfRule>
    <cfRule type="expression" dxfId="5978" priority="148">
      <formula>M51&gt;=1</formula>
    </cfRule>
  </conditionalFormatting>
  <conditionalFormatting sqref="M51:Q51">
    <cfRule type="expression" dxfId="5977" priority="141" stopIfTrue="1">
      <formula>M51=""</formula>
    </cfRule>
    <cfRule type="expression" dxfId="5976" priority="142" stopIfTrue="1">
      <formula>M51&lt;=0</formula>
    </cfRule>
    <cfRule type="expression" dxfId="5975" priority="143" stopIfTrue="1">
      <formula>M51&lt;1</formula>
    </cfRule>
    <cfRule type="expression" dxfId="5974" priority="144">
      <formula>M51&gt;=1</formula>
    </cfRule>
  </conditionalFormatting>
  <conditionalFormatting sqref="M51:N51">
    <cfRule type="expression" dxfId="5973" priority="137" stopIfTrue="1">
      <formula>M51=""</formula>
    </cfRule>
    <cfRule type="expression" dxfId="5972" priority="138" stopIfTrue="1">
      <formula>M51&lt;=0</formula>
    </cfRule>
    <cfRule type="expression" dxfId="5971" priority="139" stopIfTrue="1">
      <formula>M51&lt;1</formula>
    </cfRule>
    <cfRule type="expression" dxfId="5970" priority="140">
      <formula>M51&gt;=1</formula>
    </cfRule>
  </conditionalFormatting>
  <conditionalFormatting sqref="M51:Q51">
    <cfRule type="expression" dxfId="5969" priority="133" stopIfTrue="1">
      <formula>M51=""</formula>
    </cfRule>
    <cfRule type="expression" dxfId="5968" priority="134" stopIfTrue="1">
      <formula>M51&lt;=0</formula>
    </cfRule>
    <cfRule type="expression" dxfId="5967" priority="135" stopIfTrue="1">
      <formula>M51&lt;1</formula>
    </cfRule>
    <cfRule type="expression" dxfId="5966" priority="136">
      <formula>M51&gt;=1</formula>
    </cfRule>
  </conditionalFormatting>
  <conditionalFormatting sqref="M51:Q51">
    <cfRule type="expression" dxfId="5965" priority="129" stopIfTrue="1">
      <formula>M51=""</formula>
    </cfRule>
    <cfRule type="expression" dxfId="5964" priority="130" stopIfTrue="1">
      <formula>M51&lt;=0</formula>
    </cfRule>
    <cfRule type="expression" dxfId="5963" priority="131" stopIfTrue="1">
      <formula>M51&lt;1</formula>
    </cfRule>
    <cfRule type="expression" dxfId="5962" priority="132">
      <formula>M51&gt;=1</formula>
    </cfRule>
  </conditionalFormatting>
  <conditionalFormatting sqref="L51:Q51">
    <cfRule type="expression" dxfId="5961" priority="125" stopIfTrue="1">
      <formula>L51=""</formula>
    </cfRule>
    <cfRule type="expression" dxfId="5960" priority="126" stopIfTrue="1">
      <formula>L51&lt;=0</formula>
    </cfRule>
    <cfRule type="expression" dxfId="5959" priority="127" stopIfTrue="1">
      <formula>L51&lt;1</formula>
    </cfRule>
    <cfRule type="expression" dxfId="5958" priority="128">
      <formula>L51&gt;=1</formula>
    </cfRule>
  </conditionalFormatting>
  <conditionalFormatting sqref="L51:Q51">
    <cfRule type="expression" dxfId="5957" priority="121" stopIfTrue="1">
      <formula>L51=""</formula>
    </cfRule>
    <cfRule type="expression" dxfId="5956" priority="122" stopIfTrue="1">
      <formula>L51&lt;=0</formula>
    </cfRule>
    <cfRule type="expression" dxfId="5955" priority="123" stopIfTrue="1">
      <formula>L51&lt;1</formula>
    </cfRule>
    <cfRule type="expression" dxfId="5954" priority="124">
      <formula>L51&gt;=1</formula>
    </cfRule>
  </conditionalFormatting>
  <conditionalFormatting sqref="L51:M51">
    <cfRule type="expression" dxfId="5953" priority="117" stopIfTrue="1">
      <formula>L51=""</formula>
    </cfRule>
    <cfRule type="expression" dxfId="5952" priority="118" stopIfTrue="1">
      <formula>L51&lt;=0</formula>
    </cfRule>
    <cfRule type="expression" dxfId="5951" priority="119" stopIfTrue="1">
      <formula>L51&lt;1</formula>
    </cfRule>
    <cfRule type="expression" dxfId="5950" priority="120">
      <formula>L51&gt;=1</formula>
    </cfRule>
  </conditionalFormatting>
  <conditionalFormatting sqref="L51:Q51">
    <cfRule type="expression" dxfId="5949" priority="113" stopIfTrue="1">
      <formula>L51=""</formula>
    </cfRule>
    <cfRule type="expression" dxfId="5948" priority="114" stopIfTrue="1">
      <formula>L51&lt;=0</formula>
    </cfRule>
    <cfRule type="expression" dxfId="5947" priority="115" stopIfTrue="1">
      <formula>L51&lt;1</formula>
    </cfRule>
    <cfRule type="expression" dxfId="5946" priority="116">
      <formula>L51&gt;=1</formula>
    </cfRule>
  </conditionalFormatting>
  <conditionalFormatting sqref="L51:Q51">
    <cfRule type="expression" dxfId="5945" priority="109" stopIfTrue="1">
      <formula>L51=""</formula>
    </cfRule>
    <cfRule type="expression" dxfId="5944" priority="110" stopIfTrue="1">
      <formula>L51&lt;=0</formula>
    </cfRule>
    <cfRule type="expression" dxfId="5943" priority="111" stopIfTrue="1">
      <formula>L51&lt;1</formula>
    </cfRule>
    <cfRule type="expression" dxfId="5942" priority="112">
      <formula>L51&gt;=1</formula>
    </cfRule>
  </conditionalFormatting>
  <conditionalFormatting sqref="L53:Q53">
    <cfRule type="expression" dxfId="5941" priority="105" stopIfTrue="1">
      <formula>L53=""</formula>
    </cfRule>
    <cfRule type="expression" dxfId="5940" priority="106" stopIfTrue="1">
      <formula>L53&lt;=0</formula>
    </cfRule>
    <cfRule type="expression" dxfId="5939" priority="107" stopIfTrue="1">
      <formula>L53&lt;1</formula>
    </cfRule>
    <cfRule type="expression" dxfId="5938" priority="108">
      <formula>L53&gt;=1</formula>
    </cfRule>
  </conditionalFormatting>
  <conditionalFormatting sqref="L53:M53">
    <cfRule type="expression" dxfId="5937" priority="101" stopIfTrue="1">
      <formula>L53=""</formula>
    </cfRule>
    <cfRule type="expression" dxfId="5936" priority="102" stopIfTrue="1">
      <formula>L53&lt;=0</formula>
    </cfRule>
    <cfRule type="expression" dxfId="5935" priority="103" stopIfTrue="1">
      <formula>L53&lt;1</formula>
    </cfRule>
    <cfRule type="expression" dxfId="5934" priority="104">
      <formula>L53&gt;=1</formula>
    </cfRule>
  </conditionalFormatting>
  <conditionalFormatting sqref="L53:Q53">
    <cfRule type="expression" dxfId="5933" priority="97" stopIfTrue="1">
      <formula>L53=""</formula>
    </cfRule>
    <cfRule type="expression" dxfId="5932" priority="98" stopIfTrue="1">
      <formula>L53&lt;=0</formula>
    </cfRule>
    <cfRule type="expression" dxfId="5931" priority="99" stopIfTrue="1">
      <formula>L53&lt;1</formula>
    </cfRule>
    <cfRule type="expression" dxfId="5930" priority="100">
      <formula>L53&gt;=1</formula>
    </cfRule>
  </conditionalFormatting>
  <conditionalFormatting sqref="L53:Q53">
    <cfRule type="expression" dxfId="5929" priority="93" stopIfTrue="1">
      <formula>L53=""</formula>
    </cfRule>
    <cfRule type="expression" dxfId="5928" priority="94" stopIfTrue="1">
      <formula>L53&lt;=0</formula>
    </cfRule>
    <cfRule type="expression" dxfId="5927" priority="95" stopIfTrue="1">
      <formula>L53&lt;1</formula>
    </cfRule>
    <cfRule type="expression" dxfId="5926" priority="96">
      <formula>L53&gt;=1</formula>
    </cfRule>
  </conditionalFormatting>
  <conditionalFormatting sqref="L53:Q53">
    <cfRule type="expression" dxfId="5925" priority="89" stopIfTrue="1">
      <formula>L53=""</formula>
    </cfRule>
    <cfRule type="expression" dxfId="5924" priority="90" stopIfTrue="1">
      <formula>L53&lt;=0</formula>
    </cfRule>
    <cfRule type="expression" dxfId="5923" priority="91" stopIfTrue="1">
      <formula>L53&lt;1</formula>
    </cfRule>
    <cfRule type="expression" dxfId="5922" priority="92">
      <formula>L53&gt;=1</formula>
    </cfRule>
  </conditionalFormatting>
  <conditionalFormatting sqref="L55:Q55">
    <cfRule type="expression" dxfId="5921" priority="85" stopIfTrue="1">
      <formula>L55=""</formula>
    </cfRule>
    <cfRule type="expression" dxfId="5920" priority="86" stopIfTrue="1">
      <formula>L55&lt;=0</formula>
    </cfRule>
    <cfRule type="expression" dxfId="5919" priority="87" stopIfTrue="1">
      <formula>L55&lt;1</formula>
    </cfRule>
    <cfRule type="expression" dxfId="5918" priority="88">
      <formula>L55&gt;=1</formula>
    </cfRule>
  </conditionalFormatting>
  <conditionalFormatting sqref="L55:Q55">
    <cfRule type="expression" dxfId="5917" priority="81" stopIfTrue="1">
      <formula>L55=""</formula>
    </cfRule>
    <cfRule type="expression" dxfId="5916" priority="82" stopIfTrue="1">
      <formula>L55&lt;=0</formula>
    </cfRule>
    <cfRule type="expression" dxfId="5915" priority="83" stopIfTrue="1">
      <formula>L55&lt;1</formula>
    </cfRule>
    <cfRule type="expression" dxfId="5914" priority="84">
      <formula>L55&gt;=1</formula>
    </cfRule>
  </conditionalFormatting>
  <conditionalFormatting sqref="L55:M55">
    <cfRule type="expression" dxfId="5913" priority="77" stopIfTrue="1">
      <formula>L55=""</formula>
    </cfRule>
    <cfRule type="expression" dxfId="5912" priority="78" stopIfTrue="1">
      <formula>L55&lt;=0</formula>
    </cfRule>
    <cfRule type="expression" dxfId="5911" priority="79" stopIfTrue="1">
      <formula>L55&lt;1</formula>
    </cfRule>
    <cfRule type="expression" dxfId="5910" priority="80">
      <formula>L55&gt;=1</formula>
    </cfRule>
  </conditionalFormatting>
  <conditionalFormatting sqref="L55:Q55">
    <cfRule type="expression" dxfId="5909" priority="73" stopIfTrue="1">
      <formula>L55=""</formula>
    </cfRule>
    <cfRule type="expression" dxfId="5908" priority="74" stopIfTrue="1">
      <formula>L55&lt;=0</formula>
    </cfRule>
    <cfRule type="expression" dxfId="5907" priority="75" stopIfTrue="1">
      <formula>L55&lt;1</formula>
    </cfRule>
    <cfRule type="expression" dxfId="5906" priority="76">
      <formula>L55&gt;=1</formula>
    </cfRule>
  </conditionalFormatting>
  <conditionalFormatting sqref="L55:Q55">
    <cfRule type="expression" dxfId="5905" priority="69" stopIfTrue="1">
      <formula>L55=""</formula>
    </cfRule>
    <cfRule type="expression" dxfId="5904" priority="70" stopIfTrue="1">
      <formula>L55&lt;=0</formula>
    </cfRule>
    <cfRule type="expression" dxfId="5903" priority="71" stopIfTrue="1">
      <formula>L55&lt;1</formula>
    </cfRule>
    <cfRule type="expression" dxfId="5902" priority="72">
      <formula>L55&gt;=1</formula>
    </cfRule>
  </conditionalFormatting>
  <conditionalFormatting sqref="L55:Q55">
    <cfRule type="expression" dxfId="5901" priority="65" stopIfTrue="1">
      <formula>L55=""</formula>
    </cfRule>
    <cfRule type="expression" dxfId="5900" priority="66" stopIfTrue="1">
      <formula>L55&lt;=0</formula>
    </cfRule>
    <cfRule type="expression" dxfId="5899" priority="67" stopIfTrue="1">
      <formula>L55&lt;1</formula>
    </cfRule>
    <cfRule type="expression" dxfId="5898" priority="68">
      <formula>L55&gt;=1</formula>
    </cfRule>
  </conditionalFormatting>
  <conditionalFormatting sqref="L57:Q57">
    <cfRule type="expression" dxfId="5897" priority="61" stopIfTrue="1">
      <formula>L57=""</formula>
    </cfRule>
    <cfRule type="expression" dxfId="5896" priority="62" stopIfTrue="1">
      <formula>L57&lt;=0</formula>
    </cfRule>
    <cfRule type="expression" dxfId="5895" priority="63" stopIfTrue="1">
      <formula>L57&lt;1</formula>
    </cfRule>
    <cfRule type="expression" dxfId="5894" priority="64">
      <formula>L57&gt;=1</formula>
    </cfRule>
  </conditionalFormatting>
  <conditionalFormatting sqref="L57:Q57">
    <cfRule type="expression" dxfId="5893" priority="57" stopIfTrue="1">
      <formula>L57=""</formula>
    </cfRule>
    <cfRule type="expression" dxfId="5892" priority="58" stopIfTrue="1">
      <formula>L57&lt;=0</formula>
    </cfRule>
    <cfRule type="expression" dxfId="5891" priority="59" stopIfTrue="1">
      <formula>L57&lt;1</formula>
    </cfRule>
    <cfRule type="expression" dxfId="5890" priority="60">
      <formula>L57&gt;=1</formula>
    </cfRule>
  </conditionalFormatting>
  <conditionalFormatting sqref="L57:M57">
    <cfRule type="expression" dxfId="5889" priority="53" stopIfTrue="1">
      <formula>L57=""</formula>
    </cfRule>
    <cfRule type="expression" dxfId="5888" priority="54" stopIfTrue="1">
      <formula>L57&lt;=0</formula>
    </cfRule>
    <cfRule type="expression" dxfId="5887" priority="55" stopIfTrue="1">
      <formula>L57&lt;1</formula>
    </cfRule>
    <cfRule type="expression" dxfId="5886" priority="56">
      <formula>L57&gt;=1</formula>
    </cfRule>
  </conditionalFormatting>
  <conditionalFormatting sqref="L57:Q57">
    <cfRule type="expression" dxfId="5885" priority="49" stopIfTrue="1">
      <formula>L57=""</formula>
    </cfRule>
    <cfRule type="expression" dxfId="5884" priority="50" stopIfTrue="1">
      <formula>L57&lt;=0</formula>
    </cfRule>
    <cfRule type="expression" dxfId="5883" priority="51" stopIfTrue="1">
      <formula>L57&lt;1</formula>
    </cfRule>
    <cfRule type="expression" dxfId="5882" priority="52">
      <formula>L57&gt;=1</formula>
    </cfRule>
  </conditionalFormatting>
  <conditionalFormatting sqref="L57:Q57">
    <cfRule type="expression" dxfId="5881" priority="45" stopIfTrue="1">
      <formula>L57=""</formula>
    </cfRule>
    <cfRule type="expression" dxfId="5880" priority="46" stopIfTrue="1">
      <formula>L57&lt;=0</formula>
    </cfRule>
    <cfRule type="expression" dxfId="5879" priority="47" stopIfTrue="1">
      <formula>L57&lt;1</formula>
    </cfRule>
    <cfRule type="expression" dxfId="5878" priority="48">
      <formula>L57&gt;=1</formula>
    </cfRule>
  </conditionalFormatting>
  <conditionalFormatting sqref="L57:Q57">
    <cfRule type="expression" dxfId="5877" priority="41" stopIfTrue="1">
      <formula>L57=""</formula>
    </cfRule>
    <cfRule type="expression" dxfId="5876" priority="42" stopIfTrue="1">
      <formula>L57&lt;=0</formula>
    </cfRule>
    <cfRule type="expression" dxfId="5875" priority="43" stopIfTrue="1">
      <formula>L57&lt;1</formula>
    </cfRule>
    <cfRule type="expression" dxfId="5874" priority="44">
      <formula>L57&gt;=1</formula>
    </cfRule>
  </conditionalFormatting>
  <conditionalFormatting sqref="L59:Q59">
    <cfRule type="expression" dxfId="5873" priority="37" stopIfTrue="1">
      <formula>L59=""</formula>
    </cfRule>
    <cfRule type="expression" dxfId="5872" priority="38" stopIfTrue="1">
      <formula>L59&lt;=0</formula>
    </cfRule>
    <cfRule type="expression" dxfId="5871" priority="39" stopIfTrue="1">
      <formula>L59&lt;1</formula>
    </cfRule>
    <cfRule type="expression" dxfId="5870" priority="40">
      <formula>L59&gt;=1</formula>
    </cfRule>
  </conditionalFormatting>
  <conditionalFormatting sqref="L59:Q59">
    <cfRule type="expression" dxfId="5869" priority="33" stopIfTrue="1">
      <formula>L59=""</formula>
    </cfRule>
    <cfRule type="expression" dxfId="5868" priority="34" stopIfTrue="1">
      <formula>L59&lt;=0</formula>
    </cfRule>
    <cfRule type="expression" dxfId="5867" priority="35" stopIfTrue="1">
      <formula>L59&lt;1</formula>
    </cfRule>
    <cfRule type="expression" dxfId="5866" priority="36">
      <formula>L59&gt;=1</formula>
    </cfRule>
  </conditionalFormatting>
  <conditionalFormatting sqref="L59:M59">
    <cfRule type="expression" dxfId="5865" priority="29" stopIfTrue="1">
      <formula>L59=""</formula>
    </cfRule>
    <cfRule type="expression" dxfId="5864" priority="30" stopIfTrue="1">
      <formula>L59&lt;=0</formula>
    </cfRule>
    <cfRule type="expression" dxfId="5863" priority="31" stopIfTrue="1">
      <formula>L59&lt;1</formula>
    </cfRule>
    <cfRule type="expression" dxfId="5862" priority="32">
      <formula>L59&gt;=1</formula>
    </cfRule>
  </conditionalFormatting>
  <conditionalFormatting sqref="L59:Q59">
    <cfRule type="expression" dxfId="5861" priority="25" stopIfTrue="1">
      <formula>L59=""</formula>
    </cfRule>
    <cfRule type="expression" dxfId="5860" priority="26" stopIfTrue="1">
      <formula>L59&lt;=0</formula>
    </cfRule>
    <cfRule type="expression" dxfId="5859" priority="27" stopIfTrue="1">
      <formula>L59&lt;1</formula>
    </cfRule>
    <cfRule type="expression" dxfId="5858" priority="28">
      <formula>L59&gt;=1</formula>
    </cfRule>
  </conditionalFormatting>
  <conditionalFormatting sqref="L59:Q59">
    <cfRule type="expression" dxfId="5857" priority="21" stopIfTrue="1">
      <formula>L59=""</formula>
    </cfRule>
    <cfRule type="expression" dxfId="5856" priority="22" stopIfTrue="1">
      <formula>L59&lt;=0</formula>
    </cfRule>
    <cfRule type="expression" dxfId="5855" priority="23" stopIfTrue="1">
      <formula>L59&lt;1</formula>
    </cfRule>
    <cfRule type="expression" dxfId="5854" priority="24">
      <formula>L59&gt;=1</formula>
    </cfRule>
  </conditionalFormatting>
  <conditionalFormatting sqref="L59:Q59">
    <cfRule type="expression" dxfId="5853" priority="17" stopIfTrue="1">
      <formula>L59=""</formula>
    </cfRule>
    <cfRule type="expression" dxfId="5852" priority="18" stopIfTrue="1">
      <formula>L59&lt;=0</formula>
    </cfRule>
    <cfRule type="expression" dxfId="5851" priority="19" stopIfTrue="1">
      <formula>L59&lt;1</formula>
    </cfRule>
    <cfRule type="expression" dxfId="5850" priority="20">
      <formula>L59&gt;=1</formula>
    </cfRule>
  </conditionalFormatting>
  <conditionalFormatting sqref="L67:Q67">
    <cfRule type="expression" dxfId="5849" priority="13" stopIfTrue="1">
      <formula>L67=""</formula>
    </cfRule>
    <cfRule type="expression" dxfId="5848" priority="14" stopIfTrue="1">
      <formula>L67&lt;=0</formula>
    </cfRule>
    <cfRule type="expression" dxfId="5847" priority="15" stopIfTrue="1">
      <formula>L67&lt;1</formula>
    </cfRule>
    <cfRule type="expression" dxfId="5846" priority="16">
      <formula>L67&gt;=1</formula>
    </cfRule>
  </conditionalFormatting>
  <conditionalFormatting sqref="L67:Q67">
    <cfRule type="expression" dxfId="5845" priority="9" stopIfTrue="1">
      <formula>L67=""</formula>
    </cfRule>
    <cfRule type="expression" dxfId="5844" priority="10" stopIfTrue="1">
      <formula>L67&lt;=0</formula>
    </cfRule>
    <cfRule type="expression" dxfId="5843" priority="11" stopIfTrue="1">
      <formula>L67&lt;1</formula>
    </cfRule>
    <cfRule type="expression" dxfId="5842" priority="12">
      <formula>L67&gt;=1</formula>
    </cfRule>
  </conditionalFormatting>
  <conditionalFormatting sqref="L67:Q67">
    <cfRule type="expression" dxfId="5841" priority="5" stopIfTrue="1">
      <formula>L67=""</formula>
    </cfRule>
    <cfRule type="expression" dxfId="5840" priority="6" stopIfTrue="1">
      <formula>L67&lt;=0</formula>
    </cfRule>
    <cfRule type="expression" dxfId="5839" priority="7" stopIfTrue="1">
      <formula>L67&lt;1</formula>
    </cfRule>
    <cfRule type="expression" dxfId="5838" priority="8">
      <formula>L67&gt;=1</formula>
    </cfRule>
  </conditionalFormatting>
  <conditionalFormatting sqref="L61:R61">
    <cfRule type="expression" dxfId="5837" priority="1" stopIfTrue="1">
      <formula>L61=""</formula>
    </cfRule>
    <cfRule type="expression" dxfId="5836" priority="2" stopIfTrue="1">
      <formula>L61&lt;=0</formula>
    </cfRule>
    <cfRule type="expression" dxfId="5835" priority="3" stopIfTrue="1">
      <formula>L61&lt;1</formula>
    </cfRule>
    <cfRule type="expression" dxfId="5834" priority="4">
      <formula>L61&gt;=1</formula>
    </cfRule>
  </conditionalFormatting>
  <dataValidations count="1">
    <dataValidation type="list" allowBlank="1" showInputMessage="1" showErrorMessage="1" sqref="L123:R124 L120:R120 L101:R112 L29:R35 L43:R59 L74:R85 L93:R98 L61:R72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4"/>
  <sheetViews>
    <sheetView topLeftCell="A61" zoomScale="80" zoomScaleNormal="80" workbookViewId="0">
      <selection activeCell="H64" sqref="H64"/>
    </sheetView>
  </sheetViews>
  <sheetFormatPr defaultRowHeight="14.25" x14ac:dyDescent="0.25"/>
  <cols>
    <col min="1" max="1" width="6.140625" style="69" customWidth="1"/>
    <col min="2" max="2" width="8.85546875" style="69" customWidth="1"/>
    <col min="3" max="3" width="10.140625" style="69" customWidth="1"/>
    <col min="4" max="4" width="14.28515625" style="69" customWidth="1"/>
    <col min="5" max="5" width="29.28515625" style="108" customWidth="1"/>
    <col min="6" max="6" width="18.140625" style="108" customWidth="1"/>
    <col min="7" max="7" width="23.5703125" style="108" customWidth="1"/>
    <col min="8" max="8" width="12.42578125" style="108" customWidth="1"/>
    <col min="9" max="9" width="11.140625" style="108" customWidth="1"/>
    <col min="10" max="10" width="11" style="108" customWidth="1"/>
    <col min="11" max="11" width="17" style="108" customWidth="1"/>
    <col min="12" max="12" width="6.5703125" style="106" customWidth="1"/>
    <col min="13" max="13" width="6.42578125" style="106" customWidth="1"/>
    <col min="14" max="15" width="6" style="106" customWidth="1"/>
    <col min="16" max="16" width="5.85546875" style="106" customWidth="1"/>
    <col min="17" max="17" width="5.140625" style="106" customWidth="1"/>
    <col min="18" max="18" width="6" style="106" customWidth="1"/>
    <col min="19" max="19" width="13.85546875" style="69" customWidth="1"/>
    <col min="20" max="22" width="7.28515625" style="67" customWidth="1"/>
    <col min="23" max="23" width="9.140625" style="68"/>
    <col min="24" max="16384" width="9.140625" style="69"/>
  </cols>
  <sheetData>
    <row r="1" spans="1:23" ht="18" x14ac:dyDescent="0.25">
      <c r="A1" s="66"/>
      <c r="B1" s="235" t="str">
        <f>"Work plan for Rel-13  CA configuration "&amp;E2</f>
        <v>Work plan for Rel-13  CA configuration CA_8A-41C (3DL-1UL)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23" ht="20.25" x14ac:dyDescent="0.25">
      <c r="A2" s="66"/>
      <c r="B2" s="236" t="s">
        <v>404</v>
      </c>
      <c r="C2" s="236"/>
      <c r="D2" s="236"/>
      <c r="E2" s="237" t="s">
        <v>85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9"/>
      <c r="T2" s="249" t="s">
        <v>405</v>
      </c>
      <c r="U2" s="249"/>
      <c r="V2" s="249"/>
      <c r="W2" s="70"/>
    </row>
    <row r="3" spans="1:23" x14ac:dyDescent="0.25">
      <c r="A3" s="66"/>
      <c r="B3" s="240" t="s">
        <v>406</v>
      </c>
      <c r="C3" s="240"/>
      <c r="D3" s="240"/>
      <c r="E3" s="241" t="s">
        <v>790</v>
      </c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3"/>
      <c r="T3" s="249"/>
      <c r="U3" s="249"/>
      <c r="V3" s="249"/>
      <c r="W3" s="70"/>
    </row>
    <row r="4" spans="1:23" x14ac:dyDescent="0.25">
      <c r="A4" s="66"/>
      <c r="B4" s="240" t="s">
        <v>373</v>
      </c>
      <c r="C4" s="240"/>
      <c r="D4" s="240"/>
      <c r="E4" s="230" t="s">
        <v>791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2"/>
      <c r="T4" s="249"/>
      <c r="U4" s="249"/>
      <c r="V4" s="249"/>
    </row>
    <row r="5" spans="1:23" x14ac:dyDescent="0.25">
      <c r="A5" s="66"/>
      <c r="B5" s="240" t="s">
        <v>407</v>
      </c>
      <c r="C5" s="240"/>
      <c r="D5" s="240"/>
      <c r="E5" s="230" t="s">
        <v>792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2"/>
      <c r="T5" s="249"/>
      <c r="U5" s="249"/>
      <c r="V5" s="249"/>
    </row>
    <row r="6" spans="1:23" x14ac:dyDescent="0.25">
      <c r="A6" s="66"/>
      <c r="B6" s="240" t="s">
        <v>1</v>
      </c>
      <c r="C6" s="240"/>
      <c r="D6" s="240"/>
      <c r="E6" s="226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1"/>
      <c r="T6" s="249"/>
      <c r="U6" s="249"/>
      <c r="V6" s="249"/>
    </row>
    <row r="7" spans="1:23" x14ac:dyDescent="0.25">
      <c r="A7" s="66"/>
      <c r="B7" s="66"/>
      <c r="C7" s="66"/>
      <c r="D7" s="66"/>
      <c r="E7" s="71"/>
      <c r="F7" s="71"/>
      <c r="G7" s="71"/>
      <c r="H7" s="71"/>
      <c r="I7" s="71"/>
      <c r="J7" s="71"/>
      <c r="K7" s="71"/>
      <c r="L7" s="72"/>
      <c r="M7" s="72"/>
      <c r="N7" s="72"/>
      <c r="O7" s="72"/>
      <c r="P7" s="72"/>
      <c r="Q7" s="72"/>
      <c r="R7" s="72"/>
      <c r="S7" s="66"/>
      <c r="T7" s="249"/>
      <c r="U7" s="249"/>
      <c r="V7" s="249"/>
    </row>
    <row r="8" spans="1:23" ht="15" x14ac:dyDescent="0.25">
      <c r="A8" s="66"/>
      <c r="B8" s="250" t="s">
        <v>408</v>
      </c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72"/>
      <c r="N8" s="72"/>
      <c r="O8" s="72"/>
      <c r="P8" s="72"/>
      <c r="Q8" s="72"/>
      <c r="R8" s="72"/>
      <c r="S8" s="66"/>
      <c r="T8" s="249"/>
      <c r="U8" s="249"/>
      <c r="V8" s="249"/>
    </row>
    <row r="9" spans="1:23" x14ac:dyDescent="0.25">
      <c r="A9" s="66"/>
      <c r="B9" s="240" t="s">
        <v>409</v>
      </c>
      <c r="C9" s="240"/>
      <c r="D9" s="240"/>
      <c r="E9" s="241" t="s">
        <v>26</v>
      </c>
      <c r="F9" s="242"/>
      <c r="G9" s="242"/>
      <c r="H9" s="242"/>
      <c r="I9" s="242"/>
      <c r="J9" s="242"/>
      <c r="K9" s="242"/>
      <c r="L9" s="243"/>
      <c r="M9" s="72"/>
      <c r="N9" s="72"/>
      <c r="O9" s="72"/>
      <c r="P9" s="72"/>
      <c r="Q9" s="72"/>
      <c r="R9" s="72"/>
      <c r="S9" s="66"/>
      <c r="T9" s="249"/>
      <c r="U9" s="249"/>
      <c r="V9" s="249"/>
    </row>
    <row r="10" spans="1:23" x14ac:dyDescent="0.25">
      <c r="A10" s="66"/>
      <c r="B10" s="251" t="s">
        <v>410</v>
      </c>
      <c r="C10" s="240"/>
      <c r="D10" s="240"/>
      <c r="E10" s="245" t="s">
        <v>27</v>
      </c>
      <c r="F10" s="242"/>
      <c r="G10" s="242"/>
      <c r="H10" s="242"/>
      <c r="I10" s="242"/>
      <c r="J10" s="242"/>
      <c r="K10" s="242"/>
      <c r="L10" s="243"/>
      <c r="M10" s="72"/>
      <c r="N10" s="72"/>
      <c r="O10" s="72"/>
      <c r="P10" s="72"/>
      <c r="Q10" s="72"/>
      <c r="R10" s="72"/>
      <c r="S10" s="66"/>
      <c r="T10" s="249"/>
      <c r="U10" s="249"/>
      <c r="V10" s="249"/>
    </row>
    <row r="11" spans="1:23" x14ac:dyDescent="0.25">
      <c r="A11" s="66"/>
      <c r="B11" s="240" t="s">
        <v>412</v>
      </c>
      <c r="C11" s="240"/>
      <c r="D11" s="240"/>
      <c r="E11" s="245" t="s">
        <v>5</v>
      </c>
      <c r="F11" s="242"/>
      <c r="G11" s="242"/>
      <c r="H11" s="242"/>
      <c r="I11" s="242"/>
      <c r="J11" s="242"/>
      <c r="K11" s="242"/>
      <c r="L11" s="243"/>
      <c r="M11" s="72"/>
      <c r="N11" s="72"/>
      <c r="O11" s="72"/>
      <c r="P11" s="72"/>
      <c r="Q11" s="72"/>
      <c r="R11" s="72"/>
      <c r="S11" s="66"/>
      <c r="T11" s="249"/>
      <c r="U11" s="249"/>
      <c r="V11" s="249"/>
    </row>
    <row r="12" spans="1:23" x14ac:dyDescent="0.25">
      <c r="A12" s="66"/>
      <c r="B12" s="66"/>
      <c r="C12" s="66"/>
      <c r="D12" s="66"/>
      <c r="E12" s="71"/>
      <c r="F12" s="71"/>
      <c r="G12" s="71"/>
      <c r="H12" s="71"/>
      <c r="I12" s="71"/>
      <c r="J12" s="71"/>
      <c r="K12" s="71"/>
      <c r="L12" s="72"/>
      <c r="M12" s="72"/>
      <c r="N12" s="72"/>
      <c r="O12" s="72"/>
      <c r="P12" s="72"/>
      <c r="Q12" s="72"/>
      <c r="R12" s="72"/>
      <c r="S12" s="66"/>
      <c r="T12" s="249"/>
      <c r="U12" s="249"/>
      <c r="V12" s="249"/>
    </row>
    <row r="13" spans="1:23" x14ac:dyDescent="0.25">
      <c r="A13" s="66"/>
      <c r="B13" s="66"/>
      <c r="C13" s="66"/>
      <c r="D13" s="66"/>
      <c r="E13" s="71"/>
      <c r="F13" s="71"/>
      <c r="G13" s="71"/>
      <c r="H13" s="71"/>
      <c r="I13" s="71"/>
      <c r="J13" s="71"/>
      <c r="K13" s="71"/>
      <c r="L13" s="72"/>
      <c r="M13" s="72"/>
      <c r="N13" s="72"/>
      <c r="O13" s="72"/>
      <c r="P13" s="72"/>
      <c r="Q13" s="72"/>
      <c r="R13" s="72"/>
      <c r="S13" s="66"/>
      <c r="T13" s="249"/>
      <c r="U13" s="249"/>
      <c r="V13" s="249"/>
    </row>
    <row r="14" spans="1:23" x14ac:dyDescent="0.25">
      <c r="A14" s="66"/>
      <c r="B14" s="66"/>
      <c r="C14" s="66"/>
      <c r="D14" s="66"/>
      <c r="E14" s="71"/>
      <c r="F14" s="71"/>
      <c r="G14" s="71"/>
      <c r="H14" s="71"/>
      <c r="I14" s="71"/>
      <c r="J14" s="71"/>
      <c r="K14" s="71"/>
      <c r="L14" s="72"/>
      <c r="M14" s="72"/>
      <c r="N14" s="72"/>
      <c r="O14" s="72"/>
      <c r="P14" s="72"/>
      <c r="Q14" s="72"/>
      <c r="R14" s="72"/>
      <c r="S14" s="66"/>
      <c r="T14" s="249"/>
      <c r="U14" s="249"/>
      <c r="V14" s="249"/>
    </row>
    <row r="15" spans="1:23" x14ac:dyDescent="0.25">
      <c r="A15" s="66"/>
      <c r="B15" s="66"/>
      <c r="C15" s="66"/>
      <c r="D15" s="66"/>
      <c r="E15" s="73" t="s">
        <v>413</v>
      </c>
      <c r="F15" s="72"/>
      <c r="G15" s="71"/>
      <c r="H15" s="71"/>
      <c r="I15" s="71"/>
      <c r="J15" s="71"/>
      <c r="K15" s="71"/>
      <c r="L15" s="72"/>
      <c r="M15" s="72"/>
      <c r="N15" s="72"/>
      <c r="O15" s="72"/>
      <c r="P15" s="72"/>
      <c r="Q15" s="72"/>
      <c r="R15" s="72"/>
      <c r="S15" s="66"/>
      <c r="T15" s="249"/>
      <c r="U15" s="249"/>
      <c r="V15" s="249"/>
    </row>
    <row r="16" spans="1:23" ht="18" x14ac:dyDescent="0.25">
      <c r="A16" s="66"/>
      <c r="B16" s="246" t="s">
        <v>3</v>
      </c>
      <c r="C16" s="247"/>
      <c r="D16" s="247"/>
      <c r="E16" s="74">
        <f>ROUND(IF(ISERROR(SUM(V29:V104)),0,SUM(V29:V104)),8)</f>
        <v>6.6666669999999997E-2</v>
      </c>
      <c r="F16" s="72"/>
      <c r="G16" s="71"/>
      <c r="H16" s="75"/>
      <c r="I16" s="75"/>
      <c r="J16" s="75"/>
      <c r="K16" s="75"/>
      <c r="L16" s="72"/>
      <c r="M16" s="66"/>
      <c r="N16" s="72"/>
      <c r="O16" s="72"/>
      <c r="P16" s="72"/>
      <c r="Q16" s="72"/>
      <c r="R16" s="72"/>
      <c r="S16" s="66"/>
      <c r="T16" s="248" t="s">
        <v>414</v>
      </c>
      <c r="U16" s="248"/>
      <c r="V16" s="248"/>
      <c r="W16" s="76">
        <f>SUM(W28:W104)</f>
        <v>45</v>
      </c>
    </row>
    <row r="17" spans="1:23" x14ac:dyDescent="0.25">
      <c r="A17" s="66"/>
      <c r="B17" s="241" t="s">
        <v>415</v>
      </c>
      <c r="C17" s="242"/>
      <c r="D17" s="242"/>
      <c r="E17" s="77">
        <f>ROUND(IF(ISERROR(SUM(U29:U31)),0,SUM(U29:U31)),8)</f>
        <v>0.5</v>
      </c>
      <c r="F17" s="72"/>
      <c r="G17" s="71"/>
      <c r="H17" s="75"/>
      <c r="I17" s="75"/>
      <c r="J17" s="75"/>
      <c r="K17" s="75"/>
      <c r="L17" s="72"/>
      <c r="M17" s="66"/>
      <c r="N17" s="72"/>
      <c r="O17" s="72"/>
      <c r="P17" s="72"/>
      <c r="Q17" s="72"/>
      <c r="R17" s="72"/>
      <c r="S17" s="66"/>
      <c r="T17" s="244" t="s">
        <v>416</v>
      </c>
      <c r="U17" s="244"/>
      <c r="V17" s="244"/>
      <c r="W17" s="76">
        <f>SUM(W29:W31)</f>
        <v>2</v>
      </c>
    </row>
    <row r="18" spans="1:23" x14ac:dyDescent="0.25">
      <c r="A18" s="66"/>
      <c r="B18" s="241" t="s">
        <v>417</v>
      </c>
      <c r="C18" s="242"/>
      <c r="D18" s="242"/>
      <c r="E18" s="77">
        <f>ROUND(IF(ISERROR(SUM(U38:U75)),0,SUM(U38:U75)),8)</f>
        <v>5.8823529999999999E-2</v>
      </c>
      <c r="F18" s="72"/>
      <c r="G18" s="71"/>
      <c r="H18" s="75"/>
      <c r="I18" s="75"/>
      <c r="J18" s="75"/>
      <c r="K18" s="75"/>
      <c r="L18" s="72"/>
      <c r="M18" s="66"/>
      <c r="N18" s="72"/>
      <c r="O18" s="72"/>
      <c r="P18" s="72"/>
      <c r="Q18" s="72"/>
      <c r="R18" s="72"/>
      <c r="S18" s="66"/>
      <c r="T18" s="244" t="s">
        <v>418</v>
      </c>
      <c r="U18" s="244"/>
      <c r="V18" s="244"/>
      <c r="W18" s="76">
        <f>SUM(W38:W75)</f>
        <v>34</v>
      </c>
    </row>
    <row r="19" spans="1:23" x14ac:dyDescent="0.25">
      <c r="A19" s="66"/>
      <c r="B19" s="241" t="s">
        <v>419</v>
      </c>
      <c r="C19" s="242"/>
      <c r="D19" s="242"/>
      <c r="E19" s="77">
        <f>ROUND(IF(ISERROR(SUM(U82:U93)),0,SUM(U82:U93)),8)</f>
        <v>0</v>
      </c>
      <c r="F19" s="72"/>
      <c r="G19" s="71"/>
      <c r="H19" s="75"/>
      <c r="I19" s="75"/>
      <c r="J19" s="75"/>
      <c r="K19" s="75"/>
      <c r="L19" s="72"/>
      <c r="M19" s="66"/>
      <c r="N19" s="72"/>
      <c r="O19" s="72"/>
      <c r="P19" s="72"/>
      <c r="Q19" s="72"/>
      <c r="R19" s="72"/>
      <c r="S19" s="66"/>
      <c r="T19" s="244" t="s">
        <v>420</v>
      </c>
      <c r="U19" s="244"/>
      <c r="V19" s="244"/>
      <c r="W19" s="76">
        <f>SUM(W82:W93)</f>
        <v>8</v>
      </c>
    </row>
    <row r="20" spans="1:23" x14ac:dyDescent="0.25">
      <c r="A20" s="66"/>
      <c r="B20" s="241" t="s">
        <v>421</v>
      </c>
      <c r="C20" s="242"/>
      <c r="D20" s="242"/>
      <c r="E20" s="77">
        <f>ROUND(IF(ISERROR(SUM(U100:U104)),0,SUM(U100:U104)),8)</f>
        <v>0</v>
      </c>
      <c r="F20" s="72"/>
      <c r="G20" s="71"/>
      <c r="H20" s="75"/>
      <c r="I20" s="75"/>
      <c r="J20" s="75"/>
      <c r="K20" s="75"/>
      <c r="L20" s="72"/>
      <c r="M20" s="66"/>
      <c r="N20" s="72"/>
      <c r="O20" s="72"/>
      <c r="P20" s="72"/>
      <c r="Q20" s="72"/>
      <c r="R20" s="72"/>
      <c r="S20" s="66"/>
      <c r="T20" s="244" t="s">
        <v>422</v>
      </c>
      <c r="U20" s="244"/>
      <c r="V20" s="244"/>
      <c r="W20" s="76">
        <f>SUM(W100:W104)</f>
        <v>1</v>
      </c>
    </row>
    <row r="21" spans="1:23" x14ac:dyDescent="0.25">
      <c r="A21" s="66"/>
      <c r="B21" s="78"/>
      <c r="C21" s="78"/>
      <c r="D21" s="78"/>
      <c r="E21" s="79"/>
      <c r="F21" s="79"/>
      <c r="G21" s="71"/>
      <c r="H21" s="75"/>
      <c r="I21" s="75"/>
      <c r="J21" s="75"/>
      <c r="K21" s="75"/>
      <c r="L21" s="72"/>
      <c r="M21" s="66"/>
      <c r="N21" s="72"/>
      <c r="O21" s="72"/>
      <c r="P21" s="72"/>
      <c r="Q21" s="72"/>
      <c r="R21" s="72"/>
      <c r="S21" s="66"/>
      <c r="T21" s="139"/>
      <c r="U21" s="139"/>
      <c r="V21" s="139"/>
      <c r="W21" s="76"/>
    </row>
    <row r="22" spans="1:23" x14ac:dyDescent="0.25">
      <c r="A22" s="80"/>
      <c r="B22" s="81" t="s">
        <v>423</v>
      </c>
      <c r="C22" s="80"/>
      <c r="D22" s="80"/>
      <c r="E22" s="82"/>
      <c r="F22" s="82"/>
      <c r="G22" s="82"/>
      <c r="H22" s="82"/>
      <c r="I22" s="82"/>
      <c r="J22" s="82"/>
      <c r="K22" s="82"/>
      <c r="L22" s="80"/>
      <c r="M22" s="83"/>
      <c r="N22" s="72"/>
      <c r="O22" s="72"/>
      <c r="P22" s="72"/>
      <c r="Q22" s="72"/>
      <c r="R22" s="72"/>
      <c r="S22" s="66"/>
      <c r="T22" s="244" t="s">
        <v>424</v>
      </c>
      <c r="U22" s="244"/>
      <c r="V22" s="244"/>
      <c r="W22" s="244"/>
    </row>
    <row r="23" spans="1:23" ht="22.5" x14ac:dyDescent="0.25">
      <c r="A23" s="84" t="s">
        <v>425</v>
      </c>
      <c r="B23" s="85" t="s">
        <v>0</v>
      </c>
      <c r="C23" s="85" t="s">
        <v>129</v>
      </c>
      <c r="D23" s="86" t="s">
        <v>426</v>
      </c>
      <c r="E23" s="86" t="s">
        <v>427</v>
      </c>
      <c r="F23" s="86" t="s">
        <v>428</v>
      </c>
      <c r="G23" s="86" t="s">
        <v>429</v>
      </c>
      <c r="H23" s="86" t="s">
        <v>406</v>
      </c>
      <c r="I23" s="86" t="s">
        <v>430</v>
      </c>
      <c r="J23" s="86" t="s">
        <v>431</v>
      </c>
      <c r="K23" s="86" t="s">
        <v>1</v>
      </c>
      <c r="L23" s="85"/>
      <c r="M23" s="87"/>
      <c r="N23" s="85"/>
      <c r="O23" s="85"/>
      <c r="P23" s="85"/>
      <c r="Q23" s="85"/>
      <c r="R23" s="86"/>
      <c r="S23" s="86" t="s">
        <v>432</v>
      </c>
      <c r="T23" s="244"/>
      <c r="U23" s="244"/>
      <c r="V23" s="244"/>
      <c r="W23" s="244"/>
    </row>
    <row r="24" spans="1:23" ht="15.75" x14ac:dyDescent="0.25">
      <c r="A24" s="66"/>
      <c r="B24" s="88" t="s">
        <v>433</v>
      </c>
      <c r="C24" s="66"/>
      <c r="D24" s="66"/>
      <c r="E24" s="71"/>
      <c r="F24" s="71"/>
      <c r="G24" s="71"/>
      <c r="H24" s="71"/>
      <c r="I24" s="71"/>
      <c r="J24" s="71"/>
      <c r="K24" s="71"/>
      <c r="L24" s="72"/>
      <c r="M24" s="72"/>
      <c r="N24" s="72"/>
      <c r="O24" s="72"/>
      <c r="P24" s="72"/>
      <c r="Q24" s="72"/>
      <c r="R24" s="72"/>
      <c r="S24" s="66"/>
      <c r="T24" s="244"/>
      <c r="U24" s="244"/>
      <c r="V24" s="244"/>
      <c r="W24" s="244"/>
    </row>
    <row r="25" spans="1:23" x14ac:dyDescent="0.25">
      <c r="A25" s="252" t="s">
        <v>434</v>
      </c>
      <c r="B25" s="255" t="s">
        <v>0</v>
      </c>
      <c r="C25" s="258" t="s">
        <v>129</v>
      </c>
      <c r="D25" s="255" t="s">
        <v>426</v>
      </c>
      <c r="E25" s="255" t="s">
        <v>427</v>
      </c>
      <c r="F25" s="255" t="s">
        <v>428</v>
      </c>
      <c r="G25" s="255" t="s">
        <v>429</v>
      </c>
      <c r="H25" s="255" t="s">
        <v>406</v>
      </c>
      <c r="I25" s="255" t="s">
        <v>430</v>
      </c>
      <c r="J25" s="255" t="s">
        <v>431</v>
      </c>
      <c r="K25" s="255" t="s">
        <v>1</v>
      </c>
      <c r="L25" s="262" t="s">
        <v>435</v>
      </c>
      <c r="M25" s="263"/>
      <c r="N25" s="263"/>
      <c r="O25" s="263"/>
      <c r="P25" s="263"/>
      <c r="Q25" s="263"/>
      <c r="R25" s="264"/>
      <c r="S25" s="255" t="s">
        <v>432</v>
      </c>
      <c r="T25" s="261" t="s">
        <v>436</v>
      </c>
      <c r="U25" s="261" t="s">
        <v>437</v>
      </c>
      <c r="V25" s="261" t="s">
        <v>438</v>
      </c>
    </row>
    <row r="26" spans="1:23" ht="45" x14ac:dyDescent="0.25">
      <c r="A26" s="253"/>
      <c r="B26" s="256"/>
      <c r="C26" s="259"/>
      <c r="D26" s="256"/>
      <c r="E26" s="256"/>
      <c r="F26" s="256"/>
      <c r="G26" s="256"/>
      <c r="H26" s="256"/>
      <c r="I26" s="256"/>
      <c r="J26" s="256"/>
      <c r="K26" s="256"/>
      <c r="L26" s="89" t="s">
        <v>439</v>
      </c>
      <c r="M26" s="89" t="s">
        <v>440</v>
      </c>
      <c r="N26" s="89" t="s">
        <v>441</v>
      </c>
      <c r="O26" s="89" t="s">
        <v>442</v>
      </c>
      <c r="P26" s="89" t="s">
        <v>140</v>
      </c>
      <c r="Q26" s="89" t="s">
        <v>443</v>
      </c>
      <c r="R26" s="90"/>
      <c r="S26" s="256"/>
      <c r="T26" s="261"/>
      <c r="U26" s="261"/>
      <c r="V26" s="261"/>
    </row>
    <row r="27" spans="1:23" x14ac:dyDescent="0.25">
      <c r="A27" s="254"/>
      <c r="B27" s="257"/>
      <c r="C27" s="260"/>
      <c r="D27" s="257"/>
      <c r="E27" s="257"/>
      <c r="F27" s="257"/>
      <c r="G27" s="257"/>
      <c r="H27" s="257"/>
      <c r="I27" s="257"/>
      <c r="J27" s="257"/>
      <c r="K27" s="257"/>
      <c r="L27" s="91">
        <v>1</v>
      </c>
      <c r="M27" s="92">
        <v>1</v>
      </c>
      <c r="N27" s="91">
        <v>1</v>
      </c>
      <c r="O27" s="92">
        <v>1</v>
      </c>
      <c r="P27" s="92">
        <v>1</v>
      </c>
      <c r="Q27" s="92">
        <v>1</v>
      </c>
      <c r="R27" s="93">
        <v>1</v>
      </c>
      <c r="S27" s="94" t="s">
        <v>444</v>
      </c>
      <c r="T27" s="261"/>
      <c r="U27" s="261"/>
      <c r="V27" s="261"/>
    </row>
    <row r="28" spans="1:23" x14ac:dyDescent="0.25">
      <c r="A28" s="95"/>
      <c r="B28" s="265" t="s">
        <v>445</v>
      </c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7"/>
      <c r="T28" s="96"/>
      <c r="U28" s="96"/>
      <c r="V28" s="96"/>
    </row>
    <row r="29" spans="1:23" ht="67.5" x14ac:dyDescent="0.25">
      <c r="A29" s="97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589</v>
      </c>
      <c r="G29" s="34" t="s">
        <v>451</v>
      </c>
      <c r="H29" s="34" t="s">
        <v>133</v>
      </c>
      <c r="I29" s="34" t="str">
        <f>$E$5</f>
        <v>RAN5#77 (11-2017)</v>
      </c>
      <c r="J29" s="34" t="s">
        <v>133</v>
      </c>
      <c r="K29" s="34" t="s">
        <v>793</v>
      </c>
      <c r="L29" s="35">
        <v>1</v>
      </c>
      <c r="M29" s="35">
        <v>1</v>
      </c>
      <c r="N29" s="35"/>
      <c r="O29" s="35"/>
      <c r="P29" s="35"/>
      <c r="Q29" s="35"/>
      <c r="R29" s="35"/>
      <c r="S29" s="98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99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100">
        <f t="shared" ref="U29:U30" si="2">IF(S29&lt;&gt;"",S29*A29/$W$17,0)</f>
        <v>0.5</v>
      </c>
      <c r="V29" s="100">
        <f t="shared" ref="V29:V30" si="3">IF(S29&lt;&gt;"",S29*A29/$W$16,0)</f>
        <v>2.2222222222222223E-2</v>
      </c>
      <c r="W29" s="101">
        <f t="shared" ref="W29:W30" si="4">IF(S29&lt;&gt;"",A29,0)</f>
        <v>1</v>
      </c>
    </row>
    <row r="30" spans="1:23" ht="45" x14ac:dyDescent="0.25">
      <c r="A30" s="97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589</v>
      </c>
      <c r="G30" s="34" t="s">
        <v>453</v>
      </c>
      <c r="H30" s="34" t="s">
        <v>133</v>
      </c>
      <c r="I30" s="34" t="str">
        <f>$E$5</f>
        <v>RAN5#77 (11-2017)</v>
      </c>
      <c r="J30" s="34" t="s">
        <v>133</v>
      </c>
      <c r="K30" s="34"/>
      <c r="L30" s="35">
        <v>0</v>
      </c>
      <c r="M30" s="35"/>
      <c r="N30" s="35"/>
      <c r="O30" s="35"/>
      <c r="P30" s="35"/>
      <c r="Q30" s="35"/>
      <c r="R30" s="35"/>
      <c r="S30" s="98">
        <f t="shared" si="0"/>
        <v>0</v>
      </c>
      <c r="T30" s="99">
        <f t="shared" si="1"/>
        <v>1</v>
      </c>
      <c r="U30" s="100">
        <f t="shared" si="2"/>
        <v>0</v>
      </c>
      <c r="V30" s="100">
        <f t="shared" si="3"/>
        <v>0</v>
      </c>
      <c r="W30" s="101">
        <f t="shared" si="4"/>
        <v>1</v>
      </c>
    </row>
    <row r="31" spans="1:23" x14ac:dyDescent="0.25">
      <c r="A31" s="102"/>
      <c r="B31" s="268" t="s">
        <v>460</v>
      </c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70"/>
      <c r="T31" s="99"/>
      <c r="U31" s="100"/>
      <c r="V31" s="100"/>
    </row>
    <row r="32" spans="1:23" x14ac:dyDescent="0.25">
      <c r="A32" s="103"/>
      <c r="B32" s="103"/>
      <c r="C32" s="103"/>
      <c r="D32" s="103"/>
      <c r="E32" s="104"/>
      <c r="F32" s="104"/>
      <c r="G32" s="104"/>
      <c r="H32" s="104"/>
      <c r="I32" s="104"/>
      <c r="J32" s="104"/>
      <c r="K32" s="104"/>
      <c r="L32" s="103"/>
      <c r="M32" s="105"/>
    </row>
    <row r="33" spans="1:23" ht="15.75" x14ac:dyDescent="0.25">
      <c r="B33" s="107" t="s">
        <v>461</v>
      </c>
    </row>
    <row r="34" spans="1:23" x14ac:dyDescent="0.25">
      <c r="A34" s="252" t="s">
        <v>434</v>
      </c>
      <c r="B34" s="255" t="s">
        <v>0</v>
      </c>
      <c r="C34" s="258" t="s">
        <v>129</v>
      </c>
      <c r="D34" s="255" t="s">
        <v>426</v>
      </c>
      <c r="E34" s="255" t="s">
        <v>427</v>
      </c>
      <c r="F34" s="255" t="s">
        <v>428</v>
      </c>
      <c r="G34" s="255" t="s">
        <v>429</v>
      </c>
      <c r="H34" s="255" t="s">
        <v>406</v>
      </c>
      <c r="I34" s="255" t="s">
        <v>430</v>
      </c>
      <c r="J34" s="255" t="s">
        <v>431</v>
      </c>
      <c r="K34" s="255" t="s">
        <v>1</v>
      </c>
      <c r="L34" s="262" t="s">
        <v>435</v>
      </c>
      <c r="M34" s="263"/>
      <c r="N34" s="263"/>
      <c r="O34" s="263"/>
      <c r="P34" s="263"/>
      <c r="Q34" s="263"/>
      <c r="R34" s="264"/>
      <c r="S34" s="255" t="s">
        <v>432</v>
      </c>
      <c r="T34" s="261" t="s">
        <v>436</v>
      </c>
      <c r="U34" s="261" t="s">
        <v>437</v>
      </c>
      <c r="V34" s="261" t="s">
        <v>438</v>
      </c>
      <c r="W34" s="261" t="s">
        <v>462</v>
      </c>
    </row>
    <row r="35" spans="1:23" ht="33.75" x14ac:dyDescent="0.25">
      <c r="A35" s="253"/>
      <c r="B35" s="256"/>
      <c r="C35" s="259"/>
      <c r="D35" s="256"/>
      <c r="E35" s="256"/>
      <c r="F35" s="256"/>
      <c r="G35" s="256"/>
      <c r="H35" s="256"/>
      <c r="I35" s="256"/>
      <c r="J35" s="256"/>
      <c r="K35" s="256"/>
      <c r="L35" s="89" t="s">
        <v>463</v>
      </c>
      <c r="M35" s="89" t="s">
        <v>464</v>
      </c>
      <c r="N35" s="89" t="s">
        <v>465</v>
      </c>
      <c r="O35" s="89" t="s">
        <v>466</v>
      </c>
      <c r="P35" s="89" t="s">
        <v>467</v>
      </c>
      <c r="Q35" s="89" t="s">
        <v>468</v>
      </c>
      <c r="R35" s="89" t="s">
        <v>443</v>
      </c>
      <c r="S35" s="256"/>
      <c r="T35" s="261"/>
      <c r="U35" s="261"/>
      <c r="V35" s="261"/>
      <c r="W35" s="261"/>
    </row>
    <row r="36" spans="1:23" x14ac:dyDescent="0.25">
      <c r="A36" s="254"/>
      <c r="B36" s="257"/>
      <c r="C36" s="260"/>
      <c r="D36" s="257"/>
      <c r="E36" s="257"/>
      <c r="F36" s="257"/>
      <c r="G36" s="257"/>
      <c r="H36" s="257"/>
      <c r="I36" s="257"/>
      <c r="J36" s="257"/>
      <c r="K36" s="257"/>
      <c r="L36" s="91">
        <v>1</v>
      </c>
      <c r="M36" s="91">
        <v>5</v>
      </c>
      <c r="N36" s="92">
        <v>5</v>
      </c>
      <c r="O36" s="92">
        <v>2</v>
      </c>
      <c r="P36" s="92">
        <v>2</v>
      </c>
      <c r="Q36" s="92">
        <v>2</v>
      </c>
      <c r="R36" s="92">
        <v>2</v>
      </c>
      <c r="S36" s="94" t="s">
        <v>444</v>
      </c>
      <c r="T36" s="261"/>
      <c r="U36" s="261"/>
      <c r="V36" s="261"/>
      <c r="W36" s="261"/>
    </row>
    <row r="37" spans="1:23" x14ac:dyDescent="0.25">
      <c r="A37" s="109"/>
      <c r="B37" s="271" t="s">
        <v>469</v>
      </c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3"/>
      <c r="T37" s="96"/>
      <c r="U37" s="96"/>
      <c r="V37" s="96"/>
    </row>
    <row r="38" spans="1:23" ht="33.75" x14ac:dyDescent="0.25">
      <c r="A38" s="110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589</v>
      </c>
      <c r="G38" s="34" t="s">
        <v>471</v>
      </c>
      <c r="H38" s="34" t="s">
        <v>133</v>
      </c>
      <c r="I38" s="34" t="str">
        <f t="shared" ref="I38:I54" si="5">$E$5</f>
        <v>RAN5#77 (11-2017)</v>
      </c>
      <c r="J38" s="34" t="s">
        <v>133</v>
      </c>
      <c r="K38" s="34" t="s">
        <v>133</v>
      </c>
      <c r="L38" s="35">
        <v>0</v>
      </c>
      <c r="M38" s="35"/>
      <c r="N38" s="35"/>
      <c r="O38" s="35"/>
      <c r="P38" s="35"/>
      <c r="Q38" s="35"/>
      <c r="R38" s="35"/>
      <c r="S38" s="98">
        <f t="shared" ref="S38:S54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99">
        <f t="shared" ref="T38:T54" si="7">IF(L38&lt;&gt;"",$L$36,0)+IF(M38&lt;&gt;"",$M$36,0)+IF(N38&lt;&gt;"",$N$36,0)+IF(O38&lt;&gt;"",$O$36,0)+IF(P38&lt;&gt;"",$P$36,0)+IF(Q38&lt;&gt;"",$Q$36,0)+IF(R38&lt;&gt;"",$R$36,0)</f>
        <v>1</v>
      </c>
      <c r="U38" s="100">
        <f t="shared" ref="U38:U54" si="8">IF(S38&lt;&gt;"",S38*A38/$W$18,0)</f>
        <v>0</v>
      </c>
      <c r="V38" s="100">
        <f t="shared" ref="V38:V54" si="9">IF(S38&lt;&gt;"",S38*A38/$W$16,0)</f>
        <v>0</v>
      </c>
      <c r="W38" s="101">
        <f t="shared" ref="W38:W54" si="10">IF(S38&lt;&gt;"",A38,0)</f>
        <v>1</v>
      </c>
    </row>
    <row r="39" spans="1:23" ht="112.5" x14ac:dyDescent="0.25">
      <c r="A39" s="110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27</v>
      </c>
      <c r="G39" s="34" t="s">
        <v>474</v>
      </c>
      <c r="H39" s="34" t="s">
        <v>133</v>
      </c>
      <c r="I39" s="34" t="str">
        <f>$E$5</f>
        <v>RAN5#77 (11-2017)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98">
        <f t="shared" si="6"/>
        <v>0</v>
      </c>
      <c r="T39" s="99">
        <f t="shared" si="7"/>
        <v>10</v>
      </c>
      <c r="U39" s="100">
        <f t="shared" si="8"/>
        <v>0</v>
      </c>
      <c r="V39" s="100">
        <f t="shared" si="9"/>
        <v>0</v>
      </c>
      <c r="W39" s="101">
        <f t="shared" si="10"/>
        <v>1</v>
      </c>
    </row>
    <row r="40" spans="1:23" ht="112.5" x14ac:dyDescent="0.25">
      <c r="A40" s="110">
        <v>1</v>
      </c>
      <c r="B40" s="33" t="s">
        <v>472</v>
      </c>
      <c r="C40" s="32" t="s">
        <v>2</v>
      </c>
      <c r="D40" s="32" t="s">
        <v>157</v>
      </c>
      <c r="E40" s="34" t="s">
        <v>158</v>
      </c>
      <c r="F40" s="34" t="s">
        <v>26</v>
      </c>
      <c r="G40" s="34" t="s">
        <v>474</v>
      </c>
      <c r="H40" s="34" t="s">
        <v>133</v>
      </c>
      <c r="I40" s="34" t="str">
        <f t="shared" si="5"/>
        <v>RAN5#77 (11-2017)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98">
        <f t="shared" si="6"/>
        <v>0</v>
      </c>
      <c r="T40" s="99">
        <f t="shared" si="7"/>
        <v>10</v>
      </c>
      <c r="U40" s="100">
        <f t="shared" si="8"/>
        <v>0</v>
      </c>
      <c r="V40" s="100">
        <f t="shared" si="9"/>
        <v>0</v>
      </c>
      <c r="W40" s="101">
        <f t="shared" si="10"/>
        <v>1</v>
      </c>
    </row>
    <row r="41" spans="1:23" ht="67.5" x14ac:dyDescent="0.25">
      <c r="A41" s="110">
        <v>1</v>
      </c>
      <c r="B41" s="33" t="s">
        <v>472</v>
      </c>
      <c r="C41" s="32" t="s">
        <v>2</v>
      </c>
      <c r="D41" s="32" t="s">
        <v>162</v>
      </c>
      <c r="E41" s="34" t="s">
        <v>163</v>
      </c>
      <c r="F41" s="34" t="s">
        <v>27</v>
      </c>
      <c r="G41" s="34" t="s">
        <v>477</v>
      </c>
      <c r="H41" s="34" t="s">
        <v>133</v>
      </c>
      <c r="I41" s="34" t="str">
        <f t="shared" si="5"/>
        <v>RAN5#77 (11-2017)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98">
        <f t="shared" si="6"/>
        <v>0</v>
      </c>
      <c r="T41" s="99">
        <f t="shared" si="7"/>
        <v>10</v>
      </c>
      <c r="U41" s="100">
        <f t="shared" si="8"/>
        <v>0</v>
      </c>
      <c r="V41" s="100">
        <f t="shared" si="9"/>
        <v>0</v>
      </c>
      <c r="W41" s="101">
        <f t="shared" si="10"/>
        <v>1</v>
      </c>
    </row>
    <row r="42" spans="1:23" ht="67.5" x14ac:dyDescent="0.25">
      <c r="A42" s="110">
        <v>1</v>
      </c>
      <c r="B42" s="33" t="s">
        <v>472</v>
      </c>
      <c r="C42" s="32" t="s">
        <v>2</v>
      </c>
      <c r="D42" s="32" t="s">
        <v>166</v>
      </c>
      <c r="E42" s="34" t="s">
        <v>167</v>
      </c>
      <c r="F42" s="34" t="s">
        <v>26</v>
      </c>
      <c r="G42" s="34" t="s">
        <v>477</v>
      </c>
      <c r="H42" s="34" t="s">
        <v>133</v>
      </c>
      <c r="I42" s="34" t="str">
        <f t="shared" si="5"/>
        <v>RAN5#77 (11-2017)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98">
        <f t="shared" si="6"/>
        <v>0</v>
      </c>
      <c r="T42" s="99">
        <f t="shared" si="7"/>
        <v>10</v>
      </c>
      <c r="U42" s="100">
        <f t="shared" si="8"/>
        <v>0</v>
      </c>
      <c r="V42" s="100">
        <f t="shared" si="9"/>
        <v>0</v>
      </c>
      <c r="W42" s="101">
        <f t="shared" si="10"/>
        <v>1</v>
      </c>
    </row>
    <row r="43" spans="1:23" ht="67.5" x14ac:dyDescent="0.25">
      <c r="A43" s="110">
        <v>1</v>
      </c>
      <c r="B43" s="33" t="s">
        <v>472</v>
      </c>
      <c r="C43" s="32" t="s">
        <v>2</v>
      </c>
      <c r="D43" s="32" t="s">
        <v>171</v>
      </c>
      <c r="E43" s="34" t="s">
        <v>172</v>
      </c>
      <c r="F43" s="34" t="s">
        <v>27</v>
      </c>
      <c r="G43" s="34" t="s">
        <v>477</v>
      </c>
      <c r="H43" s="34" t="s">
        <v>133</v>
      </c>
      <c r="I43" s="34" t="str">
        <f t="shared" si="5"/>
        <v>RAN5#77 (11-2017)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98">
        <f t="shared" si="6"/>
        <v>0</v>
      </c>
      <c r="T43" s="99">
        <f t="shared" si="7"/>
        <v>10</v>
      </c>
      <c r="U43" s="100">
        <f t="shared" si="8"/>
        <v>0</v>
      </c>
      <c r="V43" s="100">
        <f t="shared" si="9"/>
        <v>0</v>
      </c>
      <c r="W43" s="101">
        <f t="shared" si="10"/>
        <v>1</v>
      </c>
    </row>
    <row r="44" spans="1:23" ht="67.5" x14ac:dyDescent="0.25">
      <c r="A44" s="110">
        <v>1</v>
      </c>
      <c r="B44" s="33" t="s">
        <v>472</v>
      </c>
      <c r="C44" s="32" t="s">
        <v>2</v>
      </c>
      <c r="D44" s="32" t="s">
        <v>175</v>
      </c>
      <c r="E44" s="34" t="s">
        <v>176</v>
      </c>
      <c r="F44" s="34" t="s">
        <v>26</v>
      </c>
      <c r="G44" s="34" t="s">
        <v>477</v>
      </c>
      <c r="H44" s="34" t="s">
        <v>133</v>
      </c>
      <c r="I44" s="34" t="str">
        <f t="shared" si="5"/>
        <v>RAN5#77 (11-2017)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98">
        <f t="shared" si="6"/>
        <v>0</v>
      </c>
      <c r="T44" s="99">
        <f t="shared" si="7"/>
        <v>10</v>
      </c>
      <c r="U44" s="100">
        <f t="shared" si="8"/>
        <v>0</v>
      </c>
      <c r="V44" s="100">
        <f t="shared" si="9"/>
        <v>0</v>
      </c>
      <c r="W44" s="101">
        <f t="shared" si="10"/>
        <v>1</v>
      </c>
    </row>
    <row r="45" spans="1:23" ht="67.5" x14ac:dyDescent="0.25">
      <c r="A45" s="110">
        <v>1</v>
      </c>
      <c r="B45" s="33" t="s">
        <v>472</v>
      </c>
      <c r="C45" s="32" t="s">
        <v>2</v>
      </c>
      <c r="D45" s="32" t="s">
        <v>180</v>
      </c>
      <c r="E45" s="34" t="s">
        <v>181</v>
      </c>
      <c r="F45" s="34" t="s">
        <v>27</v>
      </c>
      <c r="G45" s="34" t="s">
        <v>477</v>
      </c>
      <c r="H45" s="34" t="s">
        <v>133</v>
      </c>
      <c r="I45" s="34" t="str">
        <f t="shared" si="5"/>
        <v>RAN5#77 (11-2017)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98">
        <f t="shared" si="6"/>
        <v>0</v>
      </c>
      <c r="T45" s="99">
        <f t="shared" si="7"/>
        <v>10</v>
      </c>
      <c r="U45" s="100">
        <f t="shared" si="8"/>
        <v>0</v>
      </c>
      <c r="V45" s="100">
        <f t="shared" si="9"/>
        <v>0</v>
      </c>
      <c r="W45" s="101">
        <f t="shared" si="10"/>
        <v>1</v>
      </c>
    </row>
    <row r="46" spans="1:23" ht="67.5" x14ac:dyDescent="0.25">
      <c r="A46" s="110">
        <v>1</v>
      </c>
      <c r="B46" s="33" t="s">
        <v>472</v>
      </c>
      <c r="C46" s="32" t="s">
        <v>2</v>
      </c>
      <c r="D46" s="32" t="s">
        <v>184</v>
      </c>
      <c r="E46" s="34" t="s">
        <v>185</v>
      </c>
      <c r="F46" s="34" t="s">
        <v>26</v>
      </c>
      <c r="G46" s="34" t="s">
        <v>477</v>
      </c>
      <c r="H46" s="34" t="s">
        <v>133</v>
      </c>
      <c r="I46" s="34" t="str">
        <f t="shared" si="5"/>
        <v>RAN5#77 (11-2017)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98">
        <f t="shared" si="6"/>
        <v>0</v>
      </c>
      <c r="T46" s="99">
        <f t="shared" si="7"/>
        <v>10</v>
      </c>
      <c r="U46" s="100">
        <f t="shared" si="8"/>
        <v>0</v>
      </c>
      <c r="V46" s="100">
        <f t="shared" si="9"/>
        <v>0</v>
      </c>
      <c r="W46" s="101">
        <f t="shared" si="10"/>
        <v>1</v>
      </c>
    </row>
    <row r="47" spans="1:23" ht="67.5" x14ac:dyDescent="0.25">
      <c r="A47" s="110">
        <v>1</v>
      </c>
      <c r="B47" s="33" t="s">
        <v>472</v>
      </c>
      <c r="C47" s="32" t="s">
        <v>2</v>
      </c>
      <c r="D47" s="32" t="s">
        <v>189</v>
      </c>
      <c r="E47" s="34" t="s">
        <v>190</v>
      </c>
      <c r="F47" s="34" t="s">
        <v>27</v>
      </c>
      <c r="G47" s="34" t="s">
        <v>477</v>
      </c>
      <c r="H47" s="34" t="s">
        <v>133</v>
      </c>
      <c r="I47" s="34" t="str">
        <f t="shared" si="5"/>
        <v>RAN5#77 (11-2017)</v>
      </c>
      <c r="J47" s="34" t="s">
        <v>133</v>
      </c>
      <c r="K47" s="34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98">
        <f t="shared" si="6"/>
        <v>0</v>
      </c>
      <c r="T47" s="99">
        <f t="shared" si="7"/>
        <v>10</v>
      </c>
      <c r="U47" s="100">
        <f t="shared" si="8"/>
        <v>0</v>
      </c>
      <c r="V47" s="100">
        <f t="shared" si="9"/>
        <v>0</v>
      </c>
      <c r="W47" s="101">
        <f t="shared" si="10"/>
        <v>1</v>
      </c>
    </row>
    <row r="48" spans="1:23" ht="67.5" x14ac:dyDescent="0.25">
      <c r="A48" s="110">
        <v>1</v>
      </c>
      <c r="B48" s="33" t="s">
        <v>472</v>
      </c>
      <c r="C48" s="32" t="s">
        <v>2</v>
      </c>
      <c r="D48" s="32" t="s">
        <v>193</v>
      </c>
      <c r="E48" s="34" t="s">
        <v>194</v>
      </c>
      <c r="F48" s="34" t="s">
        <v>26</v>
      </c>
      <c r="G48" s="34" t="s">
        <v>477</v>
      </c>
      <c r="H48" s="34" t="s">
        <v>133</v>
      </c>
      <c r="I48" s="34" t="str">
        <f t="shared" si="5"/>
        <v>RAN5#77 (11-2017)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98">
        <f t="shared" si="6"/>
        <v>0</v>
      </c>
      <c r="T48" s="99">
        <f t="shared" si="7"/>
        <v>10</v>
      </c>
      <c r="U48" s="100">
        <f t="shared" si="8"/>
        <v>0</v>
      </c>
      <c r="V48" s="100">
        <f t="shared" si="9"/>
        <v>0</v>
      </c>
      <c r="W48" s="101">
        <f t="shared" si="10"/>
        <v>1</v>
      </c>
    </row>
    <row r="49" spans="1:23" ht="67.5" x14ac:dyDescent="0.25">
      <c r="A49" s="110">
        <v>1</v>
      </c>
      <c r="B49" s="33" t="s">
        <v>472</v>
      </c>
      <c r="C49" s="32" t="s">
        <v>2</v>
      </c>
      <c r="D49" s="32" t="s">
        <v>198</v>
      </c>
      <c r="E49" s="34" t="s">
        <v>199</v>
      </c>
      <c r="F49" s="34" t="s">
        <v>27</v>
      </c>
      <c r="G49" s="34" t="s">
        <v>477</v>
      </c>
      <c r="H49" s="34" t="s">
        <v>133</v>
      </c>
      <c r="I49" s="34" t="str">
        <f t="shared" si="5"/>
        <v>RAN5#77 (11-2017)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98">
        <f t="shared" si="6"/>
        <v>0</v>
      </c>
      <c r="T49" s="99">
        <f t="shared" si="7"/>
        <v>10</v>
      </c>
      <c r="U49" s="100">
        <f t="shared" si="8"/>
        <v>0</v>
      </c>
      <c r="V49" s="100">
        <f t="shared" si="9"/>
        <v>0</v>
      </c>
      <c r="W49" s="101">
        <f t="shared" si="10"/>
        <v>1</v>
      </c>
    </row>
    <row r="50" spans="1:23" ht="67.5" x14ac:dyDescent="0.25">
      <c r="A50" s="110">
        <v>1</v>
      </c>
      <c r="B50" s="33" t="s">
        <v>472</v>
      </c>
      <c r="C50" s="32" t="s">
        <v>2</v>
      </c>
      <c r="D50" s="32" t="s">
        <v>202</v>
      </c>
      <c r="E50" s="34" t="s">
        <v>203</v>
      </c>
      <c r="F50" s="34" t="s">
        <v>26</v>
      </c>
      <c r="G50" s="34" t="s">
        <v>477</v>
      </c>
      <c r="H50" s="34" t="s">
        <v>133</v>
      </c>
      <c r="I50" s="34" t="str">
        <f t="shared" si="5"/>
        <v>RAN5#77 (11-2017)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98">
        <f t="shared" si="6"/>
        <v>0</v>
      </c>
      <c r="T50" s="99">
        <f t="shared" si="7"/>
        <v>10</v>
      </c>
      <c r="U50" s="100">
        <f t="shared" si="8"/>
        <v>0</v>
      </c>
      <c r="V50" s="100">
        <f t="shared" si="9"/>
        <v>0</v>
      </c>
      <c r="W50" s="101">
        <f t="shared" si="10"/>
        <v>1</v>
      </c>
    </row>
    <row r="51" spans="1:23" ht="67.5" x14ac:dyDescent="0.25">
      <c r="A51" s="110">
        <v>1</v>
      </c>
      <c r="B51" s="33" t="s">
        <v>472</v>
      </c>
      <c r="C51" s="32" t="s">
        <v>2</v>
      </c>
      <c r="D51" s="32" t="s">
        <v>207</v>
      </c>
      <c r="E51" s="34" t="s">
        <v>208</v>
      </c>
      <c r="F51" s="34" t="s">
        <v>27</v>
      </c>
      <c r="G51" s="34" t="s">
        <v>477</v>
      </c>
      <c r="H51" s="34" t="s">
        <v>133</v>
      </c>
      <c r="I51" s="34" t="str">
        <f t="shared" si="5"/>
        <v>RAN5#77 (11-2017)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98">
        <f t="shared" si="6"/>
        <v>0</v>
      </c>
      <c r="T51" s="99">
        <f t="shared" si="7"/>
        <v>10</v>
      </c>
      <c r="U51" s="100">
        <f t="shared" si="8"/>
        <v>0</v>
      </c>
      <c r="V51" s="100">
        <f t="shared" si="9"/>
        <v>0</v>
      </c>
      <c r="W51" s="101">
        <f t="shared" si="10"/>
        <v>1</v>
      </c>
    </row>
    <row r="52" spans="1:23" ht="67.5" x14ac:dyDescent="0.25">
      <c r="A52" s="110">
        <v>1</v>
      </c>
      <c r="B52" s="33" t="s">
        <v>472</v>
      </c>
      <c r="C52" s="32" t="s">
        <v>2</v>
      </c>
      <c r="D52" s="32" t="s">
        <v>211</v>
      </c>
      <c r="E52" s="34" t="s">
        <v>212</v>
      </c>
      <c r="F52" s="34" t="s">
        <v>26</v>
      </c>
      <c r="G52" s="34" t="s">
        <v>477</v>
      </c>
      <c r="H52" s="34" t="s">
        <v>133</v>
      </c>
      <c r="I52" s="34" t="str">
        <f t="shared" si="5"/>
        <v>RAN5#77 (11-2017)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98">
        <f t="shared" si="6"/>
        <v>0</v>
      </c>
      <c r="T52" s="99">
        <f t="shared" si="7"/>
        <v>10</v>
      </c>
      <c r="U52" s="100">
        <f t="shared" si="8"/>
        <v>0</v>
      </c>
      <c r="V52" s="100">
        <f t="shared" si="9"/>
        <v>0</v>
      </c>
      <c r="W52" s="101">
        <f t="shared" si="10"/>
        <v>1</v>
      </c>
    </row>
    <row r="53" spans="1:23" ht="67.5" x14ac:dyDescent="0.25">
      <c r="A53" s="110">
        <v>1</v>
      </c>
      <c r="B53" s="33" t="s">
        <v>472</v>
      </c>
      <c r="C53" s="32" t="s">
        <v>2</v>
      </c>
      <c r="D53" s="32" t="s">
        <v>216</v>
      </c>
      <c r="E53" s="34" t="s">
        <v>217</v>
      </c>
      <c r="F53" s="34" t="s">
        <v>27</v>
      </c>
      <c r="G53" s="34" t="s">
        <v>477</v>
      </c>
      <c r="H53" s="34" t="s">
        <v>133</v>
      </c>
      <c r="I53" s="34" t="str">
        <f t="shared" si="5"/>
        <v>RAN5#77 (11-2017)</v>
      </c>
      <c r="J53" s="34" t="s">
        <v>133</v>
      </c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98">
        <f t="shared" si="6"/>
        <v>0</v>
      </c>
      <c r="T53" s="99">
        <f t="shared" si="7"/>
        <v>10</v>
      </c>
      <c r="U53" s="100">
        <f t="shared" si="8"/>
        <v>0</v>
      </c>
      <c r="V53" s="100">
        <f t="shared" si="9"/>
        <v>0</v>
      </c>
      <c r="W53" s="101">
        <f t="shared" si="10"/>
        <v>1</v>
      </c>
    </row>
    <row r="54" spans="1:23" ht="67.5" x14ac:dyDescent="0.25">
      <c r="A54" s="110">
        <v>1</v>
      </c>
      <c r="B54" s="33" t="s">
        <v>472</v>
      </c>
      <c r="C54" s="32" t="s">
        <v>2</v>
      </c>
      <c r="D54" s="32" t="s">
        <v>220</v>
      </c>
      <c r="E54" s="34" t="s">
        <v>221</v>
      </c>
      <c r="F54" s="34" t="s">
        <v>26</v>
      </c>
      <c r="G54" s="34" t="s">
        <v>477</v>
      </c>
      <c r="H54" s="34" t="s">
        <v>133</v>
      </c>
      <c r="I54" s="34" t="str">
        <f t="shared" si="5"/>
        <v>RAN5#77 (11-2017)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98">
        <f t="shared" si="6"/>
        <v>0</v>
      </c>
      <c r="T54" s="99">
        <f t="shared" si="7"/>
        <v>10</v>
      </c>
      <c r="U54" s="100">
        <f t="shared" si="8"/>
        <v>0</v>
      </c>
      <c r="V54" s="100">
        <f t="shared" si="9"/>
        <v>0</v>
      </c>
      <c r="W54" s="101">
        <f t="shared" si="10"/>
        <v>1</v>
      </c>
    </row>
    <row r="55" spans="1:23" x14ac:dyDescent="0.25">
      <c r="A55" s="109"/>
      <c r="B55" s="271" t="s">
        <v>479</v>
      </c>
      <c r="C55" s="272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  <c r="P55" s="272"/>
      <c r="Q55" s="272"/>
      <c r="R55" s="272"/>
      <c r="S55" s="273"/>
      <c r="T55" s="96"/>
      <c r="U55" s="96"/>
      <c r="V55" s="96"/>
    </row>
    <row r="56" spans="1:23" ht="67.5" x14ac:dyDescent="0.25">
      <c r="A56" s="110">
        <v>1</v>
      </c>
      <c r="B56" s="33" t="s">
        <v>480</v>
      </c>
      <c r="C56" s="32" t="s">
        <v>2</v>
      </c>
      <c r="D56" s="32" t="s">
        <v>224</v>
      </c>
      <c r="E56" s="34" t="s">
        <v>225</v>
      </c>
      <c r="F56" s="34" t="s">
        <v>589</v>
      </c>
      <c r="G56" s="293" t="s">
        <v>794</v>
      </c>
      <c r="H56" s="34" t="s">
        <v>704</v>
      </c>
      <c r="I56" s="34" t="str">
        <f t="shared" ref="I56" si="11">$E$5</f>
        <v>RAN5#77 (11-2017)</v>
      </c>
      <c r="J56" s="34" t="s">
        <v>705</v>
      </c>
      <c r="K56" s="34" t="s">
        <v>133</v>
      </c>
      <c r="L56" s="35"/>
      <c r="M56" s="35"/>
      <c r="N56" s="35"/>
      <c r="O56" s="35"/>
      <c r="P56" s="35"/>
      <c r="Q56" s="35"/>
      <c r="R56" s="35">
        <v>1</v>
      </c>
      <c r="S56" s="98">
        <f t="shared" ref="S56:S69" si="12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99">
        <f t="shared" ref="T56:T69" si="13">IF(L56&lt;&gt;"",$L$36,0)+IF(M56&lt;&gt;"",$M$36,0)+IF(N56&lt;&gt;"",$N$36,0)+IF(O56&lt;&gt;"",$O$36,0)+IF(P56&lt;&gt;"",$P$36,0)+IF(Q56&lt;&gt;"",$Q$36,0)+IF(R56&lt;&gt;"",$R$36,0)</f>
        <v>2</v>
      </c>
      <c r="U56" s="100">
        <f t="shared" ref="U56:U69" si="14">IF(S56&lt;&gt;"",S56*A56/$W$18,0)</f>
        <v>2.9411764705882353E-2</v>
      </c>
      <c r="V56" s="100">
        <f t="shared" ref="V56:V69" si="15">IF(S56&lt;&gt;"",S56*A56/$W$16,0)</f>
        <v>2.2222222222222223E-2</v>
      </c>
      <c r="W56" s="101">
        <f t="shared" ref="W56:W69" si="16">IF(S56&lt;&gt;"",A56,0)</f>
        <v>1</v>
      </c>
    </row>
    <row r="57" spans="1:23" ht="33.75" x14ac:dyDescent="0.25">
      <c r="A57" s="110">
        <v>1</v>
      </c>
      <c r="B57" s="33" t="s">
        <v>480</v>
      </c>
      <c r="C57" s="32" t="s">
        <v>2</v>
      </c>
      <c r="D57" s="32" t="s">
        <v>266</v>
      </c>
      <c r="E57" s="34" t="s">
        <v>267</v>
      </c>
      <c r="F57" s="34" t="s">
        <v>27</v>
      </c>
      <c r="G57" s="53" t="s">
        <v>482</v>
      </c>
      <c r="H57" s="34" t="s">
        <v>133</v>
      </c>
      <c r="I57" s="34" t="str">
        <f>$E$5</f>
        <v>RAN5#77 (11-2017)</v>
      </c>
      <c r="J57" s="34"/>
      <c r="K57" s="34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98">
        <f t="shared" si="12"/>
        <v>0</v>
      </c>
      <c r="T57" s="99">
        <f t="shared" si="13"/>
        <v>10</v>
      </c>
      <c r="U57" s="100">
        <f t="shared" si="14"/>
        <v>0</v>
      </c>
      <c r="V57" s="100">
        <f t="shared" si="15"/>
        <v>0</v>
      </c>
      <c r="W57" s="101">
        <f t="shared" si="16"/>
        <v>1</v>
      </c>
    </row>
    <row r="58" spans="1:23" ht="33.75" x14ac:dyDescent="0.25">
      <c r="A58" s="110">
        <v>1</v>
      </c>
      <c r="B58" s="33" t="s">
        <v>480</v>
      </c>
      <c r="C58" s="32" t="s">
        <v>2</v>
      </c>
      <c r="D58" s="32" t="s">
        <v>268</v>
      </c>
      <c r="E58" s="34" t="s">
        <v>269</v>
      </c>
      <c r="F58" s="34" t="s">
        <v>27</v>
      </c>
      <c r="G58" s="50" t="s">
        <v>482</v>
      </c>
      <c r="H58" s="34" t="s">
        <v>133</v>
      </c>
      <c r="I58" s="34" t="str">
        <f t="shared" ref="I58:I69" si="17">$E$5</f>
        <v>RAN5#77 (11-2017)</v>
      </c>
      <c r="J58" s="34" t="s">
        <v>133</v>
      </c>
      <c r="K58" s="34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98">
        <f t="shared" si="12"/>
        <v>0</v>
      </c>
      <c r="T58" s="99">
        <f t="shared" si="13"/>
        <v>10</v>
      </c>
      <c r="U58" s="100">
        <f t="shared" si="14"/>
        <v>0</v>
      </c>
      <c r="V58" s="100">
        <f t="shared" si="15"/>
        <v>0</v>
      </c>
      <c r="W58" s="101">
        <f t="shared" si="16"/>
        <v>1</v>
      </c>
    </row>
    <row r="59" spans="1:23" ht="33.75" x14ac:dyDescent="0.25">
      <c r="A59" s="110">
        <v>1</v>
      </c>
      <c r="B59" s="33" t="s">
        <v>480</v>
      </c>
      <c r="C59" s="32" t="s">
        <v>2</v>
      </c>
      <c r="D59" s="32" t="s">
        <v>270</v>
      </c>
      <c r="E59" s="34" t="s">
        <v>271</v>
      </c>
      <c r="F59" s="34" t="s">
        <v>26</v>
      </c>
      <c r="G59" s="50" t="s">
        <v>482</v>
      </c>
      <c r="H59" s="34" t="s">
        <v>133</v>
      </c>
      <c r="I59" s="34" t="str">
        <f t="shared" si="17"/>
        <v>RAN5#77 (11-2017)</v>
      </c>
      <c r="J59" s="34" t="s">
        <v>133</v>
      </c>
      <c r="K59" s="34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98">
        <f t="shared" si="12"/>
        <v>0</v>
      </c>
      <c r="T59" s="99">
        <f t="shared" si="13"/>
        <v>10</v>
      </c>
      <c r="U59" s="100">
        <f t="shared" si="14"/>
        <v>0</v>
      </c>
      <c r="V59" s="100">
        <f t="shared" si="15"/>
        <v>0</v>
      </c>
      <c r="W59" s="101">
        <f t="shared" si="16"/>
        <v>1</v>
      </c>
    </row>
    <row r="60" spans="1:23" ht="33.75" x14ac:dyDescent="0.25">
      <c r="A60" s="110">
        <v>1</v>
      </c>
      <c r="B60" s="33" t="s">
        <v>480</v>
      </c>
      <c r="C60" s="32" t="s">
        <v>2</v>
      </c>
      <c r="D60" s="32" t="s">
        <v>272</v>
      </c>
      <c r="E60" s="34" t="s">
        <v>273</v>
      </c>
      <c r="F60" s="34" t="s">
        <v>26</v>
      </c>
      <c r="G60" s="50" t="s">
        <v>482</v>
      </c>
      <c r="H60" s="34" t="s">
        <v>133</v>
      </c>
      <c r="I60" s="34" t="str">
        <f t="shared" si="17"/>
        <v>RAN5#77 (11-2017)</v>
      </c>
      <c r="J60" s="34" t="s">
        <v>133</v>
      </c>
      <c r="K60" s="34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98">
        <f t="shared" si="12"/>
        <v>0</v>
      </c>
      <c r="T60" s="99">
        <f t="shared" si="13"/>
        <v>10</v>
      </c>
      <c r="U60" s="100">
        <f t="shared" si="14"/>
        <v>0</v>
      </c>
      <c r="V60" s="100">
        <f t="shared" si="15"/>
        <v>0</v>
      </c>
      <c r="W60" s="101">
        <f t="shared" si="16"/>
        <v>1</v>
      </c>
    </row>
    <row r="61" spans="1:23" ht="22.5" x14ac:dyDescent="0.25">
      <c r="A61" s="110">
        <v>1</v>
      </c>
      <c r="B61" s="33" t="s">
        <v>480</v>
      </c>
      <c r="C61" s="32" t="s">
        <v>2</v>
      </c>
      <c r="D61" s="32" t="s">
        <v>288</v>
      </c>
      <c r="E61" s="34" t="s">
        <v>289</v>
      </c>
      <c r="F61" s="34" t="s">
        <v>27</v>
      </c>
      <c r="G61" s="50" t="s">
        <v>482</v>
      </c>
      <c r="H61" s="34" t="s">
        <v>133</v>
      </c>
      <c r="I61" s="34" t="str">
        <f t="shared" si="17"/>
        <v>RAN5#77 (11-2017)</v>
      </c>
      <c r="J61" s="34" t="s">
        <v>133</v>
      </c>
      <c r="K61" s="34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98">
        <f t="shared" si="12"/>
        <v>0</v>
      </c>
      <c r="T61" s="99">
        <f t="shared" si="13"/>
        <v>10</v>
      </c>
      <c r="U61" s="100">
        <f t="shared" si="14"/>
        <v>0</v>
      </c>
      <c r="V61" s="100">
        <f t="shared" si="15"/>
        <v>0</v>
      </c>
      <c r="W61" s="101">
        <f t="shared" si="16"/>
        <v>1</v>
      </c>
    </row>
    <row r="62" spans="1:23" ht="22.5" x14ac:dyDescent="0.25">
      <c r="A62" s="110">
        <v>1</v>
      </c>
      <c r="B62" s="33" t="s">
        <v>480</v>
      </c>
      <c r="C62" s="32" t="s">
        <v>2</v>
      </c>
      <c r="D62" s="32" t="s">
        <v>290</v>
      </c>
      <c r="E62" s="34" t="s">
        <v>291</v>
      </c>
      <c r="F62" s="34" t="s">
        <v>26</v>
      </c>
      <c r="G62" s="53" t="s">
        <v>482</v>
      </c>
      <c r="H62" s="34" t="s">
        <v>133</v>
      </c>
      <c r="I62" s="34" t="str">
        <f t="shared" si="17"/>
        <v>RAN5#77 (11-2017)</v>
      </c>
      <c r="J62" s="34" t="s">
        <v>133</v>
      </c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98">
        <f t="shared" si="12"/>
        <v>0</v>
      </c>
      <c r="T62" s="99">
        <f t="shared" si="13"/>
        <v>10</v>
      </c>
      <c r="U62" s="100">
        <f t="shared" si="14"/>
        <v>0</v>
      </c>
      <c r="V62" s="100">
        <f t="shared" si="15"/>
        <v>0</v>
      </c>
      <c r="W62" s="101">
        <f t="shared" si="16"/>
        <v>1</v>
      </c>
    </row>
    <row r="63" spans="1:23" ht="22.5" x14ac:dyDescent="0.25">
      <c r="A63" s="110">
        <v>1</v>
      </c>
      <c r="B63" s="33" t="s">
        <v>480</v>
      </c>
      <c r="C63" s="32" t="s">
        <v>2</v>
      </c>
      <c r="D63" s="32" t="s">
        <v>294</v>
      </c>
      <c r="E63" s="34" t="s">
        <v>295</v>
      </c>
      <c r="F63" s="34" t="s">
        <v>27</v>
      </c>
      <c r="G63" s="50" t="s">
        <v>482</v>
      </c>
      <c r="H63" s="34" t="s">
        <v>133</v>
      </c>
      <c r="I63" s="34" t="str">
        <f t="shared" si="17"/>
        <v>RAN5#77 (11-2017)</v>
      </c>
      <c r="J63" s="34" t="s">
        <v>133</v>
      </c>
      <c r="K63" s="34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98">
        <f t="shared" si="12"/>
        <v>0</v>
      </c>
      <c r="T63" s="99">
        <f t="shared" si="13"/>
        <v>10</v>
      </c>
      <c r="U63" s="100">
        <f t="shared" si="14"/>
        <v>0</v>
      </c>
      <c r="V63" s="100">
        <f t="shared" si="15"/>
        <v>0</v>
      </c>
      <c r="W63" s="101">
        <f t="shared" si="16"/>
        <v>1</v>
      </c>
    </row>
    <row r="64" spans="1:23" ht="22.5" x14ac:dyDescent="0.25">
      <c r="A64" s="110">
        <v>1</v>
      </c>
      <c r="B64" s="33" t="s">
        <v>480</v>
      </c>
      <c r="C64" s="32" t="s">
        <v>2</v>
      </c>
      <c r="D64" s="32" t="s">
        <v>296</v>
      </c>
      <c r="E64" s="34" t="s">
        <v>297</v>
      </c>
      <c r="F64" s="34" t="s">
        <v>26</v>
      </c>
      <c r="G64" s="50" t="s">
        <v>482</v>
      </c>
      <c r="H64" s="34" t="s">
        <v>133</v>
      </c>
      <c r="I64" s="34" t="str">
        <f t="shared" si="17"/>
        <v>RAN5#77 (11-2017)</v>
      </c>
      <c r="J64" s="34" t="s">
        <v>133</v>
      </c>
      <c r="K64" s="34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98">
        <f t="shared" si="12"/>
        <v>0</v>
      </c>
      <c r="T64" s="99">
        <f t="shared" si="13"/>
        <v>10</v>
      </c>
      <c r="U64" s="100">
        <f t="shared" si="14"/>
        <v>0</v>
      </c>
      <c r="V64" s="100">
        <f t="shared" si="15"/>
        <v>0</v>
      </c>
      <c r="W64" s="101">
        <f t="shared" si="16"/>
        <v>1</v>
      </c>
    </row>
    <row r="65" spans="1:23" ht="67.5" x14ac:dyDescent="0.25">
      <c r="A65" s="110">
        <v>1</v>
      </c>
      <c r="B65" s="33" t="s">
        <v>485</v>
      </c>
      <c r="C65" s="32" t="s">
        <v>2</v>
      </c>
      <c r="D65" s="32" t="s">
        <v>298</v>
      </c>
      <c r="E65" s="34" t="s">
        <v>225</v>
      </c>
      <c r="F65" s="34" t="s">
        <v>589</v>
      </c>
      <c r="G65" s="293" t="s">
        <v>795</v>
      </c>
      <c r="H65" s="34" t="s">
        <v>133</v>
      </c>
      <c r="I65" s="34" t="str">
        <f t="shared" si="17"/>
        <v>RAN5#77 (11-2017)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98">
        <f t="shared" si="12"/>
        <v>0</v>
      </c>
      <c r="T65" s="99">
        <f t="shared" si="13"/>
        <v>2</v>
      </c>
      <c r="U65" s="100">
        <f t="shared" si="14"/>
        <v>0</v>
      </c>
      <c r="V65" s="100">
        <f t="shared" si="15"/>
        <v>0</v>
      </c>
      <c r="W65" s="101">
        <f t="shared" si="16"/>
        <v>1</v>
      </c>
    </row>
    <row r="66" spans="1:23" ht="33.75" x14ac:dyDescent="0.25">
      <c r="A66" s="110">
        <v>1</v>
      </c>
      <c r="B66" s="33" t="s">
        <v>485</v>
      </c>
      <c r="C66" s="32" t="s">
        <v>2</v>
      </c>
      <c r="D66" s="32" t="s">
        <v>313</v>
      </c>
      <c r="E66" s="34" t="s">
        <v>314</v>
      </c>
      <c r="F66" s="34" t="s">
        <v>27</v>
      </c>
      <c r="G66" s="50" t="s">
        <v>482</v>
      </c>
      <c r="H66" s="34" t="s">
        <v>133</v>
      </c>
      <c r="I66" s="34" t="str">
        <f t="shared" si="17"/>
        <v>RAN5#77 (11-2017)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98">
        <f t="shared" si="12"/>
        <v>0</v>
      </c>
      <c r="T66" s="99">
        <f t="shared" si="13"/>
        <v>10</v>
      </c>
      <c r="U66" s="100">
        <f t="shared" si="14"/>
        <v>0</v>
      </c>
      <c r="V66" s="100">
        <f t="shared" si="15"/>
        <v>0</v>
      </c>
      <c r="W66" s="101">
        <f t="shared" si="16"/>
        <v>1</v>
      </c>
    </row>
    <row r="67" spans="1:23" ht="33.75" x14ac:dyDescent="0.25">
      <c r="A67" s="110">
        <v>1</v>
      </c>
      <c r="B67" s="33" t="s">
        <v>485</v>
      </c>
      <c r="C67" s="32" t="s">
        <v>2</v>
      </c>
      <c r="D67" s="32" t="s">
        <v>315</v>
      </c>
      <c r="E67" s="34" t="s">
        <v>316</v>
      </c>
      <c r="F67" s="34" t="s">
        <v>26</v>
      </c>
      <c r="G67" s="50" t="s">
        <v>482</v>
      </c>
      <c r="H67" s="34" t="s">
        <v>133</v>
      </c>
      <c r="I67" s="34" t="str">
        <f t="shared" si="17"/>
        <v>RAN5#77 (11-2017)</v>
      </c>
      <c r="J67" s="34" t="s">
        <v>133</v>
      </c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98">
        <f t="shared" si="12"/>
        <v>0</v>
      </c>
      <c r="T67" s="99">
        <f t="shared" si="13"/>
        <v>10</v>
      </c>
      <c r="U67" s="100">
        <f t="shared" si="14"/>
        <v>0</v>
      </c>
      <c r="V67" s="100">
        <f t="shared" si="15"/>
        <v>0</v>
      </c>
      <c r="W67" s="101">
        <f t="shared" si="16"/>
        <v>1</v>
      </c>
    </row>
    <row r="68" spans="1:23" ht="33.75" x14ac:dyDescent="0.25">
      <c r="A68" s="110">
        <v>1</v>
      </c>
      <c r="B68" s="33" t="s">
        <v>485</v>
      </c>
      <c r="C68" s="32" t="s">
        <v>2</v>
      </c>
      <c r="D68" s="32" t="s">
        <v>319</v>
      </c>
      <c r="E68" s="34" t="s">
        <v>320</v>
      </c>
      <c r="F68" s="34" t="s">
        <v>27</v>
      </c>
      <c r="G68" s="53" t="s">
        <v>482</v>
      </c>
      <c r="H68" s="34" t="s">
        <v>133</v>
      </c>
      <c r="I68" s="34" t="str">
        <f t="shared" si="17"/>
        <v>RAN5#77 (11-2017)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98">
        <f t="shared" si="12"/>
        <v>0</v>
      </c>
      <c r="T68" s="99">
        <f t="shared" si="13"/>
        <v>10</v>
      </c>
      <c r="U68" s="100">
        <f t="shared" si="14"/>
        <v>0</v>
      </c>
      <c r="V68" s="100">
        <f t="shared" si="15"/>
        <v>0</v>
      </c>
      <c r="W68" s="101">
        <f t="shared" si="16"/>
        <v>1</v>
      </c>
    </row>
    <row r="69" spans="1:23" ht="33.75" x14ac:dyDescent="0.25">
      <c r="A69" s="110">
        <v>1</v>
      </c>
      <c r="B69" s="33" t="s">
        <v>485</v>
      </c>
      <c r="C69" s="32" t="s">
        <v>2</v>
      </c>
      <c r="D69" s="32" t="s">
        <v>321</v>
      </c>
      <c r="E69" s="34" t="s">
        <v>322</v>
      </c>
      <c r="F69" s="34" t="s">
        <v>26</v>
      </c>
      <c r="G69" s="50" t="s">
        <v>482</v>
      </c>
      <c r="H69" s="34" t="s">
        <v>133</v>
      </c>
      <c r="I69" s="34" t="str">
        <f t="shared" si="17"/>
        <v>RAN5#77 (11-2017)</v>
      </c>
      <c r="J69" s="34" t="s">
        <v>133</v>
      </c>
      <c r="K69" s="34" t="s">
        <v>133</v>
      </c>
      <c r="L69" s="35">
        <v>0</v>
      </c>
      <c r="M69" s="35"/>
      <c r="N69" s="35">
        <v>0</v>
      </c>
      <c r="O69" s="35">
        <v>0</v>
      </c>
      <c r="P69" s="35">
        <v>0</v>
      </c>
      <c r="Q69" s="35"/>
      <c r="R69" s="35"/>
      <c r="S69" s="98">
        <f t="shared" si="12"/>
        <v>0</v>
      </c>
      <c r="T69" s="99">
        <f t="shared" si="13"/>
        <v>10</v>
      </c>
      <c r="U69" s="100">
        <f t="shared" si="14"/>
        <v>0</v>
      </c>
      <c r="V69" s="100">
        <f t="shared" si="15"/>
        <v>0</v>
      </c>
      <c r="W69" s="101">
        <f t="shared" si="16"/>
        <v>1</v>
      </c>
    </row>
    <row r="70" spans="1:23" ht="15" x14ac:dyDescent="0.25">
      <c r="A70" s="95"/>
      <c r="B70" s="265" t="s">
        <v>487</v>
      </c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7"/>
      <c r="T70" s="96"/>
      <c r="U70" s="96"/>
      <c r="V70" s="96"/>
    </row>
    <row r="71" spans="1:23" ht="45" x14ac:dyDescent="0.25">
      <c r="A71" s="97">
        <v>1</v>
      </c>
      <c r="B71" s="33" t="s">
        <v>488</v>
      </c>
      <c r="C71" s="32" t="s">
        <v>2</v>
      </c>
      <c r="D71" s="51" t="s">
        <v>144</v>
      </c>
      <c r="E71" s="34" t="s">
        <v>145</v>
      </c>
      <c r="F71" s="34" t="s">
        <v>589</v>
      </c>
      <c r="G71" s="34" t="s">
        <v>491</v>
      </c>
      <c r="H71" s="34" t="s">
        <v>700</v>
      </c>
      <c r="I71" s="34" t="str">
        <f t="shared" ref="I71:I72" si="18">$E$5</f>
        <v>RAN5#77 (11-2017)</v>
      </c>
      <c r="J71" s="34" t="s">
        <v>710</v>
      </c>
      <c r="K71" s="34" t="s">
        <v>133</v>
      </c>
      <c r="L71" s="35"/>
      <c r="M71" s="35"/>
      <c r="N71" s="35"/>
      <c r="O71" s="35"/>
      <c r="P71" s="35"/>
      <c r="Q71" s="35"/>
      <c r="R71" s="35">
        <v>1</v>
      </c>
      <c r="S71" s="98">
        <f t="shared" ref="S71:S74" si="19">IF(AND(L71="",M71="",N71="",O71="",P71="",Q71="",R71=""),"",IF(L71&lt;&gt;"",L71*$L$36/$T71,0)+IF(M71&lt;&gt;"",M71*$M$36/$T71,0)+IF(N71&lt;&gt;"",N71*$N$36/$T71,0)+IF(O71&lt;&gt;"",O71*$O$36/$T71,0)+IF(P71&lt;&gt;"",P71*$P$36/$T71,0)+IF(Q71&lt;&gt;"",Q71*$Q$36/$T71,0)+IF(R71&lt;&gt;"",R71*$R$36/$T71,0))</f>
        <v>1</v>
      </c>
      <c r="T71" s="99">
        <f t="shared" ref="T71:T74" si="20">IF(L71&lt;&gt;"",$L$36,0)+IF(M71&lt;&gt;"",$M$36,0)+IF(N71&lt;&gt;"",$N$36,0)+IF(O71&lt;&gt;"",$O$36,0)+IF(P71&lt;&gt;"",$P$36,0)+IF(Q71&lt;&gt;"",$Q$36,0)+IF(R71&lt;&gt;"",$R$36,0)</f>
        <v>2</v>
      </c>
      <c r="U71" s="100">
        <f t="shared" ref="U71:U74" si="21">IF(S71&lt;&gt;"",S71*A71/$W$18,0)</f>
        <v>2.9411764705882353E-2</v>
      </c>
      <c r="V71" s="100">
        <f t="shared" ref="V71:V74" si="22">IF(S71&lt;&gt;"",S71*A71/$W$16,0)</f>
        <v>2.2222222222222223E-2</v>
      </c>
      <c r="W71" s="101">
        <f t="shared" ref="W71:W74" si="23">IF(S71&lt;&gt;"",A71,0)</f>
        <v>1</v>
      </c>
    </row>
    <row r="72" spans="1:23" ht="112.5" x14ac:dyDescent="0.25">
      <c r="A72" s="97">
        <v>1</v>
      </c>
      <c r="B72" s="33" t="s">
        <v>488</v>
      </c>
      <c r="C72" s="32" t="s">
        <v>2</v>
      </c>
      <c r="D72" s="52" t="s">
        <v>139</v>
      </c>
      <c r="E72" s="53" t="s">
        <v>323</v>
      </c>
      <c r="F72" s="53" t="s">
        <v>589</v>
      </c>
      <c r="G72" s="34" t="s">
        <v>494</v>
      </c>
      <c r="H72" s="34" t="s">
        <v>133</v>
      </c>
      <c r="I72" s="34" t="str">
        <f t="shared" si="18"/>
        <v>RAN5#77 (11-2017)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98">
        <f t="shared" si="19"/>
        <v>0</v>
      </c>
      <c r="T72" s="99">
        <f t="shared" si="20"/>
        <v>2</v>
      </c>
      <c r="U72" s="100">
        <f t="shared" si="21"/>
        <v>0</v>
      </c>
      <c r="V72" s="100">
        <f t="shared" si="22"/>
        <v>0</v>
      </c>
      <c r="W72" s="101">
        <f t="shared" si="23"/>
        <v>1</v>
      </c>
    </row>
    <row r="73" spans="1:23" ht="45" x14ac:dyDescent="0.25">
      <c r="A73" s="97">
        <v>1</v>
      </c>
      <c r="B73" s="33" t="s">
        <v>488</v>
      </c>
      <c r="C73" s="32" t="s">
        <v>2</v>
      </c>
      <c r="D73" s="51" t="s">
        <v>498</v>
      </c>
      <c r="E73" s="34" t="s">
        <v>499</v>
      </c>
      <c r="F73" s="34" t="s">
        <v>589</v>
      </c>
      <c r="G73" s="34" t="s">
        <v>500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98" t="str">
        <f t="shared" si="19"/>
        <v/>
      </c>
      <c r="T73" s="99">
        <f t="shared" si="20"/>
        <v>0</v>
      </c>
      <c r="U73" s="100">
        <f t="shared" si="21"/>
        <v>0</v>
      </c>
      <c r="V73" s="100">
        <f t="shared" si="22"/>
        <v>0</v>
      </c>
      <c r="W73" s="101">
        <f t="shared" si="23"/>
        <v>0</v>
      </c>
    </row>
    <row r="74" spans="1:23" ht="45" x14ac:dyDescent="0.25">
      <c r="A74" s="97">
        <v>1</v>
      </c>
      <c r="B74" s="33" t="s">
        <v>505</v>
      </c>
      <c r="C74" s="32" t="s">
        <v>332</v>
      </c>
      <c r="D74" s="51" t="s">
        <v>139</v>
      </c>
      <c r="E74" s="34" t="s">
        <v>333</v>
      </c>
      <c r="F74" s="34" t="s">
        <v>589</v>
      </c>
      <c r="G74" s="34" t="s">
        <v>506</v>
      </c>
      <c r="H74" s="34" t="s">
        <v>133</v>
      </c>
      <c r="I74" s="34" t="str">
        <f>$E$5</f>
        <v>RAN5#77 (11-2017)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>
        <v>0</v>
      </c>
      <c r="R74" s="35"/>
      <c r="S74" s="98">
        <f t="shared" si="19"/>
        <v>0</v>
      </c>
      <c r="T74" s="99">
        <f t="shared" si="20"/>
        <v>2</v>
      </c>
      <c r="U74" s="100">
        <f t="shared" si="21"/>
        <v>0</v>
      </c>
      <c r="V74" s="100">
        <f t="shared" si="22"/>
        <v>0</v>
      </c>
      <c r="W74" s="101">
        <f t="shared" si="23"/>
        <v>1</v>
      </c>
    </row>
    <row r="75" spans="1:23" ht="15" x14ac:dyDescent="0.25">
      <c r="A75" s="102"/>
      <c r="B75" s="268" t="s">
        <v>510</v>
      </c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70"/>
      <c r="T75" s="99"/>
      <c r="U75" s="100"/>
      <c r="V75" s="100"/>
    </row>
    <row r="76" spans="1:23" ht="15" x14ac:dyDescent="0.25">
      <c r="A76" s="103"/>
      <c r="B76" s="103"/>
      <c r="C76" s="103"/>
      <c r="D76" s="103"/>
      <c r="E76" s="104"/>
      <c r="F76" s="104"/>
      <c r="G76" s="104"/>
      <c r="H76" s="104"/>
      <c r="I76" s="104"/>
      <c r="J76" s="104"/>
      <c r="K76" s="104"/>
      <c r="L76" s="103"/>
      <c r="M76" s="105"/>
    </row>
    <row r="77" spans="1:23" ht="15.75" x14ac:dyDescent="0.25">
      <c r="B77" s="107" t="s">
        <v>566</v>
      </c>
    </row>
    <row r="78" spans="1:23" ht="15" x14ac:dyDescent="0.25">
      <c r="A78" s="252" t="s">
        <v>434</v>
      </c>
      <c r="B78" s="255" t="s">
        <v>0</v>
      </c>
      <c r="C78" s="258" t="s">
        <v>129</v>
      </c>
      <c r="D78" s="255" t="s">
        <v>426</v>
      </c>
      <c r="E78" s="255" t="s">
        <v>427</v>
      </c>
      <c r="F78" s="255" t="s">
        <v>428</v>
      </c>
      <c r="G78" s="255" t="s">
        <v>429</v>
      </c>
      <c r="H78" s="255" t="s">
        <v>406</v>
      </c>
      <c r="I78" s="255" t="s">
        <v>430</v>
      </c>
      <c r="J78" s="255" t="s">
        <v>431</v>
      </c>
      <c r="K78" s="255" t="s">
        <v>1</v>
      </c>
      <c r="L78" s="262" t="s">
        <v>435</v>
      </c>
      <c r="M78" s="263"/>
      <c r="N78" s="263"/>
      <c r="O78" s="263"/>
      <c r="P78" s="263"/>
      <c r="Q78" s="263"/>
      <c r="R78" s="264"/>
      <c r="S78" s="255" t="s">
        <v>432</v>
      </c>
      <c r="T78" s="261" t="s">
        <v>436</v>
      </c>
      <c r="U78" s="261" t="s">
        <v>437</v>
      </c>
      <c r="V78" s="261" t="s">
        <v>512</v>
      </c>
    </row>
    <row r="79" spans="1:23" ht="33.75" x14ac:dyDescent="0.25">
      <c r="A79" s="253"/>
      <c r="B79" s="256"/>
      <c r="C79" s="259"/>
      <c r="D79" s="256"/>
      <c r="E79" s="256"/>
      <c r="F79" s="256"/>
      <c r="G79" s="256"/>
      <c r="H79" s="256"/>
      <c r="I79" s="256"/>
      <c r="J79" s="256"/>
      <c r="K79" s="256"/>
      <c r="L79" s="89" t="s">
        <v>463</v>
      </c>
      <c r="M79" s="89" t="s">
        <v>464</v>
      </c>
      <c r="N79" s="89" t="s">
        <v>465</v>
      </c>
      <c r="O79" s="89" t="s">
        <v>466</v>
      </c>
      <c r="P79" s="89" t="s">
        <v>513</v>
      </c>
      <c r="Q79" s="89" t="s">
        <v>468</v>
      </c>
      <c r="R79" s="89" t="s">
        <v>443</v>
      </c>
      <c r="S79" s="256"/>
      <c r="T79" s="261"/>
      <c r="U79" s="261"/>
      <c r="V79" s="261"/>
    </row>
    <row r="80" spans="1:23" ht="15" x14ac:dyDescent="0.25">
      <c r="A80" s="254"/>
      <c r="B80" s="257"/>
      <c r="C80" s="260"/>
      <c r="D80" s="257"/>
      <c r="E80" s="257"/>
      <c r="F80" s="257"/>
      <c r="G80" s="257"/>
      <c r="H80" s="257"/>
      <c r="I80" s="257"/>
      <c r="J80" s="257"/>
      <c r="K80" s="257"/>
      <c r="L80" s="91">
        <v>1</v>
      </c>
      <c r="M80" s="91">
        <v>5</v>
      </c>
      <c r="N80" s="92">
        <v>5</v>
      </c>
      <c r="O80" s="92">
        <v>2</v>
      </c>
      <c r="P80" s="92">
        <v>2</v>
      </c>
      <c r="Q80" s="92">
        <v>2</v>
      </c>
      <c r="R80" s="92">
        <v>2</v>
      </c>
      <c r="S80" s="94" t="s">
        <v>444</v>
      </c>
      <c r="T80" s="261"/>
      <c r="U80" s="261"/>
      <c r="V80" s="261"/>
    </row>
    <row r="81" spans="1:23" ht="15" x14ac:dyDescent="0.25">
      <c r="A81" s="111"/>
      <c r="B81" s="274" t="s">
        <v>514</v>
      </c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6"/>
      <c r="T81" s="96"/>
      <c r="U81" s="96"/>
      <c r="V81" s="96"/>
    </row>
    <row r="82" spans="1:23" ht="90" x14ac:dyDescent="0.25">
      <c r="A82" s="110">
        <v>1</v>
      </c>
      <c r="B82" s="55" t="s">
        <v>515</v>
      </c>
      <c r="C82" s="32" t="s">
        <v>334</v>
      </c>
      <c r="D82" s="32" t="s">
        <v>339</v>
      </c>
      <c r="E82" s="34" t="s">
        <v>342</v>
      </c>
      <c r="F82" s="34" t="s">
        <v>27</v>
      </c>
      <c r="G82" s="34" t="s">
        <v>518</v>
      </c>
      <c r="H82" s="34" t="s">
        <v>133</v>
      </c>
      <c r="I82" s="34" t="str">
        <f t="shared" ref="I82:I86" si="24">$E$5</f>
        <v>RAN5#77 (11-2017)</v>
      </c>
      <c r="J82" s="34" t="s">
        <v>133</v>
      </c>
      <c r="K82" s="34" t="s">
        <v>133</v>
      </c>
      <c r="L82" s="35"/>
      <c r="M82" s="35"/>
      <c r="N82" s="35"/>
      <c r="O82" s="35"/>
      <c r="P82" s="35">
        <v>0</v>
      </c>
      <c r="Q82" s="35"/>
      <c r="R82" s="35">
        <v>0</v>
      </c>
      <c r="S82" s="98">
        <f>IF(AND(L82="",M82="",N82="",O82="",P82="",Q82="",R82=""),"",IF(L82&lt;&gt;"",L82*$L$80/$T82,0)+IF(M82&lt;&gt;"",M82*$M$80/$T82,0)+IF(N82&lt;&gt;"",N82*$N$80/$T82,0)+IF(O82&lt;&gt;"",O82*$O$80/$T82,0)+IF(P82&lt;&gt;"",P82*$P$80/$T82,0)+IF(Q82&lt;&gt;"",Q82*$Q$80/$T82,0)+IF(R82&lt;&gt;"",R82*$R$80/$T82,0))</f>
        <v>0</v>
      </c>
      <c r="T82" s="99">
        <f t="shared" ref="T82:T86" si="25">IF(L82&lt;&gt;"",$L$36,0)+IF(M82&lt;&gt;"",$M$36,0)+IF(N82&lt;&gt;"",$N$36,0)+IF(O82&lt;&gt;"",$O$36,0)+IF(P82&lt;&gt;"",$P$36,0)+IF(Q82&lt;&gt;"",$Q$36,0)+IF(R82&lt;&gt;"",$R$36,0)</f>
        <v>4</v>
      </c>
      <c r="U82" s="100">
        <f>IF(S82&lt;&gt;"",S82*A82/$W$19,0)</f>
        <v>0</v>
      </c>
      <c r="V82" s="100">
        <f t="shared" ref="V82:V86" si="26">IF(S82&lt;&gt;"",S82*A82/$W$16,0)</f>
        <v>0</v>
      </c>
      <c r="W82" s="101">
        <f t="shared" ref="W82:W86" si="27">IF(S82&lt;&gt;"",A82,0)</f>
        <v>1</v>
      </c>
    </row>
    <row r="83" spans="1:23" ht="90" x14ac:dyDescent="0.25">
      <c r="A83" s="110">
        <v>1</v>
      </c>
      <c r="B83" s="55" t="s">
        <v>515</v>
      </c>
      <c r="C83" s="32" t="s">
        <v>334</v>
      </c>
      <c r="D83" s="32" t="s">
        <v>343</v>
      </c>
      <c r="E83" s="34" t="s">
        <v>346</v>
      </c>
      <c r="F83" s="34" t="s">
        <v>26</v>
      </c>
      <c r="G83" s="34" t="s">
        <v>518</v>
      </c>
      <c r="H83" s="34" t="s">
        <v>133</v>
      </c>
      <c r="I83" s="34" t="str">
        <f t="shared" si="24"/>
        <v>RAN5#77 (11-2017)</v>
      </c>
      <c r="J83" s="34" t="s">
        <v>133</v>
      </c>
      <c r="K83" s="34" t="s">
        <v>133</v>
      </c>
      <c r="L83" s="35"/>
      <c r="M83" s="35"/>
      <c r="N83" s="35"/>
      <c r="O83" s="35"/>
      <c r="P83" s="35">
        <v>0</v>
      </c>
      <c r="Q83" s="35"/>
      <c r="R83" s="35">
        <v>0</v>
      </c>
      <c r="S83" s="98">
        <f t="shared" ref="S83:S86" si="28">IF(AND(L83="",M83="",N83="",O83="",P83="",Q83="",R83=""),"",IF(L83&lt;&gt;"",L83*$L$80/$T83,0)+IF(M83&lt;&gt;"",M83*$M$80/$T83,0)+IF(N83&lt;&gt;"",N83*$N$80/$T83,0)+IF(O83&lt;&gt;"",O83*$O$80/$T83,0)+IF(P83&lt;&gt;"",P83*$P$80/$T83,0)+IF(Q83&lt;&gt;"",Q83*$Q$80/$T83,0)+IF(R83&lt;&gt;"",R83*$R$80/$T83,0))</f>
        <v>0</v>
      </c>
      <c r="T83" s="99">
        <f t="shared" si="25"/>
        <v>4</v>
      </c>
      <c r="U83" s="100">
        <f t="shared" ref="U83:U86" si="29">IF(S83&lt;&gt;"",S83*A83/$W$19,0)</f>
        <v>0</v>
      </c>
      <c r="V83" s="100">
        <f t="shared" si="26"/>
        <v>0</v>
      </c>
      <c r="W83" s="101">
        <f t="shared" si="27"/>
        <v>1</v>
      </c>
    </row>
    <row r="84" spans="1:23" ht="90" x14ac:dyDescent="0.25">
      <c r="A84" s="110">
        <v>1</v>
      </c>
      <c r="B84" s="55" t="s">
        <v>515</v>
      </c>
      <c r="C84" s="32" t="s">
        <v>334</v>
      </c>
      <c r="D84" s="32" t="s">
        <v>347</v>
      </c>
      <c r="E84" s="34" t="s">
        <v>350</v>
      </c>
      <c r="F84" s="34" t="s">
        <v>27</v>
      </c>
      <c r="G84" s="34" t="s">
        <v>518</v>
      </c>
      <c r="H84" s="34" t="s">
        <v>133</v>
      </c>
      <c r="I84" s="34" t="str">
        <f t="shared" si="24"/>
        <v>RAN5#77 (11-2017)</v>
      </c>
      <c r="J84" s="34" t="s">
        <v>133</v>
      </c>
      <c r="K84" s="34" t="s">
        <v>133</v>
      </c>
      <c r="L84" s="35"/>
      <c r="M84" s="35"/>
      <c r="N84" s="35"/>
      <c r="O84" s="35"/>
      <c r="P84" s="35">
        <v>0</v>
      </c>
      <c r="Q84" s="35"/>
      <c r="R84" s="35">
        <v>0</v>
      </c>
      <c r="S84" s="98">
        <f t="shared" si="28"/>
        <v>0</v>
      </c>
      <c r="T84" s="99">
        <f t="shared" si="25"/>
        <v>4</v>
      </c>
      <c r="U84" s="100">
        <f t="shared" si="29"/>
        <v>0</v>
      </c>
      <c r="V84" s="100">
        <f t="shared" si="26"/>
        <v>0</v>
      </c>
      <c r="W84" s="101">
        <f t="shared" si="27"/>
        <v>1</v>
      </c>
    </row>
    <row r="85" spans="1:23" ht="90" x14ac:dyDescent="0.25">
      <c r="A85" s="110">
        <v>1</v>
      </c>
      <c r="B85" s="55" t="s">
        <v>515</v>
      </c>
      <c r="C85" s="32" t="s">
        <v>334</v>
      </c>
      <c r="D85" s="32" t="s">
        <v>351</v>
      </c>
      <c r="E85" s="34" t="s">
        <v>354</v>
      </c>
      <c r="F85" s="34" t="s">
        <v>26</v>
      </c>
      <c r="G85" s="34" t="s">
        <v>518</v>
      </c>
      <c r="H85" s="34" t="s">
        <v>133</v>
      </c>
      <c r="I85" s="34" t="str">
        <f t="shared" si="24"/>
        <v>RAN5#77 (11-2017)</v>
      </c>
      <c r="J85" s="34" t="s">
        <v>133</v>
      </c>
      <c r="K85" s="34" t="s">
        <v>133</v>
      </c>
      <c r="L85" s="35"/>
      <c r="M85" s="35"/>
      <c r="N85" s="35"/>
      <c r="O85" s="35"/>
      <c r="P85" s="35">
        <v>0</v>
      </c>
      <c r="Q85" s="35"/>
      <c r="R85" s="35">
        <v>0</v>
      </c>
      <c r="S85" s="98">
        <f t="shared" si="28"/>
        <v>0</v>
      </c>
      <c r="T85" s="99">
        <f t="shared" si="25"/>
        <v>4</v>
      </c>
      <c r="U85" s="100">
        <f t="shared" si="29"/>
        <v>0</v>
      </c>
      <c r="V85" s="100">
        <f t="shared" si="26"/>
        <v>0</v>
      </c>
      <c r="W85" s="101">
        <f t="shared" si="27"/>
        <v>1</v>
      </c>
    </row>
    <row r="86" spans="1:23" ht="33.75" x14ac:dyDescent="0.25">
      <c r="A86" s="110">
        <v>1</v>
      </c>
      <c r="B86" s="55" t="s">
        <v>519</v>
      </c>
      <c r="C86" s="32" t="s">
        <v>366</v>
      </c>
      <c r="D86" s="32" t="s">
        <v>367</v>
      </c>
      <c r="E86" s="34" t="s">
        <v>368</v>
      </c>
      <c r="F86" s="34" t="s">
        <v>589</v>
      </c>
      <c r="G86" s="34" t="s">
        <v>522</v>
      </c>
      <c r="H86" s="34" t="s">
        <v>133</v>
      </c>
      <c r="I86" s="34" t="str">
        <f t="shared" si="24"/>
        <v>RAN5#77 (11-2017)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98">
        <f t="shared" si="28"/>
        <v>0</v>
      </c>
      <c r="T86" s="99">
        <f t="shared" si="25"/>
        <v>2</v>
      </c>
      <c r="U86" s="100">
        <f t="shared" si="29"/>
        <v>0</v>
      </c>
      <c r="V86" s="100">
        <f t="shared" si="26"/>
        <v>0</v>
      </c>
      <c r="W86" s="101">
        <f t="shared" si="27"/>
        <v>1</v>
      </c>
    </row>
    <row r="87" spans="1:23" ht="15" x14ac:dyDescent="0.25">
      <c r="A87" s="112"/>
      <c r="B87" s="277"/>
      <c r="C87" s="278"/>
      <c r="D87" s="278"/>
      <c r="E87" s="278"/>
      <c r="F87" s="278"/>
      <c r="G87" s="278"/>
      <c r="H87" s="278"/>
      <c r="I87" s="278"/>
      <c r="J87" s="278"/>
      <c r="K87" s="278"/>
      <c r="L87" s="278"/>
      <c r="M87" s="278"/>
      <c r="N87" s="278"/>
      <c r="O87" s="278"/>
      <c r="P87" s="278"/>
      <c r="Q87" s="278"/>
      <c r="R87" s="278"/>
      <c r="S87" s="279"/>
      <c r="T87" s="99"/>
      <c r="U87" s="100"/>
      <c r="V87" s="100"/>
    </row>
    <row r="88" spans="1:23" ht="15" x14ac:dyDescent="0.25">
      <c r="A88" s="113"/>
      <c r="B88" s="280" t="s">
        <v>523</v>
      </c>
      <c r="C88" s="281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  <c r="P88" s="281"/>
      <c r="Q88" s="281"/>
      <c r="R88" s="281"/>
      <c r="S88" s="282"/>
      <c r="T88" s="96"/>
      <c r="U88" s="96"/>
      <c r="V88" s="96"/>
    </row>
    <row r="89" spans="1:23" ht="45" x14ac:dyDescent="0.25">
      <c r="A89" s="97">
        <v>1</v>
      </c>
      <c r="B89" s="58" t="s">
        <v>524</v>
      </c>
      <c r="C89" s="32" t="s">
        <v>334</v>
      </c>
      <c r="D89" s="51" t="s">
        <v>8</v>
      </c>
      <c r="E89" s="34" t="s">
        <v>336</v>
      </c>
      <c r="F89" s="34" t="s">
        <v>589</v>
      </c>
      <c r="G89" s="34" t="s">
        <v>527</v>
      </c>
      <c r="H89" s="34" t="s">
        <v>133</v>
      </c>
      <c r="I89" s="34" t="str">
        <f>$E$5</f>
        <v>RAN5#77 (11-2017)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98">
        <f t="shared" ref="S89:S92" si="30">IF(AND(L89="",M89="",N89="",O89="",P89="",Q89="",R89=""),"",IF(L89&lt;&gt;"",L89*$L$80/$T89,0)+IF(M89&lt;&gt;"",M89*$M$80/$T89,0)+IF(N89&lt;&gt;"",N89*$N$80/$T89,0)+IF(O89&lt;&gt;"",O89*$O$80/$T89,0)+IF(P89&lt;&gt;"",P89*$P$80/$T89,0)+IF(Q89&lt;&gt;"",Q89*$Q$80/$T89,0)+IF(R89&lt;&gt;"",R89*$R$80/$T89,0))</f>
        <v>0</v>
      </c>
      <c r="T89" s="99">
        <f t="shared" ref="T89:T92" si="31">IF(L89&lt;&gt;"",$L$36,0)+IF(M89&lt;&gt;"",$M$36,0)+IF(N89&lt;&gt;"",$N$36,0)+IF(O89&lt;&gt;"",$O$36,0)+IF(P89&lt;&gt;"",$P$36,0)+IF(Q89&lt;&gt;"",$Q$36,0)+IF(R89&lt;&gt;"",$R$36,0)</f>
        <v>2</v>
      </c>
      <c r="U89" s="100">
        <f t="shared" ref="U89:U92" si="32">IF(S89&lt;&gt;"",S89*A89/$W$19,0)</f>
        <v>0</v>
      </c>
      <c r="V89" s="100">
        <f t="shared" ref="V89:V92" si="33">IF(S89&lt;&gt;"",S89*A89/$W$16,0)</f>
        <v>0</v>
      </c>
      <c r="W89" s="101">
        <f t="shared" ref="W89:W92" si="34">IF(S89&lt;&gt;"",A89,0)</f>
        <v>1</v>
      </c>
    </row>
    <row r="90" spans="1:23" ht="56.25" x14ac:dyDescent="0.25">
      <c r="A90" s="97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589</v>
      </c>
      <c r="G90" s="34" t="s">
        <v>532</v>
      </c>
      <c r="H90" s="34" t="s">
        <v>133</v>
      </c>
      <c r="I90" s="34" t="s">
        <v>133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98" t="str">
        <f t="shared" si="30"/>
        <v/>
      </c>
      <c r="T90" s="99">
        <f t="shared" si="31"/>
        <v>0</v>
      </c>
      <c r="U90" s="100">
        <f t="shared" si="32"/>
        <v>0</v>
      </c>
      <c r="V90" s="100">
        <f t="shared" si="33"/>
        <v>0</v>
      </c>
      <c r="W90" s="101">
        <f t="shared" si="34"/>
        <v>0</v>
      </c>
    </row>
    <row r="91" spans="1:23" ht="33.75" x14ac:dyDescent="0.25">
      <c r="A91" s="97">
        <v>1</v>
      </c>
      <c r="B91" s="58" t="s">
        <v>524</v>
      </c>
      <c r="C91" s="32" t="s">
        <v>334</v>
      </c>
      <c r="D91" s="51" t="s">
        <v>330</v>
      </c>
      <c r="E91" s="34" t="s">
        <v>364</v>
      </c>
      <c r="F91" s="34" t="s">
        <v>589</v>
      </c>
      <c r="G91" s="34" t="s">
        <v>536</v>
      </c>
      <c r="H91" s="34" t="s">
        <v>133</v>
      </c>
      <c r="I91" s="34" t="str">
        <f t="shared" ref="I91:I92" si="35">$E$5</f>
        <v>RAN5#77 (11-2017)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98">
        <f t="shared" si="30"/>
        <v>0</v>
      </c>
      <c r="T91" s="99">
        <f t="shared" si="31"/>
        <v>2</v>
      </c>
      <c r="U91" s="100">
        <f t="shared" si="32"/>
        <v>0</v>
      </c>
      <c r="V91" s="100">
        <f t="shared" si="33"/>
        <v>0</v>
      </c>
      <c r="W91" s="101">
        <f t="shared" si="34"/>
        <v>1</v>
      </c>
    </row>
    <row r="92" spans="1:23" ht="56.25" x14ac:dyDescent="0.25">
      <c r="A92" s="97">
        <v>1</v>
      </c>
      <c r="B92" s="58" t="s">
        <v>538</v>
      </c>
      <c r="C92" s="32" t="s">
        <v>371</v>
      </c>
      <c r="D92" s="51" t="s">
        <v>139</v>
      </c>
      <c r="E92" s="34" t="s">
        <v>372</v>
      </c>
      <c r="F92" s="34" t="s">
        <v>589</v>
      </c>
      <c r="G92" s="34" t="s">
        <v>539</v>
      </c>
      <c r="H92" s="34" t="s">
        <v>133</v>
      </c>
      <c r="I92" s="34" t="str">
        <f t="shared" si="35"/>
        <v>RAN5#77 (11-2017)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>
        <v>0</v>
      </c>
      <c r="R92" s="35"/>
      <c r="S92" s="98">
        <f t="shared" si="30"/>
        <v>0</v>
      </c>
      <c r="T92" s="99">
        <f t="shared" si="31"/>
        <v>2</v>
      </c>
      <c r="U92" s="100">
        <f t="shared" si="32"/>
        <v>0</v>
      </c>
      <c r="V92" s="100">
        <f t="shared" si="33"/>
        <v>0</v>
      </c>
      <c r="W92" s="101">
        <f t="shared" si="34"/>
        <v>1</v>
      </c>
    </row>
    <row r="93" spans="1:23" ht="15" x14ac:dyDescent="0.25">
      <c r="A93" s="102"/>
      <c r="B93" s="268" t="s">
        <v>544</v>
      </c>
      <c r="C93" s="269"/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70"/>
      <c r="T93" s="99"/>
      <c r="U93" s="100"/>
      <c r="V93" s="100"/>
    </row>
    <row r="94" spans="1:23" ht="15" x14ac:dyDescent="0.25">
      <c r="A94" s="114"/>
    </row>
    <row r="95" spans="1:23" ht="15.75" x14ac:dyDescent="0.25">
      <c r="A95" s="114"/>
      <c r="B95" s="107" t="s">
        <v>545</v>
      </c>
    </row>
    <row r="96" spans="1:23" ht="15" x14ac:dyDescent="0.25">
      <c r="A96" s="252" t="s">
        <v>434</v>
      </c>
      <c r="B96" s="255" t="s">
        <v>0</v>
      </c>
      <c r="C96" s="258" t="s">
        <v>129</v>
      </c>
      <c r="D96" s="255" t="s">
        <v>426</v>
      </c>
      <c r="E96" s="255" t="s">
        <v>427</v>
      </c>
      <c r="F96" s="255" t="s">
        <v>428</v>
      </c>
      <c r="G96" s="255" t="s">
        <v>429</v>
      </c>
      <c r="H96" s="255" t="s">
        <v>406</v>
      </c>
      <c r="I96" s="255" t="s">
        <v>430</v>
      </c>
      <c r="J96" s="255" t="s">
        <v>431</v>
      </c>
      <c r="K96" s="255" t="s">
        <v>1</v>
      </c>
      <c r="L96" s="283" t="s">
        <v>435</v>
      </c>
      <c r="M96" s="284"/>
      <c r="N96" s="284"/>
      <c r="O96" s="284"/>
      <c r="P96" s="284"/>
      <c r="Q96" s="284"/>
      <c r="R96" s="285"/>
      <c r="S96" s="255" t="s">
        <v>432</v>
      </c>
      <c r="T96" s="261"/>
      <c r="U96" s="261" t="s">
        <v>437</v>
      </c>
      <c r="V96" s="261" t="s">
        <v>438</v>
      </c>
    </row>
    <row r="97" spans="1:23" ht="33.75" x14ac:dyDescent="0.25">
      <c r="A97" s="253"/>
      <c r="B97" s="256"/>
      <c r="C97" s="259"/>
      <c r="D97" s="256"/>
      <c r="E97" s="256"/>
      <c r="F97" s="256"/>
      <c r="G97" s="256"/>
      <c r="H97" s="256"/>
      <c r="I97" s="256"/>
      <c r="J97" s="256"/>
      <c r="K97" s="256"/>
      <c r="L97" s="89" t="s">
        <v>546</v>
      </c>
      <c r="M97" s="89" t="s">
        <v>547</v>
      </c>
      <c r="N97" s="89" t="s">
        <v>548</v>
      </c>
      <c r="O97" s="89" t="s">
        <v>468</v>
      </c>
      <c r="P97" s="89" t="s">
        <v>443</v>
      </c>
      <c r="Q97" s="115"/>
      <c r="R97" s="115"/>
      <c r="S97" s="256"/>
      <c r="T97" s="261"/>
      <c r="U97" s="261"/>
      <c r="V97" s="261"/>
    </row>
    <row r="98" spans="1:23" ht="15" x14ac:dyDescent="0.25">
      <c r="A98" s="254"/>
      <c r="B98" s="257"/>
      <c r="C98" s="260"/>
      <c r="D98" s="257"/>
      <c r="E98" s="257"/>
      <c r="F98" s="257"/>
      <c r="G98" s="257"/>
      <c r="H98" s="257"/>
      <c r="I98" s="257"/>
      <c r="J98" s="257"/>
      <c r="K98" s="257"/>
      <c r="L98" s="91">
        <v>2</v>
      </c>
      <c r="M98" s="91">
        <v>5</v>
      </c>
      <c r="N98" s="91">
        <v>2</v>
      </c>
      <c r="O98" s="91">
        <v>1</v>
      </c>
      <c r="P98" s="91">
        <v>1</v>
      </c>
      <c r="Q98" s="116">
        <v>1</v>
      </c>
      <c r="R98" s="116">
        <v>1</v>
      </c>
      <c r="S98" s="94" t="s">
        <v>444</v>
      </c>
      <c r="T98" s="261"/>
      <c r="U98" s="261"/>
      <c r="V98" s="261"/>
    </row>
    <row r="99" spans="1:23" ht="15" x14ac:dyDescent="0.25">
      <c r="A99" s="109"/>
      <c r="B99" s="274" t="s">
        <v>549</v>
      </c>
      <c r="C99" s="275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6"/>
      <c r="T99" s="96"/>
      <c r="U99" s="96"/>
      <c r="V99" s="96"/>
    </row>
    <row r="100" spans="1:23" ht="15" x14ac:dyDescent="0.25">
      <c r="A100" s="110">
        <v>1</v>
      </c>
      <c r="B100" s="33" t="s">
        <v>550</v>
      </c>
      <c r="C100" s="32" t="s">
        <v>551</v>
      </c>
      <c r="D100" s="49" t="s">
        <v>133</v>
      </c>
      <c r="E100" s="34" t="s">
        <v>552</v>
      </c>
      <c r="F100" s="34"/>
      <c r="G100" s="34"/>
      <c r="H100" s="34"/>
      <c r="I100" s="34"/>
      <c r="J100" s="34"/>
      <c r="K100" s="34"/>
      <c r="L100" s="35"/>
      <c r="M100" s="35"/>
      <c r="N100" s="35"/>
      <c r="O100" s="35"/>
      <c r="P100" s="35"/>
      <c r="Q100" s="35"/>
      <c r="R100" s="35"/>
      <c r="S100" s="98" t="str">
        <f>IF(AND(L100="",M100="",N100="",O100="",P100="",Q100="",R100=""),"",IF(L100&lt;&gt;"",L100*$L$98/$T100,0)+IF(M100&lt;&gt;"",M100*$M$98/$T100,0)+IF(N100&lt;&gt;"",N100*$N$98/$T100,0)+IF(O100&lt;&gt;"",O100*$O$98/$T100,0)+IF(P100&lt;&gt;"",P100*$P$98/$T100,0)+IF(Q100&lt;&gt;"",Q100*$Q$98/$T100,0)+IF(R100&lt;&gt;"",R100*$R$98/$T100,0))</f>
        <v/>
      </c>
      <c r="T100" s="99">
        <f>IF(L100&lt;&gt;"",$L$98,0)+IF(M100&lt;&gt;"",$M$98,0)+IF(N100&lt;&gt;"",$N$98,0)+IF(O100&lt;&gt;"",$O$98,0)+IF(P100&lt;&gt;"",$P$98,0) + IF(Q100&lt;&gt;"",$Q$98,0) + IF(R100&lt;&gt;"",$R$98,0)</f>
        <v>0</v>
      </c>
      <c r="U100" s="100">
        <f>IF(S100&lt;&gt;"",S100*A100/$W$20,0)</f>
        <v>0</v>
      </c>
      <c r="V100" s="100">
        <f>IF(S100&lt;&gt;"",S100*A100/$W$16,0)</f>
        <v>0</v>
      </c>
      <c r="W100" s="101">
        <f>IF(S100&lt;&gt;"",A100,0)</f>
        <v>0</v>
      </c>
    </row>
    <row r="101" spans="1:23" ht="15" x14ac:dyDescent="0.25">
      <c r="A101" s="112"/>
      <c r="B101" s="277" t="s">
        <v>553</v>
      </c>
      <c r="C101" s="278"/>
      <c r="D101" s="278"/>
      <c r="E101" s="278"/>
      <c r="F101" s="278"/>
      <c r="G101" s="278"/>
      <c r="H101" s="278"/>
      <c r="I101" s="278"/>
      <c r="J101" s="278"/>
      <c r="K101" s="278"/>
      <c r="L101" s="278"/>
      <c r="M101" s="278"/>
      <c r="N101" s="278"/>
      <c r="O101" s="278"/>
      <c r="P101" s="278"/>
      <c r="Q101" s="278"/>
      <c r="R101" s="278"/>
      <c r="S101" s="279"/>
      <c r="T101" s="99"/>
      <c r="U101" s="100"/>
      <c r="V101" s="100"/>
    </row>
    <row r="102" spans="1:23" ht="15" x14ac:dyDescent="0.25">
      <c r="A102" s="95"/>
      <c r="B102" s="280" t="s">
        <v>554</v>
      </c>
      <c r="C102" s="281"/>
      <c r="D102" s="281"/>
      <c r="E102" s="281"/>
      <c r="F102" s="281"/>
      <c r="G102" s="281"/>
      <c r="H102" s="281"/>
      <c r="I102" s="281"/>
      <c r="J102" s="281"/>
      <c r="K102" s="281"/>
      <c r="L102" s="281"/>
      <c r="M102" s="281"/>
      <c r="N102" s="281"/>
      <c r="O102" s="281"/>
      <c r="P102" s="281"/>
      <c r="Q102" s="281"/>
      <c r="R102" s="281"/>
      <c r="S102" s="282"/>
      <c r="T102" s="96"/>
      <c r="U102" s="96"/>
      <c r="V102" s="96"/>
    </row>
    <row r="103" spans="1:23" ht="45" x14ac:dyDescent="0.25">
      <c r="A103" s="97">
        <v>1</v>
      </c>
      <c r="B103" s="33" t="s">
        <v>555</v>
      </c>
      <c r="C103" s="32" t="s">
        <v>556</v>
      </c>
      <c r="D103" s="32" t="s">
        <v>139</v>
      </c>
      <c r="E103" s="34" t="s">
        <v>557</v>
      </c>
      <c r="F103" s="34" t="s">
        <v>589</v>
      </c>
      <c r="G103" s="34" t="s">
        <v>559</v>
      </c>
      <c r="H103" s="34" t="s">
        <v>133</v>
      </c>
      <c r="I103" s="34" t="str">
        <f>$E$5</f>
        <v>RAN5#77 (11-2017)</v>
      </c>
      <c r="J103" s="34" t="s">
        <v>133</v>
      </c>
      <c r="K103" s="34" t="s">
        <v>133</v>
      </c>
      <c r="L103" s="35"/>
      <c r="M103" s="35"/>
      <c r="N103" s="35"/>
      <c r="O103" s="35">
        <v>0</v>
      </c>
      <c r="P103" s="35"/>
      <c r="Q103" s="35"/>
      <c r="R103" s="35"/>
      <c r="S103" s="98">
        <f t="shared" ref="S103" si="36">IF(AND(L103="",M103="",N103="",O103="",P103="",Q103="",R103=""),"",IF(L103&lt;&gt;"",L103*$L$98/$T103,0)+IF(M103&lt;&gt;"",M103*$M$98/$T103,0)+IF(N103&lt;&gt;"",N103*$N$98/$T103,0)+IF(O103&lt;&gt;"",O103*$O$98/$T103,0)+IF(P103&lt;&gt;"",P103*$P$98/$T103,0)+IF(Q103&lt;&gt;"",Q103*$Q$98/$T103,0)+IF(R103&lt;&gt;"",R103*$R$98/$T103,0))</f>
        <v>0</v>
      </c>
      <c r="T103" s="99">
        <f t="shared" ref="T103" si="37">IF(L103&lt;&gt;"",$L$98,0)+IF(M103&lt;&gt;"",$M$98,0)+IF(N103&lt;&gt;"",$N$98,0)+IF(O103&lt;&gt;"",$O$98,0)+IF(P103&lt;&gt;"",$P$98,0) + IF(Q103&lt;&gt;"",$Q$98,0) + IF(R103&lt;&gt;"",$R$98,0)</f>
        <v>1</v>
      </c>
      <c r="U103" s="100">
        <f>IF(S103&lt;&gt;"",S103*A103/$W$20,0)</f>
        <v>0</v>
      </c>
      <c r="V103" s="100">
        <f>IF(S103&lt;&gt;"",S103*A103/$W$16,0)</f>
        <v>0</v>
      </c>
      <c r="W103" s="101">
        <f>IF(S103&lt;&gt;"",A103,0)</f>
        <v>1</v>
      </c>
    </row>
    <row r="104" spans="1:23" ht="15" x14ac:dyDescent="0.25">
      <c r="A104" s="102"/>
      <c r="B104" s="268" t="s">
        <v>560</v>
      </c>
      <c r="C104" s="269"/>
      <c r="D104" s="269"/>
      <c r="E104" s="269"/>
      <c r="F104" s="269"/>
      <c r="G104" s="269"/>
      <c r="H104" s="269"/>
      <c r="I104" s="269"/>
      <c r="J104" s="269"/>
      <c r="K104" s="269"/>
      <c r="L104" s="269"/>
      <c r="M104" s="269"/>
      <c r="N104" s="269"/>
      <c r="O104" s="269"/>
      <c r="P104" s="269"/>
      <c r="Q104" s="269"/>
      <c r="R104" s="269"/>
      <c r="S104" s="270"/>
      <c r="T104" s="99"/>
      <c r="U104" s="100"/>
      <c r="V104" s="100"/>
    </row>
  </sheetData>
  <sheetProtection sheet="1" objects="1" scenarios="1" insertRows="0"/>
  <autoFilter ref="B23:S104"/>
  <mergeCells count="109">
    <mergeCell ref="B102:S102"/>
    <mergeCell ref="B104:S104"/>
    <mergeCell ref="S96:S97"/>
    <mergeCell ref="T96:T98"/>
    <mergeCell ref="U96:U98"/>
    <mergeCell ref="V96:V98"/>
    <mergeCell ref="B99:S99"/>
    <mergeCell ref="B101:S101"/>
    <mergeCell ref="G96:G98"/>
    <mergeCell ref="H96:H98"/>
    <mergeCell ref="I96:I98"/>
    <mergeCell ref="J96:J98"/>
    <mergeCell ref="K96:K98"/>
    <mergeCell ref="L96:R96"/>
    <mergeCell ref="A96:A98"/>
    <mergeCell ref="B96:B98"/>
    <mergeCell ref="C96:C98"/>
    <mergeCell ref="D96:D98"/>
    <mergeCell ref="E96:E98"/>
    <mergeCell ref="F96:F98"/>
    <mergeCell ref="U78:U80"/>
    <mergeCell ref="V78:V80"/>
    <mergeCell ref="B81:S81"/>
    <mergeCell ref="B87:S87"/>
    <mergeCell ref="B88:S88"/>
    <mergeCell ref="B93:S93"/>
    <mergeCell ref="I78:I80"/>
    <mergeCell ref="J78:J80"/>
    <mergeCell ref="K78:K80"/>
    <mergeCell ref="L78:R78"/>
    <mergeCell ref="S78:S79"/>
    <mergeCell ref="T78:T80"/>
    <mergeCell ref="B70:S70"/>
    <mergeCell ref="B75:S75"/>
    <mergeCell ref="A78:A80"/>
    <mergeCell ref="B78:B80"/>
    <mergeCell ref="C78:C80"/>
    <mergeCell ref="D78:D80"/>
    <mergeCell ref="E78:E80"/>
    <mergeCell ref="F78:F80"/>
    <mergeCell ref="G78:G80"/>
    <mergeCell ref="H78:H80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29 L56:S56">
    <cfRule type="expression" dxfId="5833" priority="148" stopIfTrue="1">
      <formula>L29=""</formula>
    </cfRule>
    <cfRule type="expression" dxfId="5832" priority="149" stopIfTrue="1">
      <formula>L29&lt;=0</formula>
    </cfRule>
    <cfRule type="expression" dxfId="5831" priority="150" stopIfTrue="1">
      <formula>L29&lt;1</formula>
    </cfRule>
    <cfRule type="expression" dxfId="5830" priority="151">
      <formula>L29&gt;=1</formula>
    </cfRule>
  </conditionalFormatting>
  <conditionalFormatting sqref="S29">
    <cfRule type="expression" dxfId="5829" priority="144" stopIfTrue="1">
      <formula>S29=""</formula>
    </cfRule>
    <cfRule type="expression" dxfId="5828" priority="145" stopIfTrue="1">
      <formula>S29&lt;=0</formula>
    </cfRule>
    <cfRule type="expression" dxfId="5827" priority="146" stopIfTrue="1">
      <formula>S29&lt;1</formula>
    </cfRule>
    <cfRule type="expression" dxfId="5826" priority="147">
      <formula>S29&gt;=1</formula>
    </cfRule>
  </conditionalFormatting>
  <conditionalFormatting sqref="E16:E20">
    <cfRule type="expression" dxfId="5825" priority="141">
      <formula>$E16&lt;=0</formula>
    </cfRule>
    <cfRule type="expression" dxfId="5824" priority="142">
      <formula>$E16&lt;1</formula>
    </cfRule>
    <cfRule type="expression" dxfId="5823" priority="143">
      <formula>$E16&gt;=0.9999999</formula>
    </cfRule>
  </conditionalFormatting>
  <conditionalFormatting sqref="L38:R38">
    <cfRule type="expression" dxfId="5822" priority="137" stopIfTrue="1">
      <formula>L38=""</formula>
    </cfRule>
    <cfRule type="expression" dxfId="5821" priority="138" stopIfTrue="1">
      <formula>L38&lt;=0</formula>
    </cfRule>
    <cfRule type="expression" dxfId="5820" priority="139" stopIfTrue="1">
      <formula>L38&lt;1</formula>
    </cfRule>
    <cfRule type="expression" dxfId="5819" priority="140">
      <formula>L38&gt;=1</formula>
    </cfRule>
  </conditionalFormatting>
  <conditionalFormatting sqref="S38">
    <cfRule type="expression" dxfId="5818" priority="133" stopIfTrue="1">
      <formula>S38=""</formula>
    </cfRule>
    <cfRule type="expression" dxfId="5817" priority="134" stopIfTrue="1">
      <formula>S38&lt;=0</formula>
    </cfRule>
    <cfRule type="expression" dxfId="5816" priority="135" stopIfTrue="1">
      <formula>S38&lt;1</formula>
    </cfRule>
    <cfRule type="expression" dxfId="5815" priority="136">
      <formula>S38&gt;=1</formula>
    </cfRule>
  </conditionalFormatting>
  <conditionalFormatting sqref="L71:R71">
    <cfRule type="expression" dxfId="5814" priority="129" stopIfTrue="1">
      <formula>L71=""</formula>
    </cfRule>
    <cfRule type="expression" dxfId="5813" priority="130" stopIfTrue="1">
      <formula>L71&lt;=0</formula>
    </cfRule>
    <cfRule type="expression" dxfId="5812" priority="131" stopIfTrue="1">
      <formula>L71&lt;1</formula>
    </cfRule>
    <cfRule type="expression" dxfId="5811" priority="132">
      <formula>L71&gt;=1</formula>
    </cfRule>
  </conditionalFormatting>
  <conditionalFormatting sqref="S71">
    <cfRule type="expression" dxfId="5810" priority="125" stopIfTrue="1">
      <formula>S71=""</formula>
    </cfRule>
    <cfRule type="expression" dxfId="5809" priority="126" stopIfTrue="1">
      <formula>S71&lt;=0</formula>
    </cfRule>
    <cfRule type="expression" dxfId="5808" priority="127" stopIfTrue="1">
      <formula>S71&lt;1</formula>
    </cfRule>
    <cfRule type="expression" dxfId="5807" priority="128">
      <formula>S71&gt;=1</formula>
    </cfRule>
  </conditionalFormatting>
  <conditionalFormatting sqref="L82:R82 L85:R86">
    <cfRule type="expression" dxfId="5806" priority="121" stopIfTrue="1">
      <formula>L82=""</formula>
    </cfRule>
    <cfRule type="expression" dxfId="5805" priority="122" stopIfTrue="1">
      <formula>L82&lt;=0</formula>
    </cfRule>
    <cfRule type="expression" dxfId="5804" priority="123" stopIfTrue="1">
      <formula>L82&lt;1</formula>
    </cfRule>
    <cfRule type="expression" dxfId="5803" priority="124">
      <formula>L82&gt;=1</formula>
    </cfRule>
  </conditionalFormatting>
  <conditionalFormatting sqref="S82 S85:S86">
    <cfRule type="expression" dxfId="5802" priority="117" stopIfTrue="1">
      <formula>S82=""</formula>
    </cfRule>
    <cfRule type="expression" dxfId="5801" priority="118" stopIfTrue="1">
      <formula>S82&lt;=0</formula>
    </cfRule>
    <cfRule type="expression" dxfId="5800" priority="119" stopIfTrue="1">
      <formula>S82&lt;1</formula>
    </cfRule>
    <cfRule type="expression" dxfId="5799" priority="120">
      <formula>S82&gt;=1</formula>
    </cfRule>
  </conditionalFormatting>
  <conditionalFormatting sqref="S89">
    <cfRule type="expression" dxfId="5798" priority="113" stopIfTrue="1">
      <formula>S89=""</formula>
    </cfRule>
    <cfRule type="expression" dxfId="5797" priority="114" stopIfTrue="1">
      <formula>S89&lt;=0</formula>
    </cfRule>
    <cfRule type="expression" dxfId="5796" priority="115" stopIfTrue="1">
      <formula>S89&lt;1</formula>
    </cfRule>
    <cfRule type="expression" dxfId="5795" priority="116">
      <formula>S89&gt;=1</formula>
    </cfRule>
  </conditionalFormatting>
  <conditionalFormatting sqref="L100:R100">
    <cfRule type="expression" dxfId="5794" priority="109" stopIfTrue="1">
      <formula>L100=""</formula>
    </cfRule>
    <cfRule type="expression" dxfId="5793" priority="110" stopIfTrue="1">
      <formula>L100&lt;=0</formula>
    </cfRule>
    <cfRule type="expression" dxfId="5792" priority="111" stopIfTrue="1">
      <formula>L100&lt;1</formula>
    </cfRule>
    <cfRule type="expression" dxfId="5791" priority="112">
      <formula>L100&gt;=1</formula>
    </cfRule>
  </conditionalFormatting>
  <conditionalFormatting sqref="N103:O103 Q103:R103">
    <cfRule type="expression" dxfId="5790" priority="105" stopIfTrue="1">
      <formula>N103=""</formula>
    </cfRule>
    <cfRule type="expression" dxfId="5789" priority="106" stopIfTrue="1">
      <formula>N103&lt;=0</formula>
    </cfRule>
    <cfRule type="expression" dxfId="5788" priority="107" stopIfTrue="1">
      <formula>N103&lt;1</formula>
    </cfRule>
    <cfRule type="expression" dxfId="5787" priority="108">
      <formula>N103&gt;=1</formula>
    </cfRule>
  </conditionalFormatting>
  <conditionalFormatting sqref="S100">
    <cfRule type="expression" dxfId="5786" priority="101" stopIfTrue="1">
      <formula>S100=""</formula>
    </cfRule>
    <cfRule type="expression" dxfId="5785" priority="102" stopIfTrue="1">
      <formula>S100&lt;=0</formula>
    </cfRule>
    <cfRule type="expression" dxfId="5784" priority="103" stopIfTrue="1">
      <formula>S100&lt;1</formula>
    </cfRule>
    <cfRule type="expression" dxfId="5783" priority="104">
      <formula>S100&gt;=1</formula>
    </cfRule>
  </conditionalFormatting>
  <conditionalFormatting sqref="S103">
    <cfRule type="expression" dxfId="5782" priority="97" stopIfTrue="1">
      <formula>S103=""</formula>
    </cfRule>
    <cfRule type="expression" dxfId="5781" priority="98" stopIfTrue="1">
      <formula>S103&lt;=0</formula>
    </cfRule>
    <cfRule type="expression" dxfId="5780" priority="99" stopIfTrue="1">
      <formula>S103&lt;1</formula>
    </cfRule>
    <cfRule type="expression" dxfId="5779" priority="100">
      <formula>S103&gt;=1</formula>
    </cfRule>
  </conditionalFormatting>
  <conditionalFormatting sqref="L103:R103">
    <cfRule type="expression" dxfId="5778" priority="93" stopIfTrue="1">
      <formula>L103=""</formula>
    </cfRule>
    <cfRule type="expression" dxfId="5777" priority="94" stopIfTrue="1">
      <formula>L103&lt;=0</formula>
    </cfRule>
    <cfRule type="expression" dxfId="5776" priority="95" stopIfTrue="1">
      <formula>L103&lt;1</formula>
    </cfRule>
    <cfRule type="expression" dxfId="5775" priority="96">
      <formula>L103&gt;=1</formula>
    </cfRule>
  </conditionalFormatting>
  <conditionalFormatting sqref="L89:R89">
    <cfRule type="expression" dxfId="5774" priority="89" stopIfTrue="1">
      <formula>L89=""</formula>
    </cfRule>
    <cfRule type="expression" dxfId="5773" priority="90" stopIfTrue="1">
      <formula>L89&lt;=0</formula>
    </cfRule>
    <cfRule type="expression" dxfId="5772" priority="91" stopIfTrue="1">
      <formula>L89&lt;1</formula>
    </cfRule>
    <cfRule type="expression" dxfId="5771" priority="92">
      <formula>L89&gt;=1</formula>
    </cfRule>
  </conditionalFormatting>
  <conditionalFormatting sqref="M103">
    <cfRule type="expression" dxfId="5770" priority="85" stopIfTrue="1">
      <formula>M103=""</formula>
    </cfRule>
    <cfRule type="expression" dxfId="5769" priority="86" stopIfTrue="1">
      <formula>M103&lt;=0</formula>
    </cfRule>
    <cfRule type="expression" dxfId="5768" priority="87" stopIfTrue="1">
      <formula>M103&lt;1</formula>
    </cfRule>
    <cfRule type="expression" dxfId="5767" priority="88">
      <formula>M103&gt;=1</formula>
    </cfRule>
  </conditionalFormatting>
  <conditionalFormatting sqref="P103">
    <cfRule type="expression" dxfId="5766" priority="81" stopIfTrue="1">
      <formula>P103=""</formula>
    </cfRule>
    <cfRule type="expression" dxfId="5765" priority="82" stopIfTrue="1">
      <formula>P103&lt;=0</formula>
    </cfRule>
    <cfRule type="expression" dxfId="5764" priority="83" stopIfTrue="1">
      <formula>P103&lt;1</formula>
    </cfRule>
    <cfRule type="expression" dxfId="5763" priority="84">
      <formula>P103&gt;=1</formula>
    </cfRule>
  </conditionalFormatting>
  <conditionalFormatting sqref="L30:R30">
    <cfRule type="expression" dxfId="5762" priority="77" stopIfTrue="1">
      <formula>L30=""</formula>
    </cfRule>
    <cfRule type="expression" dxfId="5761" priority="78" stopIfTrue="1">
      <formula>L30&lt;=0</formula>
    </cfRule>
    <cfRule type="expression" dxfId="5760" priority="79" stopIfTrue="1">
      <formula>L30&lt;1</formula>
    </cfRule>
    <cfRule type="expression" dxfId="5759" priority="80">
      <formula>L30&gt;=1</formula>
    </cfRule>
  </conditionalFormatting>
  <conditionalFormatting sqref="S30">
    <cfRule type="expression" dxfId="5758" priority="73" stopIfTrue="1">
      <formula>S30=""</formula>
    </cfRule>
    <cfRule type="expression" dxfId="5757" priority="74" stopIfTrue="1">
      <formula>S30&lt;=0</formula>
    </cfRule>
    <cfRule type="expression" dxfId="5756" priority="75" stopIfTrue="1">
      <formula>S30&lt;1</formula>
    </cfRule>
    <cfRule type="expression" dxfId="5755" priority="76">
      <formula>S30&gt;=1</formula>
    </cfRule>
  </conditionalFormatting>
  <conditionalFormatting sqref="S51:S54">
    <cfRule type="expression" dxfId="5754" priority="69" stopIfTrue="1">
      <formula>S51=""</formula>
    </cfRule>
    <cfRule type="expression" dxfId="5753" priority="70" stopIfTrue="1">
      <formula>S51&lt;=0</formula>
    </cfRule>
    <cfRule type="expression" dxfId="5752" priority="71" stopIfTrue="1">
      <formula>S51&lt;1</formula>
    </cfRule>
    <cfRule type="expression" dxfId="5751" priority="72">
      <formula>S51&gt;=1</formula>
    </cfRule>
  </conditionalFormatting>
  <conditionalFormatting sqref="L51:R54">
    <cfRule type="expression" dxfId="5750" priority="65" stopIfTrue="1">
      <formula>L51=""</formula>
    </cfRule>
    <cfRule type="expression" dxfId="5749" priority="66" stopIfTrue="1">
      <formula>L51&lt;=0</formula>
    </cfRule>
    <cfRule type="expression" dxfId="5748" priority="67" stopIfTrue="1">
      <formula>L51&lt;1</formula>
    </cfRule>
    <cfRule type="expression" dxfId="5747" priority="68">
      <formula>L51&gt;=1</formula>
    </cfRule>
  </conditionalFormatting>
  <conditionalFormatting sqref="L68:S69">
    <cfRule type="expression" dxfId="5746" priority="61" stopIfTrue="1">
      <formula>L68=""</formula>
    </cfRule>
    <cfRule type="expression" dxfId="5745" priority="62" stopIfTrue="1">
      <formula>L68&lt;=0</formula>
    </cfRule>
    <cfRule type="expression" dxfId="5744" priority="63" stopIfTrue="1">
      <formula>L68&lt;1</formula>
    </cfRule>
    <cfRule type="expression" dxfId="5743" priority="64">
      <formula>L68&gt;=1</formula>
    </cfRule>
  </conditionalFormatting>
  <conditionalFormatting sqref="L72:R74">
    <cfRule type="expression" dxfId="5742" priority="57" stopIfTrue="1">
      <formula>L72=""</formula>
    </cfRule>
    <cfRule type="expression" dxfId="5741" priority="58" stopIfTrue="1">
      <formula>L72&lt;=0</formula>
    </cfRule>
    <cfRule type="expression" dxfId="5740" priority="59" stopIfTrue="1">
      <formula>L72&lt;1</formula>
    </cfRule>
    <cfRule type="expression" dxfId="5739" priority="60">
      <formula>L72&gt;=1</formula>
    </cfRule>
  </conditionalFormatting>
  <conditionalFormatting sqref="S72:S74">
    <cfRule type="expression" dxfId="5738" priority="53" stopIfTrue="1">
      <formula>S72=""</formula>
    </cfRule>
    <cfRule type="expression" dxfId="5737" priority="54" stopIfTrue="1">
      <formula>S72&lt;=0</formula>
    </cfRule>
    <cfRule type="expression" dxfId="5736" priority="55" stopIfTrue="1">
      <formula>S72&lt;1</formula>
    </cfRule>
    <cfRule type="expression" dxfId="5735" priority="56">
      <formula>S72&gt;=1</formula>
    </cfRule>
  </conditionalFormatting>
  <conditionalFormatting sqref="L83:R84">
    <cfRule type="expression" dxfId="5734" priority="49" stopIfTrue="1">
      <formula>L83=""</formula>
    </cfRule>
    <cfRule type="expression" dxfId="5733" priority="50" stopIfTrue="1">
      <formula>L83&lt;=0</formula>
    </cfRule>
    <cfRule type="expression" dxfId="5732" priority="51" stopIfTrue="1">
      <formula>L83&lt;1</formula>
    </cfRule>
    <cfRule type="expression" dxfId="5731" priority="52">
      <formula>L83&gt;=1</formula>
    </cfRule>
  </conditionalFormatting>
  <conditionalFormatting sqref="S83:S84">
    <cfRule type="expression" dxfId="5730" priority="45" stopIfTrue="1">
      <formula>S83=""</formula>
    </cfRule>
    <cfRule type="expression" dxfId="5729" priority="46" stopIfTrue="1">
      <formula>S83&lt;=0</formula>
    </cfRule>
    <cfRule type="expression" dxfId="5728" priority="47" stopIfTrue="1">
      <formula>S83&lt;1</formula>
    </cfRule>
    <cfRule type="expression" dxfId="5727" priority="48">
      <formula>S83&gt;=1</formula>
    </cfRule>
  </conditionalFormatting>
  <conditionalFormatting sqref="S90:S92">
    <cfRule type="expression" dxfId="5726" priority="41" stopIfTrue="1">
      <formula>S90=""</formula>
    </cfRule>
    <cfRule type="expression" dxfId="5725" priority="42" stopIfTrue="1">
      <formula>S90&lt;=0</formula>
    </cfRule>
    <cfRule type="expression" dxfId="5724" priority="43" stopIfTrue="1">
      <formula>S90&lt;1</formula>
    </cfRule>
    <cfRule type="expression" dxfId="5723" priority="44">
      <formula>S90&gt;=1</formula>
    </cfRule>
  </conditionalFormatting>
  <conditionalFormatting sqref="L90:R92">
    <cfRule type="expression" dxfId="5722" priority="37" stopIfTrue="1">
      <formula>L90=""</formula>
    </cfRule>
    <cfRule type="expression" dxfId="5721" priority="38" stopIfTrue="1">
      <formula>L90&lt;=0</formula>
    </cfRule>
    <cfRule type="expression" dxfId="5720" priority="39" stopIfTrue="1">
      <formula>L90&lt;1</formula>
    </cfRule>
    <cfRule type="expression" dxfId="5719" priority="40">
      <formula>L90&gt;=1</formula>
    </cfRule>
  </conditionalFormatting>
  <conditionalFormatting sqref="S46:S50">
    <cfRule type="expression" dxfId="5718" priority="33" stopIfTrue="1">
      <formula>S46=""</formula>
    </cfRule>
    <cfRule type="expression" dxfId="5717" priority="34" stopIfTrue="1">
      <formula>S46&lt;=0</formula>
    </cfRule>
    <cfRule type="expression" dxfId="5716" priority="35" stopIfTrue="1">
      <formula>S46&lt;1</formula>
    </cfRule>
    <cfRule type="expression" dxfId="5715" priority="36">
      <formula>S46&gt;=1</formula>
    </cfRule>
  </conditionalFormatting>
  <conditionalFormatting sqref="L46:R50">
    <cfRule type="expression" dxfId="5714" priority="29" stopIfTrue="1">
      <formula>L46=""</formula>
    </cfRule>
    <cfRule type="expression" dxfId="5713" priority="30" stopIfTrue="1">
      <formula>L46&lt;=0</formula>
    </cfRule>
    <cfRule type="expression" dxfId="5712" priority="31" stopIfTrue="1">
      <formula>L46&lt;1</formula>
    </cfRule>
    <cfRule type="expression" dxfId="5711" priority="32">
      <formula>L46&gt;=1</formula>
    </cfRule>
  </conditionalFormatting>
  <conditionalFormatting sqref="S39:S45">
    <cfRule type="expression" dxfId="5710" priority="25" stopIfTrue="1">
      <formula>S39=""</formula>
    </cfRule>
    <cfRule type="expression" dxfId="5709" priority="26" stopIfTrue="1">
      <formula>S39&lt;=0</formula>
    </cfRule>
    <cfRule type="expression" dxfId="5708" priority="27" stopIfTrue="1">
      <formula>S39&lt;1</formula>
    </cfRule>
    <cfRule type="expression" dxfId="5707" priority="28">
      <formula>S39&gt;=1</formula>
    </cfRule>
  </conditionalFormatting>
  <conditionalFormatting sqref="L39:R45">
    <cfRule type="expression" dxfId="5706" priority="21" stopIfTrue="1">
      <formula>L39=""</formula>
    </cfRule>
    <cfRule type="expression" dxfId="5705" priority="22" stopIfTrue="1">
      <formula>L39&lt;=0</formula>
    </cfRule>
    <cfRule type="expression" dxfId="5704" priority="23" stopIfTrue="1">
      <formula>L39&lt;1</formula>
    </cfRule>
    <cfRule type="expression" dxfId="5703" priority="24">
      <formula>L39&gt;=1</formula>
    </cfRule>
  </conditionalFormatting>
  <conditionalFormatting sqref="L62:S67">
    <cfRule type="expression" dxfId="5702" priority="17" stopIfTrue="1">
      <formula>L62=""</formula>
    </cfRule>
    <cfRule type="expression" dxfId="5701" priority="18" stopIfTrue="1">
      <formula>L62&lt;=0</formula>
    </cfRule>
    <cfRule type="expression" dxfId="5700" priority="19" stopIfTrue="1">
      <formula>L62&lt;1</formula>
    </cfRule>
    <cfRule type="expression" dxfId="5699" priority="20">
      <formula>L62&gt;=1</formula>
    </cfRule>
  </conditionalFormatting>
  <conditionalFormatting sqref="L57:S61">
    <cfRule type="expression" dxfId="5698" priority="13" stopIfTrue="1">
      <formula>L57=""</formula>
    </cfRule>
    <cfRule type="expression" dxfId="5697" priority="14" stopIfTrue="1">
      <formula>L57&lt;=0</formula>
    </cfRule>
    <cfRule type="expression" dxfId="5696" priority="15" stopIfTrue="1">
      <formula>L57&lt;1</formula>
    </cfRule>
    <cfRule type="expression" dxfId="5695" priority="16">
      <formula>L57&gt;=1</formula>
    </cfRule>
  </conditionalFormatting>
  <conditionalFormatting sqref="L56:R56">
    <cfRule type="expression" dxfId="5694" priority="9" stopIfTrue="1">
      <formula>L56=""</formula>
    </cfRule>
    <cfRule type="expression" dxfId="5693" priority="10" stopIfTrue="1">
      <formula>L56&lt;=0</formula>
    </cfRule>
    <cfRule type="expression" dxfId="5692" priority="11" stopIfTrue="1">
      <formula>L56&lt;1</formula>
    </cfRule>
    <cfRule type="expression" dxfId="5691" priority="12">
      <formula>L56&gt;=1</formula>
    </cfRule>
  </conditionalFormatting>
  <conditionalFormatting sqref="L71:R71">
    <cfRule type="expression" dxfId="5690" priority="5" stopIfTrue="1">
      <formula>L71=""</formula>
    </cfRule>
    <cfRule type="expression" dxfId="5689" priority="6" stopIfTrue="1">
      <formula>L71&lt;=0</formula>
    </cfRule>
    <cfRule type="expression" dxfId="5688" priority="7" stopIfTrue="1">
      <formula>L71&lt;1</formula>
    </cfRule>
    <cfRule type="expression" dxfId="5687" priority="8">
      <formula>L71&gt;=1</formula>
    </cfRule>
  </conditionalFormatting>
  <conditionalFormatting sqref="L71:R71">
    <cfRule type="expression" dxfId="5686" priority="1" stopIfTrue="1">
      <formula>L71=""</formula>
    </cfRule>
    <cfRule type="expression" dxfId="5685" priority="2" stopIfTrue="1">
      <formula>L71&lt;=0</formula>
    </cfRule>
    <cfRule type="expression" dxfId="5684" priority="3" stopIfTrue="1">
      <formula>L71&lt;1</formula>
    </cfRule>
    <cfRule type="expression" dxfId="5683" priority="4">
      <formula>L71&gt;=1</formula>
    </cfRule>
  </conditionalFormatting>
  <dataValidations count="1">
    <dataValidation type="list" allowBlank="1" showInputMessage="1" showErrorMessage="1" sqref="L82:R86 L29:R30 L89:R92 L38:R54 L103:R103 L100:R100 L71:R74 L56:R69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5"/>
  <sheetViews>
    <sheetView topLeftCell="A48" zoomScale="85" zoomScaleNormal="85" workbookViewId="0">
      <selection activeCell="H64" sqref="H64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14.710937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CA_8B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86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790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791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2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792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2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36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ROUND(IF(ISERROR(SUM(V29:V85)),0,SUM(V29:V85)),8)</f>
        <v>7.6923080000000005E-2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SUM(W28:W85)</f>
        <v>26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ROUND(IF(ISERROR(SUM(U38:U59)),0,SUM(U38:U59)),8)</f>
        <v>0.11111111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SUM(W38:W59)</f>
        <v>18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ROUND(IF(ISERROR(SUM(U66:U74)),0,SUM(U66:U74)),8)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SUM(W66:W74)</f>
        <v>5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ROUND(IF(ISERROR(SUM(U81:U85)),0,SUM(U81:U85)),8)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SUM(W81:W85)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36</v>
      </c>
      <c r="G29" s="34" t="s">
        <v>451</v>
      </c>
      <c r="H29" s="34" t="s">
        <v>133</v>
      </c>
      <c r="I29" s="34" t="str">
        <f>$E$5</f>
        <v>RAN5#77 (11-2017)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36</v>
      </c>
      <c r="G30" s="34" t="s">
        <v>453</v>
      </c>
      <c r="H30" s="34" t="s">
        <v>133</v>
      </c>
      <c r="I30" s="34" t="str">
        <f>$E$5</f>
        <v>RAN5#77 (11-2017)</v>
      </c>
      <c r="J30" s="34" t="s">
        <v>133</v>
      </c>
      <c r="K30" s="34"/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112.5" x14ac:dyDescent="0.25">
      <c r="A38" s="48">
        <v>1</v>
      </c>
      <c r="B38" s="33" t="s">
        <v>472</v>
      </c>
      <c r="C38" s="32" t="s">
        <v>2</v>
      </c>
      <c r="D38" s="49" t="s">
        <v>151</v>
      </c>
      <c r="E38" s="34" t="s">
        <v>152</v>
      </c>
      <c r="F38" s="34" t="s">
        <v>36</v>
      </c>
      <c r="G38" s="34" t="s">
        <v>474</v>
      </c>
      <c r="H38" s="34" t="s">
        <v>133</v>
      </c>
      <c r="I38" s="34" t="str">
        <f t="shared" ref="I38:I45" si="5">$E$5</f>
        <v>RAN5#77 (11-2017)</v>
      </c>
      <c r="J38" s="34" t="s">
        <v>133</v>
      </c>
      <c r="K38" s="34" t="s">
        <v>133</v>
      </c>
      <c r="L38" s="35">
        <v>0</v>
      </c>
      <c r="M38" s="35"/>
      <c r="N38" s="35">
        <v>0</v>
      </c>
      <c r="O38" s="35">
        <v>0</v>
      </c>
      <c r="P38" s="35">
        <v>0</v>
      </c>
      <c r="Q38" s="35"/>
      <c r="R38" s="35"/>
      <c r="S38" s="36">
        <f t="shared" ref="S38:S45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5" si="7">IF(L38&lt;&gt;"",$L$36,0)+IF(M38&lt;&gt;"",$M$36,0)+IF(N38&lt;&gt;"",$N$36,0)+IF(O38&lt;&gt;"",$O$36,0)+IF(P38&lt;&gt;"",$P$36,0)+IF(Q38&lt;&gt;"",$Q$36,0)+IF(R38&lt;&gt;"",$R$36,0)</f>
        <v>10</v>
      </c>
      <c r="U38" s="38">
        <f t="shared" ref="U38:U45" si="8">IF(S38&lt;&gt;"",S38*A38/$W$18,0)</f>
        <v>0</v>
      </c>
      <c r="V38" s="38">
        <f t="shared" ref="V38:V45" si="9">IF(S38&lt;&gt;"",S38*A38/$W$16,0)</f>
        <v>0</v>
      </c>
      <c r="W38" s="39">
        <f t="shared" ref="W38:W45" si="10">IF(S38&lt;&gt;"",A38,0)</f>
        <v>1</v>
      </c>
    </row>
    <row r="39" spans="1:23" ht="67.5" x14ac:dyDescent="0.25">
      <c r="A39" s="48">
        <v>1</v>
      </c>
      <c r="B39" s="33" t="s">
        <v>472</v>
      </c>
      <c r="C39" s="32" t="s">
        <v>2</v>
      </c>
      <c r="D39" s="32" t="s">
        <v>160</v>
      </c>
      <c r="E39" s="34" t="s">
        <v>161</v>
      </c>
      <c r="F39" s="34" t="s">
        <v>36</v>
      </c>
      <c r="G39" s="34" t="s">
        <v>477</v>
      </c>
      <c r="H39" s="34" t="s">
        <v>133</v>
      </c>
      <c r="I39" s="34" t="str">
        <f t="shared" si="5"/>
        <v>RAN5#77 (11-2017)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169</v>
      </c>
      <c r="E40" s="34" t="s">
        <v>170</v>
      </c>
      <c r="F40" s="34" t="s">
        <v>36</v>
      </c>
      <c r="G40" s="34" t="s">
        <v>477</v>
      </c>
      <c r="H40" s="34" t="s">
        <v>133</v>
      </c>
      <c r="I40" s="34" t="str">
        <f t="shared" si="5"/>
        <v>RAN5#77 (11-2017)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178</v>
      </c>
      <c r="E41" s="34" t="s">
        <v>179</v>
      </c>
      <c r="F41" s="34" t="s">
        <v>36</v>
      </c>
      <c r="G41" s="34" t="s">
        <v>477</v>
      </c>
      <c r="H41" s="34" t="s">
        <v>133</v>
      </c>
      <c r="I41" s="34" t="str">
        <f t="shared" si="5"/>
        <v>RAN5#77 (11-2017)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187</v>
      </c>
      <c r="E42" s="34" t="s">
        <v>188</v>
      </c>
      <c r="F42" s="34" t="s">
        <v>36</v>
      </c>
      <c r="G42" s="34" t="s">
        <v>477</v>
      </c>
      <c r="H42" s="34" t="s">
        <v>133</v>
      </c>
      <c r="I42" s="34" t="str">
        <f t="shared" si="5"/>
        <v>RAN5#77 (11-2017)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196</v>
      </c>
      <c r="E43" s="34" t="s">
        <v>197</v>
      </c>
      <c r="F43" s="34" t="s">
        <v>36</v>
      </c>
      <c r="G43" s="34" t="s">
        <v>477</v>
      </c>
      <c r="H43" s="34" t="s">
        <v>133</v>
      </c>
      <c r="I43" s="34" t="str">
        <f t="shared" si="5"/>
        <v>RAN5#77 (11-2017)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205</v>
      </c>
      <c r="E44" s="34" t="s">
        <v>206</v>
      </c>
      <c r="F44" s="34" t="s">
        <v>36</v>
      </c>
      <c r="G44" s="34" t="s">
        <v>477</v>
      </c>
      <c r="H44" s="34" t="s">
        <v>133</v>
      </c>
      <c r="I44" s="34" t="str">
        <f t="shared" si="5"/>
        <v>RAN5#77 (11-2017)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214</v>
      </c>
      <c r="E45" s="34" t="s">
        <v>215</v>
      </c>
      <c r="F45" s="34" t="s">
        <v>36</v>
      </c>
      <c r="G45" s="34" t="s">
        <v>477</v>
      </c>
      <c r="H45" s="34" t="s">
        <v>133</v>
      </c>
      <c r="I45" s="34" t="str">
        <f t="shared" si="5"/>
        <v>RAN5#77 (11-2017)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x14ac:dyDescent="0.25">
      <c r="A46" s="47"/>
      <c r="B46" s="187" t="s">
        <v>479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9"/>
      <c r="T46" s="29"/>
      <c r="U46" s="29"/>
      <c r="V46" s="29"/>
    </row>
    <row r="47" spans="1:23" ht="67.5" x14ac:dyDescent="0.25">
      <c r="A47" s="48">
        <v>1</v>
      </c>
      <c r="B47" s="33" t="s">
        <v>480</v>
      </c>
      <c r="C47" s="32" t="s">
        <v>2</v>
      </c>
      <c r="D47" s="32" t="s">
        <v>224</v>
      </c>
      <c r="E47" s="34" t="s">
        <v>225</v>
      </c>
      <c r="F47" s="34" t="s">
        <v>36</v>
      </c>
      <c r="G47" s="293" t="s">
        <v>794</v>
      </c>
      <c r="H47" s="34" t="s">
        <v>704</v>
      </c>
      <c r="I47" s="34" t="str">
        <f t="shared" ref="I47:I53" si="11">$E$5</f>
        <v>RAN5#77 (11-2017)</v>
      </c>
      <c r="J47" s="34" t="s">
        <v>705</v>
      </c>
      <c r="K47" s="34" t="s">
        <v>133</v>
      </c>
      <c r="L47" s="35"/>
      <c r="M47" s="35"/>
      <c r="N47" s="35"/>
      <c r="O47" s="35"/>
      <c r="P47" s="35"/>
      <c r="Q47" s="35"/>
      <c r="R47" s="35">
        <v>1</v>
      </c>
      <c r="S47" s="36">
        <f t="shared" ref="S47:S53" si="12">IF(AND(L47="",M47="",N47="",O47="",P47="",Q47="",R47=""),"",IF(L47&lt;&gt;"",L47*$L$36/$T47,0)+IF(M47&lt;&gt;"",M47*$M$36/$T47,0)+IF(N47&lt;&gt;"",N47*$N$36/$T47,0)+IF(O47&lt;&gt;"",O47*$O$36/$T47,0)+IF(P47&lt;&gt;"",P47*$P$36/$T47,0)+IF(Q47&lt;&gt;"",Q47*$Q$36/$T47,0)+IF(R47&lt;&gt;"",R47*$R$36/$T47,0))</f>
        <v>1</v>
      </c>
      <c r="T47" s="37">
        <f t="shared" ref="T47:T53" si="13">IF(L47&lt;&gt;"",$L$36,0)+IF(M47&lt;&gt;"",$M$36,0)+IF(N47&lt;&gt;"",$N$36,0)+IF(O47&lt;&gt;"",$O$36,0)+IF(P47&lt;&gt;"",$P$36,0)+IF(Q47&lt;&gt;"",$Q$36,0)+IF(R47&lt;&gt;"",$R$36,0)</f>
        <v>2</v>
      </c>
      <c r="U47" s="38">
        <f t="shared" ref="U47:U53" si="14">IF(S47&lt;&gt;"",S47*A47/$W$18,0)</f>
        <v>5.5555555555555552E-2</v>
      </c>
      <c r="V47" s="38">
        <f t="shared" ref="V47:V53" si="15">IF(S47&lt;&gt;"",S47*A47/$W$16,0)</f>
        <v>3.8461538461538464E-2</v>
      </c>
      <c r="W47" s="39">
        <f t="shared" ref="W47:W53" si="16">IF(S47&lt;&gt;"",A47,0)</f>
        <v>1</v>
      </c>
    </row>
    <row r="48" spans="1:23" ht="22.5" x14ac:dyDescent="0.25">
      <c r="A48" s="48">
        <v>1</v>
      </c>
      <c r="B48" s="33" t="s">
        <v>480</v>
      </c>
      <c r="C48" s="32" t="s">
        <v>2</v>
      </c>
      <c r="D48" s="32" t="s">
        <v>228</v>
      </c>
      <c r="E48" s="34" t="s">
        <v>229</v>
      </c>
      <c r="F48" s="34" t="s">
        <v>36</v>
      </c>
      <c r="G48" s="296" t="s">
        <v>482</v>
      </c>
      <c r="H48" s="34" t="s">
        <v>133</v>
      </c>
      <c r="I48" s="34" t="str">
        <f t="shared" si="11"/>
        <v>RAN5#77 (11-2017)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12"/>
        <v>0</v>
      </c>
      <c r="T48" s="37">
        <f t="shared" si="13"/>
        <v>10</v>
      </c>
      <c r="U48" s="38">
        <f t="shared" si="14"/>
        <v>0</v>
      </c>
      <c r="V48" s="38">
        <f t="shared" si="15"/>
        <v>0</v>
      </c>
      <c r="W48" s="39">
        <f t="shared" si="16"/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234</v>
      </c>
      <c r="E49" s="34" t="s">
        <v>235</v>
      </c>
      <c r="F49" s="34" t="s">
        <v>36</v>
      </c>
      <c r="G49" s="295" t="s">
        <v>482</v>
      </c>
      <c r="H49" s="34" t="s">
        <v>133</v>
      </c>
      <c r="I49" s="34" t="str">
        <f t="shared" si="11"/>
        <v>RAN5#77 (11-2017)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240</v>
      </c>
      <c r="E50" s="34" t="s">
        <v>241</v>
      </c>
      <c r="F50" s="34" t="s">
        <v>36</v>
      </c>
      <c r="G50" s="295" t="s">
        <v>482</v>
      </c>
      <c r="H50" s="34" t="s">
        <v>133</v>
      </c>
      <c r="I50" s="34" t="str">
        <f t="shared" si="11"/>
        <v>RAN5#77 (11-2017)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276</v>
      </c>
      <c r="E51" s="34" t="s">
        <v>277</v>
      </c>
      <c r="F51" s="34" t="s">
        <v>36</v>
      </c>
      <c r="G51" s="295" t="s">
        <v>482</v>
      </c>
      <c r="H51" s="34" t="s">
        <v>133</v>
      </c>
      <c r="I51" s="34" t="str">
        <f t="shared" si="11"/>
        <v>RAN5#77 (11-2017)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67.5" x14ac:dyDescent="0.25">
      <c r="A52" s="48">
        <v>1</v>
      </c>
      <c r="B52" s="33" t="s">
        <v>485</v>
      </c>
      <c r="C52" s="32" t="s">
        <v>2</v>
      </c>
      <c r="D52" s="32" t="s">
        <v>298</v>
      </c>
      <c r="E52" s="34" t="s">
        <v>225</v>
      </c>
      <c r="F52" s="34" t="s">
        <v>36</v>
      </c>
      <c r="G52" s="295" t="s">
        <v>795</v>
      </c>
      <c r="H52" s="34" t="s">
        <v>133</v>
      </c>
      <c r="I52" s="34" t="str">
        <f t="shared" si="11"/>
        <v>RAN5#77 (11-2017)</v>
      </c>
      <c r="J52" s="34" t="s">
        <v>133</v>
      </c>
      <c r="K52" s="34" t="s">
        <v>133</v>
      </c>
      <c r="L52" s="35"/>
      <c r="M52" s="35"/>
      <c r="N52" s="35"/>
      <c r="O52" s="35"/>
      <c r="P52" s="35"/>
      <c r="Q52" s="35"/>
      <c r="R52" s="35">
        <v>0</v>
      </c>
      <c r="S52" s="36">
        <f t="shared" si="12"/>
        <v>0</v>
      </c>
      <c r="T52" s="37">
        <f t="shared" si="13"/>
        <v>2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33.75" x14ac:dyDescent="0.25">
      <c r="A53" s="48">
        <v>1</v>
      </c>
      <c r="B53" s="33" t="s">
        <v>485</v>
      </c>
      <c r="C53" s="32" t="s">
        <v>2</v>
      </c>
      <c r="D53" s="32" t="s">
        <v>301</v>
      </c>
      <c r="E53" s="34" t="s">
        <v>302</v>
      </c>
      <c r="F53" s="34" t="s">
        <v>36</v>
      </c>
      <c r="G53" s="295" t="s">
        <v>482</v>
      </c>
      <c r="H53" s="34" t="s">
        <v>133</v>
      </c>
      <c r="I53" s="34" t="str">
        <f t="shared" si="11"/>
        <v>RAN5#77 (11-2017)</v>
      </c>
      <c r="J53" s="34" t="s">
        <v>133</v>
      </c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12"/>
        <v>0</v>
      </c>
      <c r="T53" s="37">
        <f t="shared" si="13"/>
        <v>10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15" x14ac:dyDescent="0.25">
      <c r="A54" s="28"/>
      <c r="B54" s="184" t="s">
        <v>487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6"/>
      <c r="T54" s="29"/>
      <c r="U54" s="29"/>
      <c r="V54" s="29"/>
    </row>
    <row r="55" spans="1:23" ht="45" x14ac:dyDescent="0.25">
      <c r="A55" s="30">
        <v>1</v>
      </c>
      <c r="B55" s="33" t="s">
        <v>488</v>
      </c>
      <c r="C55" s="32" t="s">
        <v>2</v>
      </c>
      <c r="D55" s="51" t="s">
        <v>144</v>
      </c>
      <c r="E55" s="34" t="s">
        <v>145</v>
      </c>
      <c r="F55" s="34" t="s">
        <v>36</v>
      </c>
      <c r="G55" s="34" t="s">
        <v>491</v>
      </c>
      <c r="H55" s="34" t="s">
        <v>700</v>
      </c>
      <c r="I55" s="34" t="str">
        <f t="shared" ref="I55:I56" si="17">$E$5</f>
        <v>RAN5#77 (11-2017)</v>
      </c>
      <c r="J55" s="34" t="s">
        <v>710</v>
      </c>
      <c r="K55" s="34" t="s">
        <v>133</v>
      </c>
      <c r="L55" s="35"/>
      <c r="M55" s="35"/>
      <c r="N55" s="35"/>
      <c r="O55" s="35"/>
      <c r="P55" s="35"/>
      <c r="Q55" s="35"/>
      <c r="R55" s="35">
        <v>1</v>
      </c>
      <c r="S55" s="36">
        <f t="shared" ref="S55:S58" si="18">IF(AND(L55="",M55="",N55="",O55="",P55="",Q55="",R55=""),"",IF(L55&lt;&gt;"",L55*$L$36/$T55,0)+IF(M55&lt;&gt;"",M55*$M$36/$T55,0)+IF(N55&lt;&gt;"",N55*$N$36/$T55,0)+IF(O55&lt;&gt;"",O55*$O$36/$T55,0)+IF(P55&lt;&gt;"",P55*$P$36/$T55,0)+IF(Q55&lt;&gt;"",Q55*$Q$36/$T55,0)+IF(R55&lt;&gt;"",R55*$R$36/$T55,0))</f>
        <v>1</v>
      </c>
      <c r="T55" s="37">
        <f t="shared" ref="T55:T58" si="19">IF(L55&lt;&gt;"",$L$36,0)+IF(M55&lt;&gt;"",$M$36,0)+IF(N55&lt;&gt;"",$N$36,0)+IF(O55&lt;&gt;"",$O$36,0)+IF(P55&lt;&gt;"",$P$36,0)+IF(Q55&lt;&gt;"",$Q$36,0)+IF(R55&lt;&gt;"",$R$36,0)</f>
        <v>2</v>
      </c>
      <c r="U55" s="38">
        <f t="shared" ref="U55:U58" si="20">IF(S55&lt;&gt;"",S55*A55/$W$18,0)</f>
        <v>5.5555555555555552E-2</v>
      </c>
      <c r="V55" s="38">
        <f t="shared" ref="V55:V58" si="21">IF(S55&lt;&gt;"",S55*A55/$W$16,0)</f>
        <v>3.8461538461538464E-2</v>
      </c>
      <c r="W55" s="39">
        <f t="shared" ref="W55:W58" si="22">IF(S55&lt;&gt;"",A55,0)</f>
        <v>1</v>
      </c>
    </row>
    <row r="56" spans="1:23" ht="112.5" x14ac:dyDescent="0.25">
      <c r="A56" s="30">
        <v>1</v>
      </c>
      <c r="B56" s="33" t="s">
        <v>488</v>
      </c>
      <c r="C56" s="32" t="s">
        <v>2</v>
      </c>
      <c r="D56" s="52" t="s">
        <v>139</v>
      </c>
      <c r="E56" s="53" t="s">
        <v>323</v>
      </c>
      <c r="F56" s="53" t="s">
        <v>36</v>
      </c>
      <c r="G56" s="34" t="s">
        <v>494</v>
      </c>
      <c r="H56" s="34" t="s">
        <v>133</v>
      </c>
      <c r="I56" s="34" t="str">
        <f t="shared" si="17"/>
        <v>RAN5#77 (11-2017)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si="18"/>
        <v>0</v>
      </c>
      <c r="T56" s="37">
        <f t="shared" si="19"/>
        <v>2</v>
      </c>
      <c r="U56" s="38">
        <f t="shared" si="20"/>
        <v>0</v>
      </c>
      <c r="V56" s="38">
        <f t="shared" si="21"/>
        <v>0</v>
      </c>
      <c r="W56" s="39">
        <f t="shared" si="22"/>
        <v>1</v>
      </c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498</v>
      </c>
      <c r="E57" s="34" t="s">
        <v>499</v>
      </c>
      <c r="F57" s="34" t="s">
        <v>36</v>
      </c>
      <c r="G57" s="34" t="s">
        <v>500</v>
      </c>
      <c r="H57" s="34" t="s">
        <v>133</v>
      </c>
      <c r="I57" s="34" t="s">
        <v>133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/>
      <c r="S57" s="36" t="str">
        <f t="shared" si="18"/>
        <v/>
      </c>
      <c r="T57" s="37">
        <f t="shared" si="19"/>
        <v>0</v>
      </c>
      <c r="U57" s="38">
        <f t="shared" si="20"/>
        <v>0</v>
      </c>
      <c r="V57" s="38">
        <f t="shared" si="21"/>
        <v>0</v>
      </c>
      <c r="W57" s="39">
        <f t="shared" si="22"/>
        <v>0</v>
      </c>
    </row>
    <row r="58" spans="1:23" ht="45" x14ac:dyDescent="0.25">
      <c r="A58" s="30">
        <v>1</v>
      </c>
      <c r="B58" s="33" t="s">
        <v>505</v>
      </c>
      <c r="C58" s="32" t="s">
        <v>332</v>
      </c>
      <c r="D58" s="51" t="s">
        <v>139</v>
      </c>
      <c r="E58" s="34" t="s">
        <v>333</v>
      </c>
      <c r="F58" s="34" t="s">
        <v>36</v>
      </c>
      <c r="G58" s="34" t="s">
        <v>506</v>
      </c>
      <c r="H58" s="34" t="s">
        <v>133</v>
      </c>
      <c r="I58" s="34" t="str">
        <f>$E$5</f>
        <v>RAN5#77 (11-2017)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>
        <v>0</v>
      </c>
      <c r="R58" s="35"/>
      <c r="S58" s="36">
        <f t="shared" si="18"/>
        <v>0</v>
      </c>
      <c r="T58" s="37">
        <f t="shared" si="19"/>
        <v>2</v>
      </c>
      <c r="U58" s="38">
        <f t="shared" si="20"/>
        <v>0</v>
      </c>
      <c r="V58" s="38">
        <f t="shared" si="21"/>
        <v>0</v>
      </c>
      <c r="W58" s="39">
        <f t="shared" si="22"/>
        <v>1</v>
      </c>
    </row>
    <row r="59" spans="1:23" ht="15" x14ac:dyDescent="0.25">
      <c r="A59" s="40"/>
      <c r="B59" s="156" t="s">
        <v>510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8"/>
      <c r="T59" s="37"/>
      <c r="U59" s="38"/>
      <c r="V59" s="38"/>
    </row>
    <row r="60" spans="1:23" ht="15" x14ac:dyDescent="0.25">
      <c r="A60" s="41"/>
      <c r="B60" s="41"/>
      <c r="C60" s="41"/>
      <c r="D60" s="41"/>
      <c r="E60" s="42"/>
      <c r="F60" s="42"/>
      <c r="G60" s="42"/>
      <c r="H60" s="42"/>
      <c r="I60" s="42"/>
      <c r="J60" s="42"/>
      <c r="K60" s="42"/>
      <c r="L60" s="41"/>
      <c r="M60" s="43"/>
    </row>
    <row r="61" spans="1:23" ht="15.75" x14ac:dyDescent="0.25">
      <c r="B61" s="45" t="s">
        <v>566</v>
      </c>
    </row>
    <row r="62" spans="1:23" ht="15" x14ac:dyDescent="0.25">
      <c r="A62" s="198" t="s">
        <v>434</v>
      </c>
      <c r="B62" s="168" t="s">
        <v>0</v>
      </c>
      <c r="C62" s="159" t="s">
        <v>129</v>
      </c>
      <c r="D62" s="168" t="s">
        <v>426</v>
      </c>
      <c r="E62" s="168" t="s">
        <v>427</v>
      </c>
      <c r="F62" s="168" t="s">
        <v>428</v>
      </c>
      <c r="G62" s="168" t="s">
        <v>429</v>
      </c>
      <c r="H62" s="168" t="s">
        <v>406</v>
      </c>
      <c r="I62" s="168" t="s">
        <v>430</v>
      </c>
      <c r="J62" s="168" t="s">
        <v>431</v>
      </c>
      <c r="K62" s="168" t="s">
        <v>1</v>
      </c>
      <c r="L62" s="194" t="s">
        <v>435</v>
      </c>
      <c r="M62" s="195"/>
      <c r="N62" s="195"/>
      <c r="O62" s="195"/>
      <c r="P62" s="195"/>
      <c r="Q62" s="195"/>
      <c r="R62" s="196"/>
      <c r="S62" s="168" t="s">
        <v>432</v>
      </c>
      <c r="T62" s="190" t="s">
        <v>436</v>
      </c>
      <c r="U62" s="190" t="s">
        <v>437</v>
      </c>
      <c r="V62" s="190" t="s">
        <v>512</v>
      </c>
    </row>
    <row r="63" spans="1:23" ht="33.75" x14ac:dyDescent="0.25">
      <c r="A63" s="199"/>
      <c r="B63" s="169"/>
      <c r="C63" s="160"/>
      <c r="D63" s="169"/>
      <c r="E63" s="169"/>
      <c r="F63" s="169"/>
      <c r="G63" s="169"/>
      <c r="H63" s="169"/>
      <c r="I63" s="169"/>
      <c r="J63" s="169"/>
      <c r="K63" s="169"/>
      <c r="L63" s="22" t="s">
        <v>463</v>
      </c>
      <c r="M63" s="22" t="s">
        <v>464</v>
      </c>
      <c r="N63" s="22" t="s">
        <v>465</v>
      </c>
      <c r="O63" s="22" t="s">
        <v>466</v>
      </c>
      <c r="P63" s="22" t="s">
        <v>513</v>
      </c>
      <c r="Q63" s="22" t="s">
        <v>468</v>
      </c>
      <c r="R63" s="22" t="s">
        <v>443</v>
      </c>
      <c r="S63" s="169"/>
      <c r="T63" s="190"/>
      <c r="U63" s="190"/>
      <c r="V63" s="190"/>
    </row>
    <row r="64" spans="1:23" ht="15" x14ac:dyDescent="0.25">
      <c r="A64" s="200"/>
      <c r="B64" s="170"/>
      <c r="C64" s="171"/>
      <c r="D64" s="170"/>
      <c r="E64" s="170"/>
      <c r="F64" s="170"/>
      <c r="G64" s="170"/>
      <c r="H64" s="170"/>
      <c r="I64" s="170"/>
      <c r="J64" s="170"/>
      <c r="K64" s="170"/>
      <c r="L64" s="24">
        <v>1</v>
      </c>
      <c r="M64" s="24">
        <v>5</v>
      </c>
      <c r="N64" s="25">
        <v>5</v>
      </c>
      <c r="O64" s="25">
        <v>2</v>
      </c>
      <c r="P64" s="25">
        <v>2</v>
      </c>
      <c r="Q64" s="25">
        <v>2</v>
      </c>
      <c r="R64" s="25">
        <v>2</v>
      </c>
      <c r="S64" s="27" t="s">
        <v>444</v>
      </c>
      <c r="T64" s="190"/>
      <c r="U64" s="190"/>
      <c r="V64" s="190"/>
    </row>
    <row r="65" spans="1:23" ht="15" x14ac:dyDescent="0.25">
      <c r="A65" s="54"/>
      <c r="B65" s="162" t="s">
        <v>514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4"/>
      <c r="T65" s="29"/>
      <c r="U65" s="29"/>
      <c r="V65" s="29"/>
    </row>
    <row r="66" spans="1:23" ht="90" x14ac:dyDescent="0.25">
      <c r="A66" s="48">
        <v>1</v>
      </c>
      <c r="B66" s="55" t="s">
        <v>515</v>
      </c>
      <c r="C66" s="32" t="s">
        <v>334</v>
      </c>
      <c r="D66" s="32" t="s">
        <v>339</v>
      </c>
      <c r="E66" s="34" t="s">
        <v>340</v>
      </c>
      <c r="F66" s="34" t="s">
        <v>36</v>
      </c>
      <c r="G66" s="34" t="s">
        <v>518</v>
      </c>
      <c r="H66" s="34" t="s">
        <v>133</v>
      </c>
      <c r="I66" s="34" t="str">
        <f t="shared" ref="I66:I68" si="23">$E$5</f>
        <v>RAN5#77 (11-2017)</v>
      </c>
      <c r="J66" s="34" t="s">
        <v>133</v>
      </c>
      <c r="K66" s="34" t="s">
        <v>133</v>
      </c>
      <c r="L66" s="35"/>
      <c r="M66" s="35"/>
      <c r="N66" s="35"/>
      <c r="O66" s="35"/>
      <c r="P66" s="35">
        <v>0</v>
      </c>
      <c r="Q66" s="35"/>
      <c r="R66" s="35">
        <v>0</v>
      </c>
      <c r="S66" s="36">
        <f>IF(AND(L66="",M66="",N66="",O66="",P66="",Q66="",R66=""),"",IF(L66&lt;&gt;"",L66*$L$64/$T66,0)+IF(M66&lt;&gt;"",M66*$M$64/$T66,0)+IF(N66&lt;&gt;"",N66*$N$64/$T66,0)+IF(O66&lt;&gt;"",O66*$O$64/$T66,0)+IF(P66&lt;&gt;"",P66*$P$64/$T66,0)+IF(Q66&lt;&gt;"",Q66*$Q$64/$T66,0)+IF(R66&lt;&gt;"",R66*$R$64/$T66,0))</f>
        <v>0</v>
      </c>
      <c r="T66" s="37">
        <f t="shared" ref="T66:T68" si="24">IF(L66&lt;&gt;"",$L$36,0)+IF(M66&lt;&gt;"",$M$36,0)+IF(N66&lt;&gt;"",$N$36,0)+IF(O66&lt;&gt;"",$O$36,0)+IF(P66&lt;&gt;"",$P$36,0)+IF(Q66&lt;&gt;"",$Q$36,0)+IF(R66&lt;&gt;"",$R$36,0)</f>
        <v>4</v>
      </c>
      <c r="U66" s="38">
        <f>IF(S66&lt;&gt;"",S66*A66/$W$19,0)</f>
        <v>0</v>
      </c>
      <c r="V66" s="38">
        <f t="shared" ref="V66:V68" si="25">IF(S66&lt;&gt;"",S66*A66/$W$16,0)</f>
        <v>0</v>
      </c>
      <c r="W66" s="39">
        <f t="shared" ref="W66:W68" si="26">IF(S66&lt;&gt;"",A66,0)</f>
        <v>1</v>
      </c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347</v>
      </c>
      <c r="E67" s="34" t="s">
        <v>348</v>
      </c>
      <c r="F67" s="34" t="s">
        <v>36</v>
      </c>
      <c r="G67" s="34" t="s">
        <v>518</v>
      </c>
      <c r="H67" s="34" t="s">
        <v>133</v>
      </c>
      <c r="I67" s="34" t="str">
        <f t="shared" si="23"/>
        <v>RAN5#77 (11-2017)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 t="shared" ref="S67:S68" si="27">IF(AND(L67="",M67="",N67="",O67="",P67="",Q67="",R67=""),"",IF(L67&lt;&gt;"",L67*$L$64/$T67,0)+IF(M67&lt;&gt;"",M67*$M$64/$T67,0)+IF(N67&lt;&gt;"",N67*$N$64/$T67,0)+IF(O67&lt;&gt;"",O67*$O$64/$T67,0)+IF(P67&lt;&gt;"",P67*$P$64/$T67,0)+IF(Q67&lt;&gt;"",Q67*$Q$64/$T67,0)+IF(R67&lt;&gt;"",R67*$R$64/$T67,0))</f>
        <v>0</v>
      </c>
      <c r="T67" s="37">
        <f t="shared" si="24"/>
        <v>4</v>
      </c>
      <c r="U67" s="38">
        <f t="shared" ref="U67:U68" si="28">IF(S67&lt;&gt;"",S67*A67/$W$19,0)</f>
        <v>0</v>
      </c>
      <c r="V67" s="38">
        <f t="shared" si="25"/>
        <v>0</v>
      </c>
      <c r="W67" s="39">
        <f t="shared" si="26"/>
        <v>1</v>
      </c>
    </row>
    <row r="68" spans="1:23" ht="33.75" x14ac:dyDescent="0.25">
      <c r="A68" s="48">
        <v>1</v>
      </c>
      <c r="B68" s="55" t="s">
        <v>519</v>
      </c>
      <c r="C68" s="32" t="s">
        <v>366</v>
      </c>
      <c r="D68" s="32" t="s">
        <v>367</v>
      </c>
      <c r="E68" s="34" t="s">
        <v>368</v>
      </c>
      <c r="F68" s="34" t="s">
        <v>36</v>
      </c>
      <c r="G68" s="34" t="s">
        <v>522</v>
      </c>
      <c r="H68" s="34" t="s">
        <v>133</v>
      </c>
      <c r="I68" s="34" t="str">
        <f t="shared" si="23"/>
        <v>RAN5#77 (11-2017)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27"/>
        <v>0</v>
      </c>
      <c r="T68" s="37">
        <f t="shared" si="24"/>
        <v>2</v>
      </c>
      <c r="U68" s="38">
        <f t="shared" si="28"/>
        <v>0</v>
      </c>
      <c r="V68" s="38">
        <f t="shared" si="25"/>
        <v>0</v>
      </c>
      <c r="W68" s="39">
        <f t="shared" si="26"/>
        <v>1</v>
      </c>
    </row>
    <row r="69" spans="1:23" ht="15" x14ac:dyDescent="0.25">
      <c r="A69" s="56"/>
      <c r="B69" s="165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7"/>
      <c r="T69" s="37"/>
      <c r="U69" s="38"/>
      <c r="V69" s="38"/>
    </row>
    <row r="70" spans="1:23" ht="15" x14ac:dyDescent="0.25">
      <c r="A70" s="57"/>
      <c r="B70" s="153" t="s">
        <v>523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5"/>
      <c r="T70" s="29"/>
      <c r="U70" s="29"/>
      <c r="V70" s="29"/>
    </row>
    <row r="71" spans="1:23" ht="56.25" x14ac:dyDescent="0.25">
      <c r="A71" s="30">
        <v>1</v>
      </c>
      <c r="B71" s="58" t="s">
        <v>524</v>
      </c>
      <c r="C71" s="32" t="s">
        <v>334</v>
      </c>
      <c r="D71" s="51" t="s">
        <v>498</v>
      </c>
      <c r="E71" s="34" t="s">
        <v>531</v>
      </c>
      <c r="F71" s="34" t="s">
        <v>36</v>
      </c>
      <c r="G71" s="34" t="s">
        <v>532</v>
      </c>
      <c r="H71" s="34" t="s">
        <v>133</v>
      </c>
      <c r="I71" s="34" t="s">
        <v>133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/>
      <c r="S71" s="36" t="str">
        <f t="shared" ref="S71:S73" si="29">IF(AND(L71="",M71="",N71="",O71="",P71="",Q71="",R71=""),"",IF(L71&lt;&gt;"",L71*$L$64/$T71,0)+IF(M71&lt;&gt;"",M71*$M$64/$T71,0)+IF(N71&lt;&gt;"",N71*$N$64/$T71,0)+IF(O71&lt;&gt;"",O71*$O$64/$T71,0)+IF(P71&lt;&gt;"",P71*$P$64/$T71,0)+IF(Q71&lt;&gt;"",Q71*$Q$64/$T71,0)+IF(R71&lt;&gt;"",R71*$R$64/$T71,0))</f>
        <v/>
      </c>
      <c r="T71" s="37">
        <f t="shared" ref="T71:T73" si="30">IF(L71&lt;&gt;"",$L$36,0)+IF(M71&lt;&gt;"",$M$36,0)+IF(N71&lt;&gt;"",$N$36,0)+IF(O71&lt;&gt;"",$O$36,0)+IF(P71&lt;&gt;"",$P$36,0)+IF(Q71&lt;&gt;"",$Q$36,0)+IF(R71&lt;&gt;"",$R$36,0)</f>
        <v>0</v>
      </c>
      <c r="U71" s="38">
        <f t="shared" ref="U71:U73" si="31">IF(S71&lt;&gt;"",S71*A71/$W$19,0)</f>
        <v>0</v>
      </c>
      <c r="V71" s="38">
        <f t="shared" ref="V71:V73" si="32">IF(S71&lt;&gt;"",S71*A71/$W$16,0)</f>
        <v>0</v>
      </c>
      <c r="W71" s="39">
        <f t="shared" ref="W71:W73" si="33">IF(S71&lt;&gt;"",A71,0)</f>
        <v>0</v>
      </c>
    </row>
    <row r="72" spans="1:23" ht="33.75" x14ac:dyDescent="0.25">
      <c r="A72" s="30">
        <v>1</v>
      </c>
      <c r="B72" s="58" t="s">
        <v>524</v>
      </c>
      <c r="C72" s="32" t="s">
        <v>334</v>
      </c>
      <c r="D72" s="51" t="s">
        <v>330</v>
      </c>
      <c r="E72" s="34" t="s">
        <v>364</v>
      </c>
      <c r="F72" s="34" t="s">
        <v>36</v>
      </c>
      <c r="G72" s="34" t="s">
        <v>536</v>
      </c>
      <c r="H72" s="34" t="s">
        <v>133</v>
      </c>
      <c r="I72" s="34" t="str">
        <f t="shared" ref="I72:I73" si="34">$E$5</f>
        <v>RAN5#77 (11-2017)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si="29"/>
        <v>0</v>
      </c>
      <c r="T72" s="37">
        <f t="shared" si="30"/>
        <v>2</v>
      </c>
      <c r="U72" s="38">
        <f t="shared" si="31"/>
        <v>0</v>
      </c>
      <c r="V72" s="38">
        <f t="shared" si="32"/>
        <v>0</v>
      </c>
      <c r="W72" s="39">
        <f t="shared" si="33"/>
        <v>1</v>
      </c>
    </row>
    <row r="73" spans="1:23" ht="56.25" x14ac:dyDescent="0.25">
      <c r="A73" s="30">
        <v>1</v>
      </c>
      <c r="B73" s="58" t="s">
        <v>538</v>
      </c>
      <c r="C73" s="32" t="s">
        <v>371</v>
      </c>
      <c r="D73" s="51" t="s">
        <v>139</v>
      </c>
      <c r="E73" s="34" t="s">
        <v>372</v>
      </c>
      <c r="F73" s="34" t="s">
        <v>36</v>
      </c>
      <c r="G73" s="34" t="s">
        <v>539</v>
      </c>
      <c r="H73" s="34" t="s">
        <v>133</v>
      </c>
      <c r="I73" s="34" t="str">
        <f t="shared" si="34"/>
        <v>RAN5#77 (11-2017)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>
        <v>0</v>
      </c>
      <c r="R73" s="35"/>
      <c r="S73" s="36">
        <f t="shared" si="29"/>
        <v>0</v>
      </c>
      <c r="T73" s="37">
        <f t="shared" si="30"/>
        <v>2</v>
      </c>
      <c r="U73" s="38">
        <f t="shared" si="31"/>
        <v>0</v>
      </c>
      <c r="V73" s="38">
        <f t="shared" si="32"/>
        <v>0</v>
      </c>
      <c r="W73" s="39">
        <f t="shared" si="33"/>
        <v>1</v>
      </c>
    </row>
    <row r="74" spans="1:23" ht="15" x14ac:dyDescent="0.25">
      <c r="A74" s="40"/>
      <c r="B74" s="156" t="s">
        <v>544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8"/>
      <c r="T74" s="37"/>
      <c r="U74" s="38"/>
      <c r="V74" s="38"/>
    </row>
    <row r="75" spans="1:23" ht="15" x14ac:dyDescent="0.25">
      <c r="A75" s="59"/>
    </row>
    <row r="76" spans="1:23" ht="15.75" x14ac:dyDescent="0.25">
      <c r="A76" s="59"/>
      <c r="B76" s="45" t="s">
        <v>545</v>
      </c>
    </row>
    <row r="77" spans="1:23" ht="15" x14ac:dyDescent="0.25">
      <c r="A77" s="198" t="s">
        <v>434</v>
      </c>
      <c r="B77" s="168" t="s">
        <v>0</v>
      </c>
      <c r="C77" s="159" t="s">
        <v>129</v>
      </c>
      <c r="D77" s="168" t="s">
        <v>426</v>
      </c>
      <c r="E77" s="168" t="s">
        <v>427</v>
      </c>
      <c r="F77" s="168" t="s">
        <v>428</v>
      </c>
      <c r="G77" s="168" t="s">
        <v>429</v>
      </c>
      <c r="H77" s="168" t="s">
        <v>406</v>
      </c>
      <c r="I77" s="168" t="s">
        <v>430</v>
      </c>
      <c r="J77" s="168" t="s">
        <v>431</v>
      </c>
      <c r="K77" s="168" t="s">
        <v>1</v>
      </c>
      <c r="L77" s="217" t="s">
        <v>435</v>
      </c>
      <c r="M77" s="218"/>
      <c r="N77" s="218"/>
      <c r="O77" s="218"/>
      <c r="P77" s="218"/>
      <c r="Q77" s="218"/>
      <c r="R77" s="219"/>
      <c r="S77" s="168" t="s">
        <v>432</v>
      </c>
      <c r="T77" s="190"/>
      <c r="U77" s="190" t="s">
        <v>437</v>
      </c>
      <c r="V77" s="190" t="s">
        <v>438</v>
      </c>
    </row>
    <row r="78" spans="1:23" ht="33.75" x14ac:dyDescent="0.25">
      <c r="A78" s="199"/>
      <c r="B78" s="169"/>
      <c r="C78" s="160"/>
      <c r="D78" s="169"/>
      <c r="E78" s="169"/>
      <c r="F78" s="169"/>
      <c r="G78" s="169"/>
      <c r="H78" s="169"/>
      <c r="I78" s="169"/>
      <c r="J78" s="169"/>
      <c r="K78" s="169"/>
      <c r="L78" s="22" t="s">
        <v>546</v>
      </c>
      <c r="M78" s="22" t="s">
        <v>547</v>
      </c>
      <c r="N78" s="22" t="s">
        <v>548</v>
      </c>
      <c r="O78" s="22" t="s">
        <v>468</v>
      </c>
      <c r="P78" s="22" t="s">
        <v>443</v>
      </c>
      <c r="Q78" s="60"/>
      <c r="R78" s="60"/>
      <c r="S78" s="169"/>
      <c r="T78" s="190"/>
      <c r="U78" s="190"/>
      <c r="V78" s="190"/>
    </row>
    <row r="79" spans="1:23" ht="15" x14ac:dyDescent="0.25">
      <c r="A79" s="200"/>
      <c r="B79" s="170"/>
      <c r="C79" s="171"/>
      <c r="D79" s="170"/>
      <c r="E79" s="170"/>
      <c r="F79" s="170"/>
      <c r="G79" s="170"/>
      <c r="H79" s="170"/>
      <c r="I79" s="170"/>
      <c r="J79" s="170"/>
      <c r="K79" s="170"/>
      <c r="L79" s="24">
        <v>2</v>
      </c>
      <c r="M79" s="24">
        <v>5</v>
      </c>
      <c r="N79" s="24">
        <v>2</v>
      </c>
      <c r="O79" s="24">
        <v>1</v>
      </c>
      <c r="P79" s="24">
        <v>1</v>
      </c>
      <c r="Q79" s="61">
        <v>1</v>
      </c>
      <c r="R79" s="61">
        <v>1</v>
      </c>
      <c r="S79" s="27" t="s">
        <v>444</v>
      </c>
      <c r="T79" s="190"/>
      <c r="U79" s="190"/>
      <c r="V79" s="190"/>
    </row>
    <row r="80" spans="1:23" ht="15" x14ac:dyDescent="0.25">
      <c r="A80" s="47"/>
      <c r="B80" s="162" t="s">
        <v>549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4"/>
      <c r="T80" s="29"/>
      <c r="U80" s="29"/>
      <c r="V80" s="29"/>
    </row>
    <row r="81" spans="1:23" ht="15" x14ac:dyDescent="0.25">
      <c r="A81" s="48">
        <v>1</v>
      </c>
      <c r="B81" s="33" t="s">
        <v>550</v>
      </c>
      <c r="C81" s="32" t="s">
        <v>551</v>
      </c>
      <c r="D81" s="49" t="s">
        <v>133</v>
      </c>
      <c r="E81" s="34" t="s">
        <v>552</v>
      </c>
      <c r="F81" s="34"/>
      <c r="G81" s="34"/>
      <c r="H81" s="34"/>
      <c r="I81" s="34"/>
      <c r="J81" s="34"/>
      <c r="K81" s="34"/>
      <c r="L81" s="35"/>
      <c r="M81" s="35"/>
      <c r="N81" s="35"/>
      <c r="O81" s="35"/>
      <c r="P81" s="35"/>
      <c r="Q81" s="35"/>
      <c r="R81" s="35"/>
      <c r="S81" s="36" t="str">
        <f>IF(AND(L81="",M81="",N81="",O81="",P81="",Q81="",R81=""),"",IF(L81&lt;&gt;"",L81*$L$79/$T81,0)+IF(M81&lt;&gt;"",M81*$M$79/$T81,0)+IF(N81&lt;&gt;"",N81*$N$79/$T81,0)+IF(O81&lt;&gt;"",O81*$O$79/$T81,0)+IF(P81&lt;&gt;"",P81*$P$79/$T81,0)+IF(Q81&lt;&gt;"",Q81*$Q$79/$T81,0)+IF(R81&lt;&gt;"",R81*$R$79/$T81,0))</f>
        <v/>
      </c>
      <c r="T81" s="37">
        <f>IF(L81&lt;&gt;"",$L$79,0)+IF(M81&lt;&gt;"",$M$79,0)+IF(N81&lt;&gt;"",$N$79,0)+IF(O81&lt;&gt;"",$O$79,0)+IF(P81&lt;&gt;"",$P$79,0) + IF(Q81&lt;&gt;"",$Q$79,0) + IF(R81&lt;&gt;"",$R$79,0)</f>
        <v>0</v>
      </c>
      <c r="U81" s="38">
        <f>IF(S81&lt;&gt;"",S81*A81/$W$20,0)</f>
        <v>0</v>
      </c>
      <c r="V81" s="38">
        <f>IF(S81&lt;&gt;"",S81*A81/$W$16,0)</f>
        <v>0</v>
      </c>
      <c r="W81" s="39">
        <f>IF(S81&lt;&gt;"",A81,0)</f>
        <v>0</v>
      </c>
    </row>
    <row r="82" spans="1:23" ht="15" x14ac:dyDescent="0.25">
      <c r="A82" s="56"/>
      <c r="B82" s="165" t="s">
        <v>553</v>
      </c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7"/>
      <c r="T82" s="37"/>
      <c r="U82" s="38"/>
      <c r="V82" s="38"/>
    </row>
    <row r="83" spans="1:23" ht="15" x14ac:dyDescent="0.25">
      <c r="A83" s="28"/>
      <c r="B83" s="153" t="s">
        <v>554</v>
      </c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5"/>
      <c r="T83" s="29"/>
      <c r="U83" s="29"/>
      <c r="V83" s="29"/>
    </row>
    <row r="84" spans="1:23" ht="45" x14ac:dyDescent="0.25">
      <c r="A84" s="30">
        <v>1</v>
      </c>
      <c r="B84" s="33" t="s">
        <v>555</v>
      </c>
      <c r="C84" s="32" t="s">
        <v>556</v>
      </c>
      <c r="D84" s="32" t="s">
        <v>139</v>
      </c>
      <c r="E84" s="34" t="s">
        <v>557</v>
      </c>
      <c r="F84" s="34" t="s">
        <v>36</v>
      </c>
      <c r="G84" s="34" t="s">
        <v>559</v>
      </c>
      <c r="H84" s="34" t="s">
        <v>133</v>
      </c>
      <c r="I84" s="34" t="str">
        <f>$E$5</f>
        <v>RAN5#77 (11-2017)</v>
      </c>
      <c r="J84" s="34" t="s">
        <v>133</v>
      </c>
      <c r="K84" s="34" t="s">
        <v>133</v>
      </c>
      <c r="L84" s="35"/>
      <c r="M84" s="35"/>
      <c r="N84" s="35"/>
      <c r="O84" s="35">
        <v>0</v>
      </c>
      <c r="P84" s="35"/>
      <c r="Q84" s="35"/>
      <c r="R84" s="35"/>
      <c r="S84" s="36">
        <f t="shared" ref="S84" si="35">IF(AND(L84="",M84="",N84="",O84="",P84="",Q84="",R84=""),"",IF(L84&lt;&gt;"",L84*$L$79/$T84,0)+IF(M84&lt;&gt;"",M84*$M$79/$T84,0)+IF(N84&lt;&gt;"",N84*$N$79/$T84,0)+IF(O84&lt;&gt;"",O84*$O$79/$T84,0)+IF(P84&lt;&gt;"",P84*$P$79/$T84,0)+IF(Q84&lt;&gt;"",Q84*$Q$79/$T84,0)+IF(R84&lt;&gt;"",R84*$R$79/$T84,0))</f>
        <v>0</v>
      </c>
      <c r="T84" s="37">
        <f t="shared" ref="T84" si="36">IF(L84&lt;&gt;"",$L$79,0)+IF(M84&lt;&gt;"",$M$79,0)+IF(N84&lt;&gt;"",$N$79,0)+IF(O84&lt;&gt;"",$O$79,0)+IF(P84&lt;&gt;"",$P$79,0) + IF(Q84&lt;&gt;"",$Q$79,0) + IF(R84&lt;&gt;"",$R$79,0)</f>
        <v>1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1</v>
      </c>
    </row>
    <row r="85" spans="1:23" ht="15" x14ac:dyDescent="0.25">
      <c r="A85" s="40"/>
      <c r="B85" s="156" t="s">
        <v>560</v>
      </c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8"/>
      <c r="T85" s="37"/>
      <c r="U85" s="38"/>
      <c r="V85" s="38"/>
    </row>
  </sheetData>
  <sheetProtection sheet="1" objects="1" scenarios="1" insertRows="0"/>
  <autoFilter ref="B23:S85"/>
  <mergeCells count="109">
    <mergeCell ref="B83:S83"/>
    <mergeCell ref="B85:S85"/>
    <mergeCell ref="S77:S78"/>
    <mergeCell ref="T77:T79"/>
    <mergeCell ref="U77:U79"/>
    <mergeCell ref="V77:V79"/>
    <mergeCell ref="B80:S80"/>
    <mergeCell ref="B82:S82"/>
    <mergeCell ref="G77:G79"/>
    <mergeCell ref="H77:H79"/>
    <mergeCell ref="I77:I79"/>
    <mergeCell ref="J77:J79"/>
    <mergeCell ref="K77:K79"/>
    <mergeCell ref="L77:R77"/>
    <mergeCell ref="A77:A79"/>
    <mergeCell ref="B77:B79"/>
    <mergeCell ref="C77:C79"/>
    <mergeCell ref="D77:D79"/>
    <mergeCell ref="E77:E79"/>
    <mergeCell ref="F77:F79"/>
    <mergeCell ref="U62:U64"/>
    <mergeCell ref="V62:V64"/>
    <mergeCell ref="B65:S65"/>
    <mergeCell ref="B69:S69"/>
    <mergeCell ref="B70:S70"/>
    <mergeCell ref="B74:S74"/>
    <mergeCell ref="I62:I64"/>
    <mergeCell ref="J62:J64"/>
    <mergeCell ref="K62:K64"/>
    <mergeCell ref="L62:R62"/>
    <mergeCell ref="S62:S63"/>
    <mergeCell ref="T62:T64"/>
    <mergeCell ref="B54:S54"/>
    <mergeCell ref="B59:S59"/>
    <mergeCell ref="A62:A64"/>
    <mergeCell ref="B62:B64"/>
    <mergeCell ref="C62:C64"/>
    <mergeCell ref="D62:D64"/>
    <mergeCell ref="E62:E64"/>
    <mergeCell ref="F62:F64"/>
    <mergeCell ref="G62:G64"/>
    <mergeCell ref="H62:H64"/>
    <mergeCell ref="T34:T36"/>
    <mergeCell ref="U34:U36"/>
    <mergeCell ref="V34:V36"/>
    <mergeCell ref="W34:W36"/>
    <mergeCell ref="B37:S37"/>
    <mergeCell ref="B46:S46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47:S53">
    <cfRule type="expression" dxfId="5682" priority="92" stopIfTrue="1">
      <formula>L29=""</formula>
    </cfRule>
    <cfRule type="expression" dxfId="5681" priority="93" stopIfTrue="1">
      <formula>L29&lt;=0</formula>
    </cfRule>
    <cfRule type="expression" dxfId="5680" priority="94" stopIfTrue="1">
      <formula>L29&lt;1</formula>
    </cfRule>
    <cfRule type="expression" dxfId="5679" priority="95">
      <formula>L29&gt;=1</formula>
    </cfRule>
  </conditionalFormatting>
  <conditionalFormatting sqref="S29">
    <cfRule type="expression" dxfId="5678" priority="88" stopIfTrue="1">
      <formula>S29=""</formula>
    </cfRule>
    <cfRule type="expression" dxfId="5677" priority="89" stopIfTrue="1">
      <formula>S29&lt;=0</formula>
    </cfRule>
    <cfRule type="expression" dxfId="5676" priority="90" stopIfTrue="1">
      <formula>S29&lt;1</formula>
    </cfRule>
    <cfRule type="expression" dxfId="5675" priority="91">
      <formula>S29&gt;=1</formula>
    </cfRule>
  </conditionalFormatting>
  <conditionalFormatting sqref="E16:E20">
    <cfRule type="expression" dxfId="5674" priority="85">
      <formula>$E16&lt;=0</formula>
    </cfRule>
    <cfRule type="expression" dxfId="5673" priority="86">
      <formula>$E16&lt;1</formula>
    </cfRule>
    <cfRule type="expression" dxfId="5672" priority="87">
      <formula>$E16&gt;=0.9999999</formula>
    </cfRule>
  </conditionalFormatting>
  <conditionalFormatting sqref="S30">
    <cfRule type="expression" dxfId="5671" priority="81" stopIfTrue="1">
      <formula>S30=""</formula>
    </cfRule>
    <cfRule type="expression" dxfId="5670" priority="82" stopIfTrue="1">
      <formula>S30&lt;=0</formula>
    </cfRule>
    <cfRule type="expression" dxfId="5669" priority="83" stopIfTrue="1">
      <formula>S30&lt;1</formula>
    </cfRule>
    <cfRule type="expression" dxfId="5668" priority="84">
      <formula>S30&gt;=1</formula>
    </cfRule>
  </conditionalFormatting>
  <conditionalFormatting sqref="S38:S45">
    <cfRule type="expression" dxfId="5667" priority="77" stopIfTrue="1">
      <formula>S38=""</formula>
    </cfRule>
    <cfRule type="expression" dxfId="5666" priority="78" stopIfTrue="1">
      <formula>S38&lt;=0</formula>
    </cfRule>
    <cfRule type="expression" dxfId="5665" priority="79" stopIfTrue="1">
      <formula>S38&lt;1</formula>
    </cfRule>
    <cfRule type="expression" dxfId="5664" priority="80">
      <formula>S38&gt;=1</formula>
    </cfRule>
  </conditionalFormatting>
  <conditionalFormatting sqref="L38:R45">
    <cfRule type="expression" dxfId="5663" priority="73" stopIfTrue="1">
      <formula>L38=""</formula>
    </cfRule>
    <cfRule type="expression" dxfId="5662" priority="74" stopIfTrue="1">
      <formula>L38&lt;=0</formula>
    </cfRule>
    <cfRule type="expression" dxfId="5661" priority="75" stopIfTrue="1">
      <formula>L38&lt;1</formula>
    </cfRule>
    <cfRule type="expression" dxfId="5660" priority="76">
      <formula>L38&gt;=1</formula>
    </cfRule>
  </conditionalFormatting>
  <conditionalFormatting sqref="L55:R58">
    <cfRule type="expression" dxfId="5659" priority="69" stopIfTrue="1">
      <formula>L55=""</formula>
    </cfRule>
    <cfRule type="expression" dxfId="5658" priority="70" stopIfTrue="1">
      <formula>L55&lt;=0</formula>
    </cfRule>
    <cfRule type="expression" dxfId="5657" priority="71" stopIfTrue="1">
      <formula>L55&lt;1</formula>
    </cfRule>
    <cfRule type="expression" dxfId="5656" priority="72">
      <formula>L55&gt;=1</formula>
    </cfRule>
  </conditionalFormatting>
  <conditionalFormatting sqref="S55:S58">
    <cfRule type="expression" dxfId="5655" priority="65" stopIfTrue="1">
      <formula>S55=""</formula>
    </cfRule>
    <cfRule type="expression" dxfId="5654" priority="66" stopIfTrue="1">
      <formula>S55&lt;=0</formula>
    </cfRule>
    <cfRule type="expression" dxfId="5653" priority="67" stopIfTrue="1">
      <formula>S55&lt;1</formula>
    </cfRule>
    <cfRule type="expression" dxfId="5652" priority="68">
      <formula>S55&gt;=1</formula>
    </cfRule>
  </conditionalFormatting>
  <conditionalFormatting sqref="L66:R68">
    <cfRule type="expression" dxfId="5651" priority="61" stopIfTrue="1">
      <formula>L66=""</formula>
    </cfRule>
    <cfRule type="expression" dxfId="5650" priority="62" stopIfTrue="1">
      <formula>L66&lt;=0</formula>
    </cfRule>
    <cfRule type="expression" dxfId="5649" priority="63" stopIfTrue="1">
      <formula>L66&lt;1</formula>
    </cfRule>
    <cfRule type="expression" dxfId="5648" priority="64">
      <formula>L66&gt;=1</formula>
    </cfRule>
  </conditionalFormatting>
  <conditionalFormatting sqref="S66:S68">
    <cfRule type="expression" dxfId="5647" priority="57" stopIfTrue="1">
      <formula>S66=""</formula>
    </cfRule>
    <cfRule type="expression" dxfId="5646" priority="58" stopIfTrue="1">
      <formula>S66&lt;=0</formula>
    </cfRule>
    <cfRule type="expression" dxfId="5645" priority="59" stopIfTrue="1">
      <formula>S66&lt;1</formula>
    </cfRule>
    <cfRule type="expression" dxfId="5644" priority="60">
      <formula>S66&gt;=1</formula>
    </cfRule>
  </conditionalFormatting>
  <conditionalFormatting sqref="S71">
    <cfRule type="expression" dxfId="5643" priority="53" stopIfTrue="1">
      <formula>S71=""</formula>
    </cfRule>
    <cfRule type="expression" dxfId="5642" priority="54" stopIfTrue="1">
      <formula>S71&lt;=0</formula>
    </cfRule>
    <cfRule type="expression" dxfId="5641" priority="55" stopIfTrue="1">
      <formula>S71&lt;1</formula>
    </cfRule>
    <cfRule type="expression" dxfId="5640" priority="56">
      <formula>S71&gt;=1</formula>
    </cfRule>
  </conditionalFormatting>
  <conditionalFormatting sqref="L81:R81">
    <cfRule type="expression" dxfId="5639" priority="49" stopIfTrue="1">
      <formula>L81=""</formula>
    </cfRule>
    <cfRule type="expression" dxfId="5638" priority="50" stopIfTrue="1">
      <formula>L81&lt;=0</formula>
    </cfRule>
    <cfRule type="expression" dxfId="5637" priority="51" stopIfTrue="1">
      <formula>L81&lt;1</formula>
    </cfRule>
    <cfRule type="expression" dxfId="5636" priority="52">
      <formula>L81&gt;=1</formula>
    </cfRule>
  </conditionalFormatting>
  <conditionalFormatting sqref="N84:O84 Q84:R84">
    <cfRule type="expression" dxfId="5635" priority="45" stopIfTrue="1">
      <formula>N84=""</formula>
    </cfRule>
    <cfRule type="expression" dxfId="5634" priority="46" stopIfTrue="1">
      <formula>N84&lt;=0</formula>
    </cfRule>
    <cfRule type="expression" dxfId="5633" priority="47" stopIfTrue="1">
      <formula>N84&lt;1</formula>
    </cfRule>
    <cfRule type="expression" dxfId="5632" priority="48">
      <formula>N84&gt;=1</formula>
    </cfRule>
  </conditionalFormatting>
  <conditionalFormatting sqref="S81">
    <cfRule type="expression" dxfId="5631" priority="41" stopIfTrue="1">
      <formula>S81=""</formula>
    </cfRule>
    <cfRule type="expression" dxfId="5630" priority="42" stopIfTrue="1">
      <formula>S81&lt;=0</formula>
    </cfRule>
    <cfRule type="expression" dxfId="5629" priority="43" stopIfTrue="1">
      <formula>S81&lt;1</formula>
    </cfRule>
    <cfRule type="expression" dxfId="5628" priority="44">
      <formula>S81&gt;=1</formula>
    </cfRule>
  </conditionalFormatting>
  <conditionalFormatting sqref="S84">
    <cfRule type="expression" dxfId="5627" priority="37" stopIfTrue="1">
      <formula>S84=""</formula>
    </cfRule>
    <cfRule type="expression" dxfId="5626" priority="38" stopIfTrue="1">
      <formula>S84&lt;=0</formula>
    </cfRule>
    <cfRule type="expression" dxfId="5625" priority="39" stopIfTrue="1">
      <formula>S84&lt;1</formula>
    </cfRule>
    <cfRule type="expression" dxfId="5624" priority="40">
      <formula>S84&gt;=1</formula>
    </cfRule>
  </conditionalFormatting>
  <conditionalFormatting sqref="L84:R84">
    <cfRule type="expression" dxfId="5623" priority="33" stopIfTrue="1">
      <formula>L84=""</formula>
    </cfRule>
    <cfRule type="expression" dxfId="5622" priority="34" stopIfTrue="1">
      <formula>L84&lt;=0</formula>
    </cfRule>
    <cfRule type="expression" dxfId="5621" priority="35" stopIfTrue="1">
      <formula>L84&lt;1</formula>
    </cfRule>
    <cfRule type="expression" dxfId="5620" priority="36">
      <formula>L84&gt;=1</formula>
    </cfRule>
  </conditionalFormatting>
  <conditionalFormatting sqref="L71:R71">
    <cfRule type="expression" dxfId="5619" priority="29" stopIfTrue="1">
      <formula>L71=""</formula>
    </cfRule>
    <cfRule type="expression" dxfId="5618" priority="30" stopIfTrue="1">
      <formula>L71&lt;=0</formula>
    </cfRule>
    <cfRule type="expression" dxfId="5617" priority="31" stopIfTrue="1">
      <formula>L71&lt;1</formula>
    </cfRule>
    <cfRule type="expression" dxfId="5616" priority="32">
      <formula>L71&gt;=1</formula>
    </cfRule>
  </conditionalFormatting>
  <conditionalFormatting sqref="M84">
    <cfRule type="expression" dxfId="5615" priority="25" stopIfTrue="1">
      <formula>M84=""</formula>
    </cfRule>
    <cfRule type="expression" dxfId="5614" priority="26" stopIfTrue="1">
      <formula>M84&lt;=0</formula>
    </cfRule>
    <cfRule type="expression" dxfId="5613" priority="27" stopIfTrue="1">
      <formula>M84&lt;1</formula>
    </cfRule>
    <cfRule type="expression" dxfId="5612" priority="28">
      <formula>M84&gt;=1</formula>
    </cfRule>
  </conditionalFormatting>
  <conditionalFormatting sqref="P84">
    <cfRule type="expression" dxfId="5611" priority="21" stopIfTrue="1">
      <formula>P84=""</formula>
    </cfRule>
    <cfRule type="expression" dxfId="5610" priority="22" stopIfTrue="1">
      <formula>P84&lt;=0</formula>
    </cfRule>
    <cfRule type="expression" dxfId="5609" priority="23" stopIfTrue="1">
      <formula>P84&lt;1</formula>
    </cfRule>
    <cfRule type="expression" dxfId="5608" priority="24">
      <formula>P84&gt;=1</formula>
    </cfRule>
  </conditionalFormatting>
  <conditionalFormatting sqref="S72:S73">
    <cfRule type="expression" dxfId="5607" priority="17" stopIfTrue="1">
      <formula>S72=""</formula>
    </cfRule>
    <cfRule type="expression" dxfId="5606" priority="18" stopIfTrue="1">
      <formula>S72&lt;=0</formula>
    </cfRule>
    <cfRule type="expression" dxfId="5605" priority="19" stopIfTrue="1">
      <formula>S72&lt;1</formula>
    </cfRule>
    <cfRule type="expression" dxfId="5604" priority="20">
      <formula>S72&gt;=1</formula>
    </cfRule>
  </conditionalFormatting>
  <conditionalFormatting sqref="L72:R73">
    <cfRule type="expression" dxfId="5603" priority="13" stopIfTrue="1">
      <formula>L72=""</formula>
    </cfRule>
    <cfRule type="expression" dxfId="5602" priority="14" stopIfTrue="1">
      <formula>L72&lt;=0</formula>
    </cfRule>
    <cfRule type="expression" dxfId="5601" priority="15" stopIfTrue="1">
      <formula>L72&lt;1</formula>
    </cfRule>
    <cfRule type="expression" dxfId="5600" priority="16">
      <formula>L72&gt;=1</formula>
    </cfRule>
  </conditionalFormatting>
  <conditionalFormatting sqref="L47:R47">
    <cfRule type="expression" dxfId="5599" priority="9" stopIfTrue="1">
      <formula>L47=""</formula>
    </cfRule>
    <cfRule type="expression" dxfId="5598" priority="10" stopIfTrue="1">
      <formula>L47&lt;=0</formula>
    </cfRule>
    <cfRule type="expression" dxfId="5597" priority="11" stopIfTrue="1">
      <formula>L47&lt;1</formula>
    </cfRule>
    <cfRule type="expression" dxfId="5596" priority="12">
      <formula>L47&gt;=1</formula>
    </cfRule>
  </conditionalFormatting>
  <conditionalFormatting sqref="L55:R55">
    <cfRule type="expression" dxfId="5595" priority="5" stopIfTrue="1">
      <formula>L55=""</formula>
    </cfRule>
    <cfRule type="expression" dxfId="5594" priority="6" stopIfTrue="1">
      <formula>L55&lt;=0</formula>
    </cfRule>
    <cfRule type="expression" dxfId="5593" priority="7" stopIfTrue="1">
      <formula>L55&lt;1</formula>
    </cfRule>
    <cfRule type="expression" dxfId="5592" priority="8">
      <formula>L55&gt;=1</formula>
    </cfRule>
  </conditionalFormatting>
  <conditionalFormatting sqref="L55:R55">
    <cfRule type="expression" dxfId="5591" priority="1" stopIfTrue="1">
      <formula>L55=""</formula>
    </cfRule>
    <cfRule type="expression" dxfId="5590" priority="2" stopIfTrue="1">
      <formula>L55&lt;=0</formula>
    </cfRule>
    <cfRule type="expression" dxfId="5589" priority="3" stopIfTrue="1">
      <formula>L55&lt;1</formula>
    </cfRule>
    <cfRule type="expression" dxfId="5588" priority="4">
      <formula>L55&gt;=1</formula>
    </cfRule>
  </conditionalFormatting>
  <dataValidations count="1">
    <dataValidation type="list" allowBlank="1" showInputMessage="1" showErrorMessage="1" sqref="L29:R30 L38:R45 L47:R53 L55:R58 L84:R84 L81:R81 L66:R68 L71:R73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topLeftCell="A21" zoomScale="80" zoomScaleNormal="80" workbookViewId="0">
      <selection activeCell="H64" sqref="H64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13.28515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CA_39A-41D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99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790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791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2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792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2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65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ROUND(IF(ISERROR(SUM(V29:V108)),0,SUM(V29:V108)),8)</f>
        <v>0.18516042999999999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SUM(W28:W108)</f>
        <v>44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ROUND(IF(ISERROR(SUM(U29:U36)),0,SUM(U29:U36)),8)</f>
        <v>0.25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ROUND(IF(ISERROR(SUM(U43:U73)),0,SUM(U43:U73)),8)</f>
        <v>0.27488688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SUM(W43:W73)</f>
        <v>26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ROUND(IF(ISERROR(SUM(U80:U97)),0,SUM(U80:U97)),8)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SUM(W80:W97)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ROUND(IF(ISERROR(SUM(U104:U108)),0,SUM(U104:U108)),8)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SUM(W104:W108)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15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65</v>
      </c>
      <c r="G29" s="34" t="s">
        <v>451</v>
      </c>
      <c r="H29" s="34" t="s">
        <v>133</v>
      </c>
      <c r="I29" s="34" t="str">
        <f>$E$5</f>
        <v>RAN5#77 (11-2017)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</v>
      </c>
      <c r="V29" s="38">
        <f t="shared" ref="V29:V35" si="3">IF(S29&lt;&gt;"",S29*A29/$W$16,0)</f>
        <v>0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65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65</v>
      </c>
      <c r="G31" s="34" t="s">
        <v>562</v>
      </c>
      <c r="H31" s="34" t="s">
        <v>133</v>
      </c>
      <c r="I31" s="34" t="str">
        <f t="shared" ref="I31:I32" si="5">$E$5</f>
        <v>RAN5#77 (11-2017)</v>
      </c>
      <c r="J31" s="34" t="s">
        <v>133</v>
      </c>
      <c r="K31" s="34" t="s">
        <v>133</v>
      </c>
      <c r="L31" s="35"/>
      <c r="M31" s="35">
        <v>0</v>
      </c>
      <c r="N31" s="35"/>
      <c r="O31" s="35"/>
      <c r="P31" s="35"/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65</v>
      </c>
      <c r="G32" s="34" t="s">
        <v>453</v>
      </c>
      <c r="H32" s="34" t="s">
        <v>133</v>
      </c>
      <c r="I32" s="34" t="str">
        <f t="shared" si="5"/>
        <v>RAN5#77 (11-2017)</v>
      </c>
      <c r="J32" s="34" t="s">
        <v>133</v>
      </c>
      <c r="K32" s="34" t="s">
        <v>796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2.2727272727272728E-2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65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65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65</v>
      </c>
      <c r="G35" s="34" t="s">
        <v>459</v>
      </c>
      <c r="H35" s="34" t="s">
        <v>133</v>
      </c>
      <c r="I35" s="34" t="str">
        <f>$E$5</f>
        <v>RAN5#77 (11-2017)</v>
      </c>
      <c r="J35" s="34" t="s">
        <v>133</v>
      </c>
      <c r="K35" s="34" t="s">
        <v>133</v>
      </c>
      <c r="L35" s="35"/>
      <c r="M35" s="35"/>
      <c r="N35" s="35"/>
      <c r="O35" s="35"/>
      <c r="P35" s="35">
        <v>0</v>
      </c>
      <c r="Q35" s="35"/>
      <c r="R35" s="35"/>
      <c r="S35" s="36">
        <f t="shared" si="0"/>
        <v>0</v>
      </c>
      <c r="T35" s="37">
        <f t="shared" si="1"/>
        <v>1</v>
      </c>
      <c r="U35" s="38">
        <f t="shared" si="2"/>
        <v>0</v>
      </c>
      <c r="V35" s="38">
        <f t="shared" si="3"/>
        <v>0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65</v>
      </c>
      <c r="G43" s="34" t="s">
        <v>471</v>
      </c>
      <c r="H43" s="34" t="s">
        <v>133</v>
      </c>
      <c r="I43" s="34" t="str">
        <f t="shared" ref="I43:I51" si="6">$E$5</f>
        <v>RAN5#77 (11-2017)</v>
      </c>
      <c r="J43" s="34" t="s">
        <v>133</v>
      </c>
      <c r="K43" s="34" t="s">
        <v>133</v>
      </c>
      <c r="L43" s="35">
        <v>0</v>
      </c>
      <c r="M43" s="35"/>
      <c r="N43" s="35"/>
      <c r="O43" s="35"/>
      <c r="P43" s="35"/>
      <c r="Q43" s="35"/>
      <c r="R43" s="35"/>
      <c r="S43" s="36">
        <f t="shared" ref="S43:S51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0</v>
      </c>
      <c r="T43" s="37">
        <f t="shared" ref="T43:T51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9">IF(S43&lt;&gt;"",S43*A43/$W$18,0)</f>
        <v>0</v>
      </c>
      <c r="V43" s="38">
        <f t="shared" ref="V43:V51" si="10">IF(S43&lt;&gt;"",S43*A43/$W$16,0)</f>
        <v>0</v>
      </c>
      <c r="W43" s="39">
        <f t="shared" ref="W43:W51" si="11">IF(S43&lt;&gt;"",A43,0)</f>
        <v>1</v>
      </c>
    </row>
    <row r="44" spans="1:23" ht="281.25" x14ac:dyDescent="0.25">
      <c r="A44" s="48">
        <v>1</v>
      </c>
      <c r="B44" s="33" t="s">
        <v>472</v>
      </c>
      <c r="C44" s="32" t="s">
        <v>2</v>
      </c>
      <c r="D44" s="32" t="s">
        <v>718</v>
      </c>
      <c r="E44" s="34" t="s">
        <v>667</v>
      </c>
      <c r="F44" s="34" t="s">
        <v>65</v>
      </c>
      <c r="G44" s="34" t="s">
        <v>475</v>
      </c>
      <c r="H44" s="34" t="s">
        <v>663</v>
      </c>
      <c r="I44" s="34" t="str">
        <f t="shared" si="6"/>
        <v>RAN5#77 (11-2017)</v>
      </c>
      <c r="J44" s="50" t="s">
        <v>669</v>
      </c>
      <c r="K44" s="34" t="s">
        <v>670</v>
      </c>
      <c r="L44" s="35">
        <v>0</v>
      </c>
      <c r="M44" s="35">
        <v>1</v>
      </c>
      <c r="N44" s="35">
        <v>0.5</v>
      </c>
      <c r="O44" s="35">
        <v>1</v>
      </c>
      <c r="P44" s="35">
        <v>0.5</v>
      </c>
      <c r="Q44" s="35">
        <v>0</v>
      </c>
      <c r="R44" s="35"/>
      <c r="S44" s="36">
        <f t="shared" si="7"/>
        <v>0.61764705882352944</v>
      </c>
      <c r="T44" s="37">
        <f t="shared" si="8"/>
        <v>17</v>
      </c>
      <c r="U44" s="38">
        <f t="shared" si="9"/>
        <v>2.3755656108597287E-2</v>
      </c>
      <c r="V44" s="38">
        <f t="shared" si="10"/>
        <v>1.4037433155080214E-2</v>
      </c>
      <c r="W44" s="39">
        <f t="shared" si="11"/>
        <v>1</v>
      </c>
    </row>
    <row r="45" spans="1:23" ht="180" x14ac:dyDescent="0.25">
      <c r="A45" s="48">
        <v>1</v>
      </c>
      <c r="B45" s="33" t="s">
        <v>472</v>
      </c>
      <c r="C45" s="32" t="s">
        <v>2</v>
      </c>
      <c r="D45" s="32" t="s">
        <v>720</v>
      </c>
      <c r="E45" s="34" t="s">
        <v>672</v>
      </c>
      <c r="F45" s="34" t="s">
        <v>65</v>
      </c>
      <c r="G45" s="34" t="s">
        <v>478</v>
      </c>
      <c r="H45" s="34" t="s">
        <v>663</v>
      </c>
      <c r="I45" s="34" t="str">
        <f t="shared" si="6"/>
        <v>RAN5#77 (11-2017)</v>
      </c>
      <c r="J45" s="50" t="s">
        <v>674</v>
      </c>
      <c r="K45" s="34" t="s">
        <v>675</v>
      </c>
      <c r="L45" s="35">
        <v>0</v>
      </c>
      <c r="M45" s="35">
        <v>1</v>
      </c>
      <c r="N45" s="35">
        <v>0.5</v>
      </c>
      <c r="O45" s="35">
        <v>1</v>
      </c>
      <c r="P45" s="35">
        <v>0.5</v>
      </c>
      <c r="Q45" s="35">
        <v>0</v>
      </c>
      <c r="R45" s="35"/>
      <c r="S45" s="36">
        <f t="shared" si="7"/>
        <v>0.61764705882352944</v>
      </c>
      <c r="T45" s="37">
        <f t="shared" si="8"/>
        <v>17</v>
      </c>
      <c r="U45" s="38">
        <f t="shared" si="9"/>
        <v>2.3755656108597287E-2</v>
      </c>
      <c r="V45" s="38">
        <f t="shared" si="10"/>
        <v>1.4037433155080214E-2</v>
      </c>
      <c r="W45" s="39">
        <f t="shared" si="11"/>
        <v>1</v>
      </c>
    </row>
    <row r="46" spans="1:23" ht="168.75" x14ac:dyDescent="0.25">
      <c r="A46" s="48">
        <v>1</v>
      </c>
      <c r="B46" s="33" t="s">
        <v>472</v>
      </c>
      <c r="C46" s="32" t="s">
        <v>2</v>
      </c>
      <c r="D46" s="32" t="s">
        <v>721</v>
      </c>
      <c r="E46" s="34" t="s">
        <v>678</v>
      </c>
      <c r="F46" s="34" t="s">
        <v>65</v>
      </c>
      <c r="G46" s="34" t="s">
        <v>478</v>
      </c>
      <c r="H46" s="34" t="s">
        <v>663</v>
      </c>
      <c r="I46" s="34" t="str">
        <f t="shared" si="6"/>
        <v>RAN5#77 (11-2017)</v>
      </c>
      <c r="J46" s="50" t="s">
        <v>680</v>
      </c>
      <c r="K46" s="34" t="s">
        <v>681</v>
      </c>
      <c r="L46" s="35">
        <v>0</v>
      </c>
      <c r="M46" s="35">
        <v>1</v>
      </c>
      <c r="N46" s="35">
        <v>0.5</v>
      </c>
      <c r="O46" s="35">
        <v>1</v>
      </c>
      <c r="P46" s="35">
        <v>0.5</v>
      </c>
      <c r="Q46" s="35">
        <v>0</v>
      </c>
      <c r="R46" s="35"/>
      <c r="S46" s="36">
        <f t="shared" si="7"/>
        <v>0.61764705882352944</v>
      </c>
      <c r="T46" s="37">
        <f t="shared" si="8"/>
        <v>17</v>
      </c>
      <c r="U46" s="38">
        <f t="shared" si="9"/>
        <v>2.3755656108597287E-2</v>
      </c>
      <c r="V46" s="38">
        <f t="shared" si="10"/>
        <v>1.4037433155080214E-2</v>
      </c>
      <c r="W46" s="39">
        <f t="shared" si="11"/>
        <v>1</v>
      </c>
    </row>
    <row r="47" spans="1:23" ht="168.75" x14ac:dyDescent="0.25">
      <c r="A47" s="48">
        <v>1</v>
      </c>
      <c r="B47" s="33" t="s">
        <v>472</v>
      </c>
      <c r="C47" s="32" t="s">
        <v>2</v>
      </c>
      <c r="D47" s="32" t="s">
        <v>722</v>
      </c>
      <c r="E47" s="34" t="s">
        <v>683</v>
      </c>
      <c r="F47" s="34" t="s">
        <v>65</v>
      </c>
      <c r="G47" s="34" t="s">
        <v>478</v>
      </c>
      <c r="H47" s="34" t="s">
        <v>663</v>
      </c>
      <c r="I47" s="34" t="str">
        <f t="shared" si="6"/>
        <v>RAN5#77 (11-2017)</v>
      </c>
      <c r="J47" s="50" t="s">
        <v>684</v>
      </c>
      <c r="K47" s="34" t="s">
        <v>685</v>
      </c>
      <c r="L47" s="35">
        <v>0</v>
      </c>
      <c r="M47" s="35">
        <v>1</v>
      </c>
      <c r="N47" s="35">
        <v>0.5</v>
      </c>
      <c r="O47" s="35">
        <v>1</v>
      </c>
      <c r="P47" s="35">
        <v>0.5</v>
      </c>
      <c r="Q47" s="35">
        <v>0</v>
      </c>
      <c r="R47" s="35"/>
      <c r="S47" s="36">
        <f t="shared" si="7"/>
        <v>0.61764705882352944</v>
      </c>
      <c r="T47" s="37">
        <f t="shared" si="8"/>
        <v>17</v>
      </c>
      <c r="U47" s="38">
        <f t="shared" si="9"/>
        <v>2.3755656108597287E-2</v>
      </c>
      <c r="V47" s="38">
        <f t="shared" si="10"/>
        <v>1.4037433155080214E-2</v>
      </c>
      <c r="W47" s="39">
        <f t="shared" si="11"/>
        <v>1</v>
      </c>
    </row>
    <row r="48" spans="1:23" ht="168.75" x14ac:dyDescent="0.25">
      <c r="A48" s="48">
        <v>1</v>
      </c>
      <c r="B48" s="33" t="s">
        <v>472</v>
      </c>
      <c r="C48" s="32" t="s">
        <v>2</v>
      </c>
      <c r="D48" s="32" t="s">
        <v>723</v>
      </c>
      <c r="E48" s="34" t="s">
        <v>687</v>
      </c>
      <c r="F48" s="34" t="s">
        <v>65</v>
      </c>
      <c r="G48" s="34" t="s">
        <v>478</v>
      </c>
      <c r="H48" s="34" t="s">
        <v>663</v>
      </c>
      <c r="I48" s="34" t="str">
        <f t="shared" si="6"/>
        <v>RAN5#77 (11-2017)</v>
      </c>
      <c r="J48" s="50" t="s">
        <v>688</v>
      </c>
      <c r="K48" s="34" t="s">
        <v>689</v>
      </c>
      <c r="L48" s="35">
        <v>0</v>
      </c>
      <c r="M48" s="35">
        <v>1</v>
      </c>
      <c r="N48" s="35">
        <v>0.5</v>
      </c>
      <c r="O48" s="35">
        <v>1</v>
      </c>
      <c r="P48" s="35">
        <v>0.5</v>
      </c>
      <c r="Q48" s="35">
        <v>0</v>
      </c>
      <c r="R48" s="35"/>
      <c r="S48" s="36">
        <f t="shared" si="7"/>
        <v>0.61764705882352944</v>
      </c>
      <c r="T48" s="37">
        <f t="shared" si="8"/>
        <v>17</v>
      </c>
      <c r="U48" s="38">
        <f t="shared" si="9"/>
        <v>2.3755656108597287E-2</v>
      </c>
      <c r="V48" s="38">
        <f t="shared" si="10"/>
        <v>1.4037433155080214E-2</v>
      </c>
      <c r="W48" s="39">
        <f t="shared" si="11"/>
        <v>1</v>
      </c>
    </row>
    <row r="49" spans="1:23" ht="168.75" x14ac:dyDescent="0.25">
      <c r="A49" s="48">
        <v>1</v>
      </c>
      <c r="B49" s="33" t="s">
        <v>472</v>
      </c>
      <c r="C49" s="32" t="s">
        <v>2</v>
      </c>
      <c r="D49" s="32" t="s">
        <v>724</v>
      </c>
      <c r="E49" s="34" t="s">
        <v>691</v>
      </c>
      <c r="F49" s="34" t="s">
        <v>65</v>
      </c>
      <c r="G49" s="34" t="s">
        <v>478</v>
      </c>
      <c r="H49" s="34" t="s">
        <v>663</v>
      </c>
      <c r="I49" s="34" t="str">
        <f t="shared" si="6"/>
        <v>RAN5#77 (11-2017)</v>
      </c>
      <c r="J49" s="50" t="s">
        <v>692</v>
      </c>
      <c r="K49" s="34" t="s">
        <v>693</v>
      </c>
      <c r="L49" s="35">
        <v>0</v>
      </c>
      <c r="M49" s="35">
        <v>1</v>
      </c>
      <c r="N49" s="35">
        <v>0.5</v>
      </c>
      <c r="O49" s="35">
        <v>1</v>
      </c>
      <c r="P49" s="35">
        <v>0.5</v>
      </c>
      <c r="Q49" s="35">
        <v>0</v>
      </c>
      <c r="R49" s="35"/>
      <c r="S49" s="36">
        <f t="shared" si="7"/>
        <v>0.61764705882352944</v>
      </c>
      <c r="T49" s="37">
        <f t="shared" si="8"/>
        <v>17</v>
      </c>
      <c r="U49" s="38">
        <f t="shared" si="9"/>
        <v>2.3755656108597287E-2</v>
      </c>
      <c r="V49" s="38">
        <f t="shared" si="10"/>
        <v>1.4037433155080214E-2</v>
      </c>
      <c r="W49" s="39">
        <f t="shared" si="11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725</v>
      </c>
      <c r="E50" s="34" t="s">
        <v>695</v>
      </c>
      <c r="F50" s="34" t="s">
        <v>65</v>
      </c>
      <c r="G50" s="34" t="s">
        <v>478</v>
      </c>
      <c r="H50" s="34" t="s">
        <v>663</v>
      </c>
      <c r="I50" s="34" t="str">
        <f t="shared" si="6"/>
        <v>RAN5#77 (11-2017)</v>
      </c>
      <c r="J50" s="50" t="s">
        <v>696</v>
      </c>
      <c r="K50" s="34" t="s">
        <v>697</v>
      </c>
      <c r="L50" s="35">
        <v>0</v>
      </c>
      <c r="M50" s="35">
        <v>1</v>
      </c>
      <c r="N50" s="35">
        <v>1</v>
      </c>
      <c r="O50" s="35">
        <v>1</v>
      </c>
      <c r="P50" s="35">
        <v>1</v>
      </c>
      <c r="Q50" s="35">
        <v>0</v>
      </c>
      <c r="R50" s="35"/>
      <c r="S50" s="36">
        <f t="shared" si="7"/>
        <v>0.82352941176470595</v>
      </c>
      <c r="T50" s="37">
        <f t="shared" si="8"/>
        <v>17</v>
      </c>
      <c r="U50" s="38">
        <f t="shared" si="9"/>
        <v>3.1674208144796386E-2</v>
      </c>
      <c r="V50" s="38">
        <f t="shared" si="10"/>
        <v>1.8716577540106954E-2</v>
      </c>
      <c r="W50" s="39">
        <f t="shared" si="11"/>
        <v>1</v>
      </c>
    </row>
    <row r="51" spans="1:23" ht="180" x14ac:dyDescent="0.25">
      <c r="A51" s="48">
        <v>1</v>
      </c>
      <c r="B51" s="33" t="s">
        <v>472</v>
      </c>
      <c r="C51" s="32" t="s">
        <v>2</v>
      </c>
      <c r="D51" s="32" t="s">
        <v>726</v>
      </c>
      <c r="E51" s="34" t="s">
        <v>699</v>
      </c>
      <c r="F51" s="34" t="s">
        <v>65</v>
      </c>
      <c r="G51" s="34" t="s">
        <v>478</v>
      </c>
      <c r="H51" s="34" t="s">
        <v>700</v>
      </c>
      <c r="I51" s="34" t="str">
        <f t="shared" si="6"/>
        <v>RAN5#77 (11-2017)</v>
      </c>
      <c r="J51" s="50" t="s">
        <v>701</v>
      </c>
      <c r="K51" s="34" t="s">
        <v>702</v>
      </c>
      <c r="L51" s="35">
        <v>0</v>
      </c>
      <c r="M51" s="35">
        <v>1</v>
      </c>
      <c r="N51" s="35">
        <v>0.5</v>
      </c>
      <c r="O51" s="35">
        <v>1</v>
      </c>
      <c r="P51" s="35">
        <v>0.5</v>
      </c>
      <c r="Q51" s="35">
        <v>0</v>
      </c>
      <c r="R51" s="35"/>
      <c r="S51" s="36">
        <f t="shared" si="7"/>
        <v>0.61764705882352944</v>
      </c>
      <c r="T51" s="37">
        <f t="shared" si="8"/>
        <v>17</v>
      </c>
      <c r="U51" s="38">
        <f t="shared" si="9"/>
        <v>2.3755656108597287E-2</v>
      </c>
      <c r="V51" s="38">
        <f t="shared" si="10"/>
        <v>1.4037433155080214E-2</v>
      </c>
      <c r="W51" s="39">
        <f t="shared" si="11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65</v>
      </c>
      <c r="G53" s="293" t="s">
        <v>797</v>
      </c>
      <c r="H53" s="34" t="s">
        <v>704</v>
      </c>
      <c r="I53" s="34" t="str">
        <f t="shared" ref="I53:I59" si="12">$E$5</f>
        <v>RAN5#77 (11-2017)</v>
      </c>
      <c r="J53" s="34" t="s">
        <v>705</v>
      </c>
      <c r="K53" s="34" t="s">
        <v>133</v>
      </c>
      <c r="L53" s="35"/>
      <c r="M53" s="35"/>
      <c r="N53" s="35"/>
      <c r="O53" s="35"/>
      <c r="P53" s="35"/>
      <c r="Q53" s="35"/>
      <c r="R53" s="35">
        <v>1</v>
      </c>
      <c r="S53" s="36">
        <f t="shared" ref="S53:S59" si="13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1</v>
      </c>
      <c r="T53" s="37">
        <f t="shared" ref="T53:T59" si="14">IF(L53&lt;&gt;"",$L$41,0)+IF(M53&lt;&gt;"",$M$41,0)+IF(N53&lt;&gt;"",$N$41,0)+IF(O53&lt;&gt;"",$O$41,0)+IF(P53&lt;&gt;"",$P$41,0)+IF(Q53&lt;&gt;"",$Q$41,0)+IF(R53&lt;&gt;"",$R$41,0)</f>
        <v>2</v>
      </c>
      <c r="U53" s="38">
        <f t="shared" ref="U53:U59" si="15">IF(S53&lt;&gt;"",S53*A53/$W$18,0)</f>
        <v>3.8461538461538464E-2</v>
      </c>
      <c r="V53" s="38">
        <f t="shared" ref="V53:V59" si="16">IF(S53&lt;&gt;"",S53*A53/$W$16,0)</f>
        <v>2.2727272727272728E-2</v>
      </c>
      <c r="W53" s="39">
        <f t="shared" ref="W53:W59" si="17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244</v>
      </c>
      <c r="E54" s="34" t="s">
        <v>245</v>
      </c>
      <c r="F54" s="34" t="s">
        <v>65</v>
      </c>
      <c r="G54" s="53" t="s">
        <v>483</v>
      </c>
      <c r="H54" s="34" t="s">
        <v>133</v>
      </c>
      <c r="I54" s="34" t="str">
        <f t="shared" si="12"/>
        <v>RAN5#77 (11-2017)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3"/>
        <v>0</v>
      </c>
      <c r="T54" s="37">
        <f t="shared" si="14"/>
        <v>17</v>
      </c>
      <c r="U54" s="38">
        <f t="shared" si="15"/>
        <v>0</v>
      </c>
      <c r="V54" s="38">
        <f t="shared" si="16"/>
        <v>0</v>
      </c>
      <c r="W54" s="39">
        <f t="shared" si="17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250</v>
      </c>
      <c r="E55" s="34" t="s">
        <v>251</v>
      </c>
      <c r="F55" s="34" t="s">
        <v>65</v>
      </c>
      <c r="G55" s="50" t="s">
        <v>483</v>
      </c>
      <c r="H55" s="34" t="s">
        <v>133</v>
      </c>
      <c r="I55" s="34" t="str">
        <f t="shared" si="12"/>
        <v>RAN5#77 (11-2017)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3"/>
        <v>0</v>
      </c>
      <c r="T55" s="37">
        <f t="shared" si="14"/>
        <v>17</v>
      </c>
      <c r="U55" s="38">
        <f t="shared" si="15"/>
        <v>0</v>
      </c>
      <c r="V55" s="38">
        <f t="shared" si="16"/>
        <v>0</v>
      </c>
      <c r="W55" s="39">
        <f t="shared" si="17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256</v>
      </c>
      <c r="E56" s="34" t="s">
        <v>257</v>
      </c>
      <c r="F56" s="34" t="s">
        <v>65</v>
      </c>
      <c r="G56" s="50" t="s">
        <v>483</v>
      </c>
      <c r="H56" s="34" t="s">
        <v>133</v>
      </c>
      <c r="I56" s="34" t="str">
        <f t="shared" si="12"/>
        <v>RAN5#77 (11-2017)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3"/>
        <v>0</v>
      </c>
      <c r="T56" s="37">
        <f t="shared" si="14"/>
        <v>17</v>
      </c>
      <c r="U56" s="38">
        <f t="shared" si="15"/>
        <v>0</v>
      </c>
      <c r="V56" s="38">
        <f t="shared" si="16"/>
        <v>0</v>
      </c>
      <c r="W56" s="39">
        <f t="shared" si="17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280</v>
      </c>
      <c r="E57" s="34" t="s">
        <v>281</v>
      </c>
      <c r="F57" s="34" t="s">
        <v>65</v>
      </c>
      <c r="G57" s="50" t="s">
        <v>483</v>
      </c>
      <c r="H57" s="34" t="s">
        <v>133</v>
      </c>
      <c r="I57" s="34" t="str">
        <f t="shared" si="12"/>
        <v>RAN5#77 (11-2017)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3"/>
        <v>0</v>
      </c>
      <c r="T57" s="37">
        <f t="shared" si="14"/>
        <v>17</v>
      </c>
      <c r="U57" s="38">
        <f t="shared" si="15"/>
        <v>0</v>
      </c>
      <c r="V57" s="38">
        <f t="shared" si="16"/>
        <v>0</v>
      </c>
      <c r="W57" s="39">
        <f t="shared" si="17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65</v>
      </c>
      <c r="G58" s="295" t="s">
        <v>798</v>
      </c>
      <c r="H58" s="34" t="s">
        <v>133</v>
      </c>
      <c r="I58" s="34" t="str">
        <f t="shared" si="12"/>
        <v>RAN5#77 (11-2017)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3"/>
        <v>0</v>
      </c>
      <c r="T58" s="37">
        <f t="shared" si="14"/>
        <v>2</v>
      </c>
      <c r="U58" s="38">
        <f t="shared" si="15"/>
        <v>0</v>
      </c>
      <c r="V58" s="38">
        <f t="shared" si="16"/>
        <v>0</v>
      </c>
      <c r="W58" s="39">
        <f t="shared" si="17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305</v>
      </c>
      <c r="E59" s="34" t="s">
        <v>306</v>
      </c>
      <c r="F59" s="34" t="s">
        <v>65</v>
      </c>
      <c r="G59" s="50" t="s">
        <v>483</v>
      </c>
      <c r="H59" s="34" t="s">
        <v>133</v>
      </c>
      <c r="I59" s="34" t="str">
        <f t="shared" si="12"/>
        <v>RAN5#77 (11-2017)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3"/>
        <v>0</v>
      </c>
      <c r="T59" s="37">
        <f t="shared" si="14"/>
        <v>17</v>
      </c>
      <c r="U59" s="38">
        <f t="shared" si="15"/>
        <v>0</v>
      </c>
      <c r="V59" s="38">
        <f t="shared" si="16"/>
        <v>0</v>
      </c>
      <c r="W59" s="39">
        <f t="shared" si="17"/>
        <v>1</v>
      </c>
    </row>
    <row r="60" spans="1:23" ht="15" x14ac:dyDescent="0.25">
      <c r="A60" s="28"/>
      <c r="B60" s="184" t="s">
        <v>487</v>
      </c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6"/>
      <c r="T60" s="29"/>
      <c r="U60" s="29"/>
      <c r="V60" s="29"/>
    </row>
    <row r="61" spans="1:23" ht="67.5" x14ac:dyDescent="0.25">
      <c r="A61" s="30">
        <v>1</v>
      </c>
      <c r="B61" s="33" t="s">
        <v>488</v>
      </c>
      <c r="C61" s="32" t="s">
        <v>2</v>
      </c>
      <c r="D61" s="51" t="s">
        <v>8</v>
      </c>
      <c r="E61" s="34" t="s">
        <v>141</v>
      </c>
      <c r="F61" s="34" t="s">
        <v>65</v>
      </c>
      <c r="G61" s="34" t="s">
        <v>489</v>
      </c>
      <c r="H61" s="34" t="s">
        <v>133</v>
      </c>
      <c r="I61" s="34" t="str">
        <f t="shared" ref="I61:I67" si="18">$E$5</f>
        <v>RAN5#77 (11-2017)</v>
      </c>
      <c r="J61" s="34" t="s">
        <v>133</v>
      </c>
      <c r="K61" s="34" t="s">
        <v>133</v>
      </c>
      <c r="L61" s="35"/>
      <c r="M61" s="35"/>
      <c r="N61" s="35"/>
      <c r="O61" s="35"/>
      <c r="P61" s="35"/>
      <c r="Q61" s="35"/>
      <c r="R61" s="35">
        <v>0</v>
      </c>
      <c r="S61" s="36">
        <f t="shared" ref="S61:S72" si="19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0</v>
      </c>
      <c r="T61" s="37">
        <f t="shared" ref="T61:T72" si="20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21">IF(S61&lt;&gt;"",S61*A61/$W$18,0)</f>
        <v>0</v>
      </c>
      <c r="V61" s="38">
        <f t="shared" ref="V61:V72" si="22">IF(S61&lt;&gt;"",S61*A61/$W$16,0)</f>
        <v>0</v>
      </c>
      <c r="W61" s="39">
        <f t="shared" ref="W61:W72" si="23">IF(S61&lt;&gt;"",A61,0)</f>
        <v>1</v>
      </c>
    </row>
    <row r="62" spans="1:23" ht="78.75" x14ac:dyDescent="0.25">
      <c r="A62" s="30">
        <v>1</v>
      </c>
      <c r="B62" s="33" t="s">
        <v>488</v>
      </c>
      <c r="C62" s="32" t="s">
        <v>2</v>
      </c>
      <c r="D62" s="52" t="s">
        <v>142</v>
      </c>
      <c r="E62" s="53" t="s">
        <v>143</v>
      </c>
      <c r="F62" s="53" t="s">
        <v>65</v>
      </c>
      <c r="G62" s="34" t="s">
        <v>490</v>
      </c>
      <c r="H62" s="34" t="s">
        <v>133</v>
      </c>
      <c r="I62" s="34" t="str">
        <f t="shared" si="18"/>
        <v>RAN5#77 (11-2017)</v>
      </c>
      <c r="J62" s="34" t="s">
        <v>133</v>
      </c>
      <c r="K62" s="34" t="s">
        <v>133</v>
      </c>
      <c r="L62" s="35"/>
      <c r="M62" s="35"/>
      <c r="N62" s="35"/>
      <c r="O62" s="35"/>
      <c r="P62" s="35"/>
      <c r="Q62" s="35"/>
      <c r="R62" s="35">
        <v>0</v>
      </c>
      <c r="S62" s="36">
        <f t="shared" si="19"/>
        <v>0</v>
      </c>
      <c r="T62" s="37">
        <f t="shared" si="20"/>
        <v>2</v>
      </c>
      <c r="U62" s="38">
        <f t="shared" si="21"/>
        <v>0</v>
      </c>
      <c r="V62" s="38">
        <f t="shared" si="22"/>
        <v>0</v>
      </c>
      <c r="W62" s="39">
        <f t="shared" si="23"/>
        <v>1</v>
      </c>
    </row>
    <row r="63" spans="1:23" ht="45" x14ac:dyDescent="0.25">
      <c r="A63" s="30">
        <v>1</v>
      </c>
      <c r="B63" s="33" t="s">
        <v>488</v>
      </c>
      <c r="C63" s="32" t="s">
        <v>2</v>
      </c>
      <c r="D63" s="51" t="s">
        <v>144</v>
      </c>
      <c r="E63" s="34" t="s">
        <v>145</v>
      </c>
      <c r="F63" s="34" t="s">
        <v>65</v>
      </c>
      <c r="G63" s="34" t="s">
        <v>491</v>
      </c>
      <c r="H63" s="34" t="s">
        <v>700</v>
      </c>
      <c r="I63" s="34" t="str">
        <f t="shared" si="18"/>
        <v>RAN5#77 (11-2017)</v>
      </c>
      <c r="J63" s="34" t="s">
        <v>710</v>
      </c>
      <c r="K63" s="34" t="s">
        <v>133</v>
      </c>
      <c r="L63" s="35"/>
      <c r="M63" s="35"/>
      <c r="N63" s="35"/>
      <c r="O63" s="35"/>
      <c r="P63" s="35"/>
      <c r="Q63" s="35"/>
      <c r="R63" s="35">
        <v>1</v>
      </c>
      <c r="S63" s="36">
        <f t="shared" si="19"/>
        <v>1</v>
      </c>
      <c r="T63" s="37">
        <f t="shared" si="20"/>
        <v>2</v>
      </c>
      <c r="U63" s="38">
        <f t="shared" si="21"/>
        <v>3.8461538461538464E-2</v>
      </c>
      <c r="V63" s="38">
        <f t="shared" si="22"/>
        <v>2.2727272727272728E-2</v>
      </c>
      <c r="W63" s="39">
        <f t="shared" si="23"/>
        <v>1</v>
      </c>
    </row>
    <row r="64" spans="1:23" ht="56.25" x14ac:dyDescent="0.25">
      <c r="A64" s="30">
        <v>1</v>
      </c>
      <c r="B64" s="33" t="s">
        <v>488</v>
      </c>
      <c r="C64" s="32" t="s">
        <v>2</v>
      </c>
      <c r="D64" s="51" t="s">
        <v>146</v>
      </c>
      <c r="E64" s="34" t="s">
        <v>147</v>
      </c>
      <c r="F64" s="34" t="s">
        <v>65</v>
      </c>
      <c r="G64" s="34" t="s">
        <v>565</v>
      </c>
      <c r="H64" s="34" t="s">
        <v>133</v>
      </c>
      <c r="I64" s="34" t="str">
        <f t="shared" si="18"/>
        <v>RAN5#77 (11-2017)</v>
      </c>
      <c r="J64" s="50"/>
      <c r="K64" s="34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si="19"/>
        <v>0</v>
      </c>
      <c r="T64" s="37">
        <f t="shared" si="20"/>
        <v>2</v>
      </c>
      <c r="U64" s="38">
        <f t="shared" si="21"/>
        <v>0</v>
      </c>
      <c r="V64" s="38">
        <f t="shared" si="22"/>
        <v>0</v>
      </c>
      <c r="W64" s="39">
        <f t="shared" si="23"/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1" t="s">
        <v>139</v>
      </c>
      <c r="E65" s="34" t="s">
        <v>323</v>
      </c>
      <c r="F65" s="34" t="s">
        <v>65</v>
      </c>
      <c r="G65" s="34" t="s">
        <v>494</v>
      </c>
      <c r="H65" s="34" t="s">
        <v>133</v>
      </c>
      <c r="I65" s="34" t="str">
        <f t="shared" si="18"/>
        <v>RAN5#77 (11-2017)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9"/>
        <v>0</v>
      </c>
      <c r="T65" s="37">
        <f t="shared" si="20"/>
        <v>2</v>
      </c>
      <c r="U65" s="38">
        <f t="shared" si="21"/>
        <v>0</v>
      </c>
      <c r="V65" s="38">
        <f t="shared" si="22"/>
        <v>0</v>
      </c>
      <c r="W65" s="39">
        <f t="shared" si="23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324</v>
      </c>
      <c r="E66" s="34" t="s">
        <v>325</v>
      </c>
      <c r="F66" s="34" t="s">
        <v>65</v>
      </c>
      <c r="G66" s="34" t="s">
        <v>495</v>
      </c>
      <c r="H66" s="34" t="s">
        <v>133</v>
      </c>
      <c r="I66" s="34" t="str">
        <f t="shared" si="18"/>
        <v>RAN5#77 (11-2017)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9"/>
        <v>0</v>
      </c>
      <c r="T66" s="37">
        <f t="shared" si="20"/>
        <v>2</v>
      </c>
      <c r="U66" s="38">
        <f t="shared" si="21"/>
        <v>0</v>
      </c>
      <c r="V66" s="38">
        <f t="shared" si="22"/>
        <v>0</v>
      </c>
      <c r="W66" s="39">
        <f t="shared" si="23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65</v>
      </c>
      <c r="G67" s="34" t="s">
        <v>497</v>
      </c>
      <c r="H67" s="34" t="s">
        <v>133</v>
      </c>
      <c r="I67" s="34" t="str">
        <f t="shared" si="18"/>
        <v>RAN5#77 (11-2017)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9"/>
        <v>0</v>
      </c>
      <c r="T67" s="37">
        <f t="shared" si="20"/>
        <v>2</v>
      </c>
      <c r="U67" s="38">
        <f t="shared" si="21"/>
        <v>0</v>
      </c>
      <c r="V67" s="38">
        <f t="shared" si="22"/>
        <v>0</v>
      </c>
      <c r="W67" s="39">
        <f t="shared" si="23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65</v>
      </c>
      <c r="G68" s="34" t="s">
        <v>500</v>
      </c>
      <c r="H68" s="34" t="s">
        <v>133</v>
      </c>
      <c r="I68" s="34" t="s">
        <v>133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 t="shared" si="19"/>
        <v/>
      </c>
      <c r="T68" s="37">
        <f t="shared" si="20"/>
        <v>0</v>
      </c>
      <c r="U68" s="38">
        <f t="shared" si="21"/>
        <v>0</v>
      </c>
      <c r="V68" s="38">
        <f t="shared" si="22"/>
        <v>0</v>
      </c>
      <c r="W68" s="39">
        <f t="shared" si="23"/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65</v>
      </c>
      <c r="G69" s="34" t="s">
        <v>501</v>
      </c>
      <c r="H69" s="34" t="s">
        <v>133</v>
      </c>
      <c r="I69" s="34" t="str">
        <f t="shared" ref="I69:I71" si="24">$E$5</f>
        <v>RAN5#77 (11-2017)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9"/>
        <v>0</v>
      </c>
      <c r="T69" s="37">
        <f t="shared" si="20"/>
        <v>2</v>
      </c>
      <c r="U69" s="38">
        <f t="shared" si="21"/>
        <v>0</v>
      </c>
      <c r="V69" s="38">
        <f t="shared" si="22"/>
        <v>0</v>
      </c>
      <c r="W69" s="39">
        <f t="shared" si="23"/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65</v>
      </c>
      <c r="G70" s="34" t="s">
        <v>504</v>
      </c>
      <c r="H70" s="34" t="s">
        <v>133</v>
      </c>
      <c r="I70" s="34" t="str">
        <f t="shared" si="24"/>
        <v>RAN5#77 (11-2017)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9"/>
        <v>0</v>
      </c>
      <c r="T70" s="37">
        <f t="shared" si="20"/>
        <v>2</v>
      </c>
      <c r="U70" s="38">
        <f t="shared" si="21"/>
        <v>0</v>
      </c>
      <c r="V70" s="38">
        <f t="shared" si="22"/>
        <v>0</v>
      </c>
      <c r="W70" s="39">
        <f t="shared" si="23"/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65</v>
      </c>
      <c r="G71" s="34" t="s">
        <v>506</v>
      </c>
      <c r="H71" s="34" t="s">
        <v>133</v>
      </c>
      <c r="I71" s="34" t="str">
        <f t="shared" si="24"/>
        <v>RAN5#77 (11-2017)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>
        <v>0</v>
      </c>
      <c r="R71" s="35"/>
      <c r="S71" s="36">
        <f t="shared" si="19"/>
        <v>0</v>
      </c>
      <c r="T71" s="37">
        <f t="shared" si="20"/>
        <v>2</v>
      </c>
      <c r="U71" s="38">
        <f t="shared" si="21"/>
        <v>0</v>
      </c>
      <c r="V71" s="38">
        <f t="shared" si="22"/>
        <v>0</v>
      </c>
      <c r="W71" s="39">
        <f t="shared" si="23"/>
        <v>1</v>
      </c>
    </row>
    <row r="72" spans="1:23" ht="56.25" x14ac:dyDescent="0.25">
      <c r="A72" s="30">
        <v>1</v>
      </c>
      <c r="B72" s="33" t="s">
        <v>507</v>
      </c>
      <c r="C72" s="32" t="s">
        <v>332</v>
      </c>
      <c r="D72" s="52" t="s">
        <v>142</v>
      </c>
      <c r="E72" s="53" t="s">
        <v>508</v>
      </c>
      <c r="F72" s="53" t="s">
        <v>65</v>
      </c>
      <c r="G72" s="34" t="s">
        <v>509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19"/>
        <v/>
      </c>
      <c r="T72" s="37">
        <f t="shared" si="20"/>
        <v>0</v>
      </c>
      <c r="U72" s="38">
        <f t="shared" si="21"/>
        <v>0</v>
      </c>
      <c r="V72" s="38">
        <f t="shared" si="22"/>
        <v>0</v>
      </c>
      <c r="W72" s="39">
        <f t="shared" si="23"/>
        <v>0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213.75" x14ac:dyDescent="0.25">
      <c r="A80" s="48">
        <v>1</v>
      </c>
      <c r="B80" s="55" t="s">
        <v>515</v>
      </c>
      <c r="C80" s="32" t="s">
        <v>334</v>
      </c>
      <c r="D80" s="32" t="s">
        <v>337</v>
      </c>
      <c r="E80" s="34" t="s">
        <v>338</v>
      </c>
      <c r="F80" s="34" t="s">
        <v>65</v>
      </c>
      <c r="G80" s="34" t="s">
        <v>516</v>
      </c>
      <c r="H80" s="34" t="s">
        <v>133</v>
      </c>
      <c r="I80" s="34" t="str">
        <f t="shared" ref="I80:I82" si="25">$E$5</f>
        <v>RAN5#77 (11-2017)</v>
      </c>
      <c r="J80" s="34" t="s">
        <v>133</v>
      </c>
      <c r="K80" s="34" t="s">
        <v>133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/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2" si="26">IF(L80&lt;&gt;"",$L$41,0)+IF(M80&lt;&gt;"",$M$41,0)+IF(N80&lt;&gt;"",$N$41,0)+IF(O80&lt;&gt;"",$O$41,0)+IF(P80&lt;&gt;"",$P$41,0)+IF(Q80&lt;&gt;"",$Q$41,0)+IF(R80&lt;&gt;"",$R$41,0)</f>
        <v>17</v>
      </c>
      <c r="U80" s="38">
        <f>IF(S80&lt;&gt;"",S80*A80/$W$19,0)</f>
        <v>0</v>
      </c>
      <c r="V80" s="38">
        <f t="shared" ref="V80:V82" si="27">IF(S80&lt;&gt;"",S80*A80/$W$16,0)</f>
        <v>0</v>
      </c>
      <c r="W80" s="39">
        <f t="shared" ref="W80:W82" si="28">IF(S80&lt;&gt;"",A80,0)</f>
        <v>1</v>
      </c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355</v>
      </c>
      <c r="E81" s="34" t="s">
        <v>356</v>
      </c>
      <c r="F81" s="34" t="s">
        <v>65</v>
      </c>
      <c r="G81" s="34" t="s">
        <v>516</v>
      </c>
      <c r="H81" s="34" t="s">
        <v>133</v>
      </c>
      <c r="I81" s="34" t="str">
        <f t="shared" si="25"/>
        <v>RAN5#77 (11-2017)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 t="shared" ref="S81:S82" si="29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6"/>
        <v>17</v>
      </c>
      <c r="U81" s="38">
        <f t="shared" ref="U81:U82" si="30">IF(S81&lt;&gt;"",S81*A81/$W$19,0)</f>
        <v>0</v>
      </c>
      <c r="V81" s="38">
        <f t="shared" si="27"/>
        <v>0</v>
      </c>
      <c r="W81" s="39">
        <f t="shared" si="28"/>
        <v>1</v>
      </c>
    </row>
    <row r="82" spans="1:23" ht="157.5" x14ac:dyDescent="0.25">
      <c r="A82" s="48">
        <v>1</v>
      </c>
      <c r="B82" s="55" t="s">
        <v>519</v>
      </c>
      <c r="C82" s="32" t="s">
        <v>366</v>
      </c>
      <c r="D82" s="32" t="s">
        <v>369</v>
      </c>
      <c r="E82" s="34" t="s">
        <v>370</v>
      </c>
      <c r="F82" s="34" t="s">
        <v>65</v>
      </c>
      <c r="G82" s="34" t="s">
        <v>520</v>
      </c>
      <c r="H82" s="34" t="s">
        <v>133</v>
      </c>
      <c r="I82" s="34" t="str">
        <f t="shared" si="25"/>
        <v>RAN5#77 (11-2017)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/>
      <c r="R82" s="35">
        <v>0</v>
      </c>
      <c r="S82" s="36">
        <f t="shared" si="29"/>
        <v>0</v>
      </c>
      <c r="T82" s="37">
        <f t="shared" si="26"/>
        <v>17</v>
      </c>
      <c r="U82" s="38">
        <f t="shared" si="30"/>
        <v>0</v>
      </c>
      <c r="V82" s="38">
        <f t="shared" si="27"/>
        <v>0</v>
      </c>
      <c r="W82" s="39">
        <f t="shared" si="28"/>
        <v>1</v>
      </c>
    </row>
    <row r="83" spans="1:23" ht="15" x14ac:dyDescent="0.25">
      <c r="A83" s="56"/>
      <c r="B83" s="165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ht="15" x14ac:dyDescent="0.25">
      <c r="A84" s="57"/>
      <c r="B84" s="153" t="s">
        <v>523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78.75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335</v>
      </c>
      <c r="F85" s="34" t="s">
        <v>65</v>
      </c>
      <c r="G85" s="34" t="s">
        <v>525</v>
      </c>
      <c r="H85" s="34" t="s">
        <v>133</v>
      </c>
      <c r="I85" s="34" t="str">
        <f t="shared" ref="I85:I89" si="31">$E$5</f>
        <v>RAN5#77 (11-2017)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ref="S85:S96" si="32">IF(AND(L85="",M85="",N85="",O85="",P85="",Q85="",R85=""),"",IF(L85&lt;&gt;"",L85*$L$78/$T85,0)+IF(M85&lt;&gt;"",M85*$M$78/$T85,0)+IF(N85&lt;&gt;"",N85*$N$78/$T85,0)+IF(O85&lt;&gt;"",O85*$O$78/$T85,0)+IF(P85&lt;&gt;"",P85*$P$78/$T85,0)+IF(Q85&lt;&gt;"",Q85*$Q$78/$T85,0)+IF(R85&lt;&gt;"",R85*$R$78/$T85,0))</f>
        <v>0</v>
      </c>
      <c r="T85" s="37">
        <f t="shared" ref="T85:T96" si="33">IF(L85&lt;&gt;"",$L$41,0)+IF(M85&lt;&gt;"",$M$41,0)+IF(N85&lt;&gt;"",$N$41,0)+IF(O85&lt;&gt;"",$O$41,0)+IF(P85&lt;&gt;"",$P$41,0)+IF(Q85&lt;&gt;"",$Q$41,0)+IF(R85&lt;&gt;"",$R$41,0)</f>
        <v>2</v>
      </c>
      <c r="U85" s="38">
        <f t="shared" ref="U85:U96" si="34">IF(S85&lt;&gt;"",S85*A85/$W$19,0)</f>
        <v>0</v>
      </c>
      <c r="V85" s="38">
        <f t="shared" ref="V85:V96" si="35">IF(S85&lt;&gt;"",S85*A85/$W$16,0)</f>
        <v>0</v>
      </c>
      <c r="W85" s="39">
        <f t="shared" ref="W85:W96" si="36">IF(S85&lt;&gt;"",A85,0)</f>
        <v>1</v>
      </c>
    </row>
    <row r="86" spans="1:23" ht="4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65</v>
      </c>
      <c r="G86" s="34" t="s">
        <v>527</v>
      </c>
      <c r="H86" s="34" t="s">
        <v>133</v>
      </c>
      <c r="I86" s="34" t="str">
        <f t="shared" si="31"/>
        <v>RAN5#77 (11-2017)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2"/>
        <v>0</v>
      </c>
      <c r="T86" s="37">
        <f t="shared" si="33"/>
        <v>2</v>
      </c>
      <c r="U86" s="38">
        <f t="shared" si="34"/>
        <v>0</v>
      </c>
      <c r="V86" s="38">
        <f t="shared" si="35"/>
        <v>0</v>
      </c>
      <c r="W86" s="39">
        <f t="shared" si="36"/>
        <v>1</v>
      </c>
    </row>
    <row r="87" spans="1:23" ht="90" x14ac:dyDescent="0.25">
      <c r="A87" s="30">
        <v>1</v>
      </c>
      <c r="B87" s="58" t="s">
        <v>524</v>
      </c>
      <c r="C87" s="32" t="s">
        <v>334</v>
      </c>
      <c r="D87" s="51" t="s">
        <v>139</v>
      </c>
      <c r="E87" s="34" t="s">
        <v>357</v>
      </c>
      <c r="F87" s="34" t="s">
        <v>65</v>
      </c>
      <c r="G87" s="34" t="s">
        <v>567</v>
      </c>
      <c r="H87" s="34" t="s">
        <v>133</v>
      </c>
      <c r="I87" s="34" t="str">
        <f t="shared" si="31"/>
        <v>RAN5#77 (11-2017)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2"/>
        <v>0</v>
      </c>
      <c r="T87" s="37">
        <f t="shared" si="33"/>
        <v>2</v>
      </c>
      <c r="U87" s="38">
        <f t="shared" si="34"/>
        <v>0</v>
      </c>
      <c r="V87" s="38">
        <f t="shared" si="35"/>
        <v>0</v>
      </c>
      <c r="W87" s="39">
        <f t="shared" si="36"/>
        <v>1</v>
      </c>
    </row>
    <row r="88" spans="1:23" ht="101.25" x14ac:dyDescent="0.25">
      <c r="A88" s="30">
        <v>1</v>
      </c>
      <c r="B88" s="58" t="s">
        <v>524</v>
      </c>
      <c r="C88" s="32" t="s">
        <v>334</v>
      </c>
      <c r="D88" s="51" t="s">
        <v>326</v>
      </c>
      <c r="E88" s="34" t="s">
        <v>358</v>
      </c>
      <c r="F88" s="34" t="s">
        <v>65</v>
      </c>
      <c r="G88" s="34" t="s">
        <v>568</v>
      </c>
      <c r="H88" s="34" t="s">
        <v>133</v>
      </c>
      <c r="I88" s="34" t="str">
        <f t="shared" si="31"/>
        <v>RAN5#77 (11-2017)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2"/>
        <v>0</v>
      </c>
      <c r="T88" s="37">
        <f t="shared" si="33"/>
        <v>2</v>
      </c>
      <c r="U88" s="38">
        <f t="shared" si="34"/>
        <v>0</v>
      </c>
      <c r="V88" s="38">
        <f t="shared" si="35"/>
        <v>0</v>
      </c>
      <c r="W88" s="39">
        <f t="shared" si="36"/>
        <v>1</v>
      </c>
    </row>
    <row r="89" spans="1:23" ht="90" x14ac:dyDescent="0.25">
      <c r="A89" s="30">
        <v>1</v>
      </c>
      <c r="B89" s="58" t="s">
        <v>524</v>
      </c>
      <c r="C89" s="32" t="s">
        <v>334</v>
      </c>
      <c r="D89" s="51" t="s">
        <v>359</v>
      </c>
      <c r="E89" s="34" t="s">
        <v>360</v>
      </c>
      <c r="F89" s="34" t="s">
        <v>65</v>
      </c>
      <c r="G89" s="34" t="s">
        <v>569</v>
      </c>
      <c r="H89" s="34" t="s">
        <v>133</v>
      </c>
      <c r="I89" s="34" t="str">
        <f t="shared" si="31"/>
        <v>RAN5#77 (11-2017)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2"/>
        <v>0</v>
      </c>
      <c r="T89" s="37">
        <f t="shared" si="33"/>
        <v>2</v>
      </c>
      <c r="U89" s="38">
        <f t="shared" si="34"/>
        <v>0</v>
      </c>
      <c r="V89" s="38">
        <f t="shared" si="35"/>
        <v>0</v>
      </c>
      <c r="W89" s="39">
        <f t="shared" si="36"/>
        <v>1</v>
      </c>
    </row>
    <row r="90" spans="1:23" ht="56.25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65</v>
      </c>
      <c r="G90" s="34" t="s">
        <v>532</v>
      </c>
      <c r="H90" s="34" t="s">
        <v>133</v>
      </c>
      <c r="I90" s="34" t="s">
        <v>133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32"/>
        <v/>
      </c>
      <c r="T90" s="37">
        <f t="shared" si="33"/>
        <v>0</v>
      </c>
      <c r="U90" s="38">
        <f t="shared" si="34"/>
        <v>0</v>
      </c>
      <c r="V90" s="38">
        <f t="shared" si="35"/>
        <v>0</v>
      </c>
      <c r="W90" s="39">
        <f t="shared" si="36"/>
        <v>0</v>
      </c>
    </row>
    <row r="91" spans="1:23" ht="101.25" x14ac:dyDescent="0.25">
      <c r="A91" s="30">
        <v>1</v>
      </c>
      <c r="B91" s="58" t="s">
        <v>524</v>
      </c>
      <c r="C91" s="32" t="s">
        <v>334</v>
      </c>
      <c r="D91" s="51" t="s">
        <v>328</v>
      </c>
      <c r="E91" s="34" t="s">
        <v>361</v>
      </c>
      <c r="F91" s="34" t="s">
        <v>65</v>
      </c>
      <c r="G91" s="34" t="s">
        <v>570</v>
      </c>
      <c r="H91" s="34" t="s">
        <v>133</v>
      </c>
      <c r="I91" s="34" t="str">
        <f t="shared" ref="I91:I95" si="37">$E$5</f>
        <v>RAN5#77 (11-2017)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2"/>
        <v>0</v>
      </c>
      <c r="T91" s="37">
        <f t="shared" si="33"/>
        <v>2</v>
      </c>
      <c r="U91" s="38">
        <f t="shared" si="34"/>
        <v>0</v>
      </c>
      <c r="V91" s="38">
        <f t="shared" si="35"/>
        <v>0</v>
      </c>
      <c r="W91" s="39">
        <f t="shared" si="36"/>
        <v>1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362</v>
      </c>
      <c r="E92" s="34" t="s">
        <v>363</v>
      </c>
      <c r="F92" s="34" t="s">
        <v>65</v>
      </c>
      <c r="G92" s="34" t="s">
        <v>534</v>
      </c>
      <c r="H92" s="34" t="s">
        <v>133</v>
      </c>
      <c r="I92" s="34" t="str">
        <f t="shared" si="37"/>
        <v>RAN5#77 (11-2017)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2"/>
        <v>0</v>
      </c>
      <c r="T92" s="37">
        <f t="shared" si="33"/>
        <v>2</v>
      </c>
      <c r="U92" s="38">
        <f t="shared" si="34"/>
        <v>0</v>
      </c>
      <c r="V92" s="38">
        <f t="shared" si="35"/>
        <v>0</v>
      </c>
      <c r="W92" s="39">
        <f t="shared" si="36"/>
        <v>1</v>
      </c>
    </row>
    <row r="93" spans="1:23" ht="33.75" x14ac:dyDescent="0.25">
      <c r="A93" s="30">
        <v>1</v>
      </c>
      <c r="B93" s="58" t="s">
        <v>524</v>
      </c>
      <c r="C93" s="32" t="s">
        <v>334</v>
      </c>
      <c r="D93" s="51" t="s">
        <v>330</v>
      </c>
      <c r="E93" s="34" t="s">
        <v>364</v>
      </c>
      <c r="F93" s="34" t="s">
        <v>65</v>
      </c>
      <c r="G93" s="34" t="s">
        <v>536</v>
      </c>
      <c r="H93" s="34" t="s">
        <v>133</v>
      </c>
      <c r="I93" s="34" t="str">
        <f t="shared" si="37"/>
        <v>RAN5#77 (11-2017)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2"/>
        <v>0</v>
      </c>
      <c r="T93" s="37">
        <f t="shared" si="33"/>
        <v>2</v>
      </c>
      <c r="U93" s="38">
        <f t="shared" si="34"/>
        <v>0</v>
      </c>
      <c r="V93" s="38">
        <f t="shared" si="35"/>
        <v>0</v>
      </c>
      <c r="W93" s="39">
        <f t="shared" si="36"/>
        <v>1</v>
      </c>
    </row>
    <row r="94" spans="1:23" ht="67.5" x14ac:dyDescent="0.25">
      <c r="A94" s="30">
        <v>1</v>
      </c>
      <c r="B94" s="58" t="s">
        <v>524</v>
      </c>
      <c r="C94" s="32" t="s">
        <v>334</v>
      </c>
      <c r="D94" s="51" t="s">
        <v>365</v>
      </c>
      <c r="E94" s="34" t="s">
        <v>331</v>
      </c>
      <c r="F94" s="34" t="s">
        <v>65</v>
      </c>
      <c r="G94" s="34" t="s">
        <v>571</v>
      </c>
      <c r="H94" s="34" t="s">
        <v>133</v>
      </c>
      <c r="I94" s="34" t="str">
        <f t="shared" si="37"/>
        <v>RAN5#77 (11-2017)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2"/>
        <v>0</v>
      </c>
      <c r="T94" s="37">
        <f t="shared" si="33"/>
        <v>2</v>
      </c>
      <c r="U94" s="38">
        <f t="shared" si="34"/>
        <v>0</v>
      </c>
      <c r="V94" s="38">
        <f t="shared" si="35"/>
        <v>0</v>
      </c>
      <c r="W94" s="39">
        <f t="shared" si="36"/>
        <v>1</v>
      </c>
    </row>
    <row r="95" spans="1:23" ht="56.25" x14ac:dyDescent="0.25">
      <c r="A95" s="30">
        <v>1</v>
      </c>
      <c r="B95" s="58" t="s">
        <v>538</v>
      </c>
      <c r="C95" s="32" t="s">
        <v>371</v>
      </c>
      <c r="D95" s="51" t="s">
        <v>139</v>
      </c>
      <c r="E95" s="34" t="s">
        <v>372</v>
      </c>
      <c r="F95" s="34" t="s">
        <v>65</v>
      </c>
      <c r="G95" s="34" t="s">
        <v>539</v>
      </c>
      <c r="H95" s="34" t="s">
        <v>133</v>
      </c>
      <c r="I95" s="34" t="str">
        <f t="shared" si="37"/>
        <v>RAN5#77 (11-2017)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>
        <v>0</v>
      </c>
      <c r="R95" s="35"/>
      <c r="S95" s="36">
        <f t="shared" si="32"/>
        <v>0</v>
      </c>
      <c r="T95" s="37">
        <f t="shared" si="33"/>
        <v>2</v>
      </c>
      <c r="U95" s="38">
        <f t="shared" si="34"/>
        <v>0</v>
      </c>
      <c r="V95" s="38">
        <f t="shared" si="35"/>
        <v>0</v>
      </c>
      <c r="W95" s="39">
        <f t="shared" si="36"/>
        <v>1</v>
      </c>
    </row>
    <row r="96" spans="1:23" ht="56.25" x14ac:dyDescent="0.25">
      <c r="A96" s="30">
        <v>1</v>
      </c>
      <c r="B96" s="58" t="s">
        <v>540</v>
      </c>
      <c r="C96" s="32" t="s">
        <v>371</v>
      </c>
      <c r="D96" s="51" t="s">
        <v>541</v>
      </c>
      <c r="E96" s="34" t="s">
        <v>542</v>
      </c>
      <c r="F96" s="34" t="s">
        <v>65</v>
      </c>
      <c r="G96" s="34" t="s">
        <v>543</v>
      </c>
      <c r="H96" s="34" t="s">
        <v>133</v>
      </c>
      <c r="I96" s="34" t="s">
        <v>133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/>
      <c r="S96" s="36" t="str">
        <f t="shared" si="32"/>
        <v/>
      </c>
      <c r="T96" s="37">
        <f t="shared" si="33"/>
        <v>0</v>
      </c>
      <c r="U96" s="38">
        <f t="shared" si="34"/>
        <v>0</v>
      </c>
      <c r="V96" s="38">
        <f t="shared" si="35"/>
        <v>0</v>
      </c>
      <c r="W96" s="39">
        <f t="shared" si="36"/>
        <v>0</v>
      </c>
    </row>
    <row r="97" spans="1:23" ht="15" x14ac:dyDescent="0.25">
      <c r="A97" s="40"/>
      <c r="B97" s="156" t="s">
        <v>544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8"/>
      <c r="T97" s="37"/>
      <c r="U97" s="38"/>
      <c r="V97" s="38"/>
    </row>
    <row r="98" spans="1:23" ht="15" x14ac:dyDescent="0.25">
      <c r="A98" s="59"/>
    </row>
    <row r="99" spans="1:23" ht="15.75" x14ac:dyDescent="0.25">
      <c r="A99" s="59"/>
      <c r="B99" s="45" t="s">
        <v>545</v>
      </c>
    </row>
    <row r="100" spans="1:23" ht="15" x14ac:dyDescent="0.25">
      <c r="A100" s="198" t="s">
        <v>434</v>
      </c>
      <c r="B100" s="168" t="s">
        <v>0</v>
      </c>
      <c r="C100" s="159" t="s">
        <v>129</v>
      </c>
      <c r="D100" s="168" t="s">
        <v>426</v>
      </c>
      <c r="E100" s="168" t="s">
        <v>427</v>
      </c>
      <c r="F100" s="168" t="s">
        <v>428</v>
      </c>
      <c r="G100" s="168" t="s">
        <v>429</v>
      </c>
      <c r="H100" s="168" t="s">
        <v>406</v>
      </c>
      <c r="I100" s="168" t="s">
        <v>430</v>
      </c>
      <c r="J100" s="168" t="s">
        <v>431</v>
      </c>
      <c r="K100" s="168" t="s">
        <v>1</v>
      </c>
      <c r="L100" s="217" t="s">
        <v>435</v>
      </c>
      <c r="M100" s="218"/>
      <c r="N100" s="218"/>
      <c r="O100" s="218"/>
      <c r="P100" s="218"/>
      <c r="Q100" s="218"/>
      <c r="R100" s="219"/>
      <c r="S100" s="168" t="s">
        <v>432</v>
      </c>
      <c r="T100" s="190"/>
      <c r="U100" s="190" t="s">
        <v>437</v>
      </c>
      <c r="V100" s="190" t="s">
        <v>438</v>
      </c>
    </row>
    <row r="101" spans="1:23" ht="33.75" x14ac:dyDescent="0.25">
      <c r="A101" s="199"/>
      <c r="B101" s="169"/>
      <c r="C101" s="160"/>
      <c r="D101" s="169"/>
      <c r="E101" s="169"/>
      <c r="F101" s="169"/>
      <c r="G101" s="169"/>
      <c r="H101" s="169"/>
      <c r="I101" s="169"/>
      <c r="J101" s="169"/>
      <c r="K101" s="169"/>
      <c r="L101" s="22" t="s">
        <v>546</v>
      </c>
      <c r="M101" s="22" t="s">
        <v>547</v>
      </c>
      <c r="N101" s="22" t="s">
        <v>548</v>
      </c>
      <c r="O101" s="22" t="s">
        <v>468</v>
      </c>
      <c r="P101" s="22" t="s">
        <v>443</v>
      </c>
      <c r="Q101" s="60"/>
      <c r="R101" s="60"/>
      <c r="S101" s="169"/>
      <c r="T101" s="190"/>
      <c r="U101" s="190"/>
      <c r="V101" s="190"/>
    </row>
    <row r="102" spans="1:23" ht="15" x14ac:dyDescent="0.25">
      <c r="A102" s="200"/>
      <c r="B102" s="170"/>
      <c r="C102" s="171"/>
      <c r="D102" s="170"/>
      <c r="E102" s="170"/>
      <c r="F102" s="170"/>
      <c r="G102" s="170"/>
      <c r="H102" s="170"/>
      <c r="I102" s="170"/>
      <c r="J102" s="170"/>
      <c r="K102" s="170"/>
      <c r="L102" s="24">
        <v>2</v>
      </c>
      <c r="M102" s="24">
        <v>5</v>
      </c>
      <c r="N102" s="24">
        <v>2</v>
      </c>
      <c r="O102" s="24">
        <v>1</v>
      </c>
      <c r="P102" s="24">
        <v>1</v>
      </c>
      <c r="Q102" s="61">
        <v>1</v>
      </c>
      <c r="R102" s="61">
        <v>1</v>
      </c>
      <c r="S102" s="27" t="s">
        <v>444</v>
      </c>
      <c r="T102" s="190"/>
      <c r="U102" s="190"/>
      <c r="V102" s="190"/>
    </row>
    <row r="103" spans="1:23" ht="15" x14ac:dyDescent="0.25">
      <c r="A103" s="47"/>
      <c r="B103" s="162" t="s">
        <v>549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4"/>
      <c r="T103" s="29"/>
      <c r="U103" s="29"/>
      <c r="V103" s="29"/>
    </row>
    <row r="104" spans="1:23" ht="15" x14ac:dyDescent="0.25">
      <c r="A104" s="48">
        <v>1</v>
      </c>
      <c r="B104" s="33" t="s">
        <v>550</v>
      </c>
      <c r="C104" s="32" t="s">
        <v>551</v>
      </c>
      <c r="D104" s="49" t="s">
        <v>133</v>
      </c>
      <c r="E104" s="34" t="s">
        <v>552</v>
      </c>
      <c r="F104" s="34"/>
      <c r="G104" s="34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6" t="str">
        <f>IF(AND(L104="",M104="",N104="",O104="",P104="",Q104="",R104=""),"",IF(L104&lt;&gt;"",L104*$L$102/$T104,0)+IF(M104&lt;&gt;"",M104*$M$102/$T104,0)+IF(N104&lt;&gt;"",N104*$N$102/$T104,0)+IF(O104&lt;&gt;"",O104*$O$102/$T104,0)+IF(P104&lt;&gt;"",P104*$P$102/$T104,0)+IF(Q104&lt;&gt;"",Q104*$Q$102/$T104,0)+IF(R104&lt;&gt;"",R104*$R$102/$T104,0))</f>
        <v/>
      </c>
      <c r="T104" s="37">
        <f>IF(L104&lt;&gt;"",$L$102,0)+IF(M104&lt;&gt;"",$M$102,0)+IF(N104&lt;&gt;"",$N$102,0)+IF(O104&lt;&gt;"",$O$102,0)+IF(P104&lt;&gt;"",$P$102,0) + IF(Q104&lt;&gt;"",$Q$102,0) + IF(R104&lt;&gt;"",$R$102,0)</f>
        <v>0</v>
      </c>
      <c r="U104" s="38">
        <f>IF(S104&lt;&gt;"",S104*A104/$W$20,0)</f>
        <v>0</v>
      </c>
      <c r="V104" s="38">
        <f>IF(S104&lt;&gt;"",S104*A104/$W$16,0)</f>
        <v>0</v>
      </c>
      <c r="W104" s="39">
        <f>IF(S104&lt;&gt;"",A104,0)</f>
        <v>0</v>
      </c>
    </row>
    <row r="105" spans="1:23" ht="15" x14ac:dyDescent="0.25">
      <c r="A105" s="56"/>
      <c r="B105" s="165" t="s">
        <v>553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T105" s="37"/>
      <c r="U105" s="38"/>
      <c r="V105" s="38"/>
    </row>
    <row r="106" spans="1:23" ht="15" x14ac:dyDescent="0.25">
      <c r="A106" s="28"/>
      <c r="B106" s="153" t="s">
        <v>554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29"/>
      <c r="U106" s="29"/>
      <c r="V106" s="29"/>
    </row>
    <row r="107" spans="1:23" ht="45" x14ac:dyDescent="0.25">
      <c r="A107" s="30">
        <v>1</v>
      </c>
      <c r="B107" s="33" t="s">
        <v>555</v>
      </c>
      <c r="C107" s="32" t="s">
        <v>556</v>
      </c>
      <c r="D107" s="32" t="s">
        <v>139</v>
      </c>
      <c r="E107" s="34" t="s">
        <v>557</v>
      </c>
      <c r="F107" s="34" t="s">
        <v>65</v>
      </c>
      <c r="G107" s="34" t="s">
        <v>559</v>
      </c>
      <c r="H107" s="34" t="s">
        <v>133</v>
      </c>
      <c r="I107" s="34" t="str">
        <f>$E$5</f>
        <v>RAN5#77 (11-2017)</v>
      </c>
      <c r="J107" s="34" t="s">
        <v>133</v>
      </c>
      <c r="K107" s="34" t="s">
        <v>133</v>
      </c>
      <c r="L107" s="35"/>
      <c r="M107" s="35"/>
      <c r="N107" s="35"/>
      <c r="O107" s="35">
        <v>0</v>
      </c>
      <c r="P107" s="35"/>
      <c r="Q107" s="35"/>
      <c r="R107" s="35"/>
      <c r="S107" s="36">
        <f t="shared" ref="S107" si="38">IF(AND(L107="",M107="",N107="",O107="",P107="",Q107="",R107=""),"",IF(L107&lt;&gt;"",L107*$L$102/$T107,0)+IF(M107&lt;&gt;"",M107*$M$102/$T107,0)+IF(N107&lt;&gt;"",N107*$N$102/$T107,0)+IF(O107&lt;&gt;"",O107*$O$102/$T107,0)+IF(P107&lt;&gt;"",P107*$P$102/$T107,0)+IF(Q107&lt;&gt;"",Q107*$Q$102/$T107,0)+IF(R107&lt;&gt;"",R107*$R$102/$T107,0))</f>
        <v>0</v>
      </c>
      <c r="T107" s="37">
        <f t="shared" ref="T107" si="39">IF(L107&lt;&gt;"",$L$102,0)+IF(M107&lt;&gt;"",$M$102,0)+IF(N107&lt;&gt;"",$N$102,0)+IF(O107&lt;&gt;"",$O$102,0)+IF(P107&lt;&gt;"",$P$102,0) + IF(Q107&lt;&gt;"",$Q$102,0) + IF(R107&lt;&gt;"",$R$102,0)</f>
        <v>1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1</v>
      </c>
    </row>
    <row r="108" spans="1:23" ht="15" x14ac:dyDescent="0.25">
      <c r="A108" s="40"/>
      <c r="B108" s="156" t="s">
        <v>560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37"/>
      <c r="U108" s="38"/>
      <c r="V108" s="38"/>
    </row>
  </sheetData>
  <sheetProtection sheet="1" objects="1" scenarios="1" insertRows="0"/>
  <autoFilter ref="B23:S108"/>
  <mergeCells count="109">
    <mergeCell ref="B106:S106"/>
    <mergeCell ref="B108:S108"/>
    <mergeCell ref="S100:S101"/>
    <mergeCell ref="T100:T102"/>
    <mergeCell ref="U100:U102"/>
    <mergeCell ref="V100:V102"/>
    <mergeCell ref="B103:S103"/>
    <mergeCell ref="B105:S105"/>
    <mergeCell ref="G100:G102"/>
    <mergeCell ref="H100:H102"/>
    <mergeCell ref="I100:I102"/>
    <mergeCell ref="J100:J102"/>
    <mergeCell ref="K100:K102"/>
    <mergeCell ref="L100:R100"/>
    <mergeCell ref="A100:A102"/>
    <mergeCell ref="B100:B102"/>
    <mergeCell ref="C100:C102"/>
    <mergeCell ref="D100:D102"/>
    <mergeCell ref="E100:E102"/>
    <mergeCell ref="F100:F102"/>
    <mergeCell ref="U76:U78"/>
    <mergeCell ref="V76:V78"/>
    <mergeCell ref="B79:S79"/>
    <mergeCell ref="B83:S83"/>
    <mergeCell ref="B84:S84"/>
    <mergeCell ref="B97:S97"/>
    <mergeCell ref="I76:I78"/>
    <mergeCell ref="J76:J78"/>
    <mergeCell ref="K76:K78"/>
    <mergeCell ref="L76:R76"/>
    <mergeCell ref="S76:S77"/>
    <mergeCell ref="T76:T78"/>
    <mergeCell ref="B60:S60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2 L53:S59">
    <cfRule type="expression" dxfId="5587" priority="352" stopIfTrue="1">
      <formula>L29=""</formula>
    </cfRule>
    <cfRule type="expression" dxfId="5586" priority="353" stopIfTrue="1">
      <formula>L29&lt;=0</formula>
    </cfRule>
    <cfRule type="expression" dxfId="5585" priority="354" stopIfTrue="1">
      <formula>L29&lt;1</formula>
    </cfRule>
    <cfRule type="expression" dxfId="5584" priority="355">
      <formula>L29&gt;=1</formula>
    </cfRule>
  </conditionalFormatting>
  <conditionalFormatting sqref="S29">
    <cfRule type="expression" dxfId="5583" priority="348" stopIfTrue="1">
      <formula>S29=""</formula>
    </cfRule>
    <cfRule type="expression" dxfId="5582" priority="349" stopIfTrue="1">
      <formula>S29&lt;=0</formula>
    </cfRule>
    <cfRule type="expression" dxfId="5581" priority="350" stopIfTrue="1">
      <formula>S29&lt;1</formula>
    </cfRule>
    <cfRule type="expression" dxfId="5580" priority="351">
      <formula>S29&gt;=1</formula>
    </cfRule>
  </conditionalFormatting>
  <conditionalFormatting sqref="E16:E20">
    <cfRule type="expression" dxfId="5579" priority="345">
      <formula>$E16&lt;=0</formula>
    </cfRule>
    <cfRule type="expression" dxfId="5578" priority="346">
      <formula>$E16&lt;1</formula>
    </cfRule>
    <cfRule type="expression" dxfId="5577" priority="347">
      <formula>$E16&gt;=0.9999999</formula>
    </cfRule>
  </conditionalFormatting>
  <conditionalFormatting sqref="L34:R35">
    <cfRule type="expression" dxfId="5576" priority="341" stopIfTrue="1">
      <formula>L34=""</formula>
    </cfRule>
    <cfRule type="expression" dxfId="5575" priority="342" stopIfTrue="1">
      <formula>L34&lt;=0</formula>
    </cfRule>
    <cfRule type="expression" dxfId="5574" priority="343" stopIfTrue="1">
      <formula>L34&lt;1</formula>
    </cfRule>
    <cfRule type="expression" dxfId="5573" priority="344">
      <formula>L34&gt;=1</formula>
    </cfRule>
  </conditionalFormatting>
  <conditionalFormatting sqref="L33:R33">
    <cfRule type="expression" dxfId="5572" priority="337" stopIfTrue="1">
      <formula>L33=""</formula>
    </cfRule>
    <cfRule type="expression" dxfId="5571" priority="338" stopIfTrue="1">
      <formula>L33&lt;=0</formula>
    </cfRule>
    <cfRule type="expression" dxfId="5570" priority="339" stopIfTrue="1">
      <formula>L33&lt;1</formula>
    </cfRule>
    <cfRule type="expression" dxfId="5569" priority="340">
      <formula>L33&gt;=1</formula>
    </cfRule>
  </conditionalFormatting>
  <conditionalFormatting sqref="S30:S35">
    <cfRule type="expression" dxfId="5568" priority="333" stopIfTrue="1">
      <formula>S30=""</formula>
    </cfRule>
    <cfRule type="expression" dxfId="5567" priority="334" stopIfTrue="1">
      <formula>S30&lt;=0</formula>
    </cfRule>
    <cfRule type="expression" dxfId="5566" priority="335" stopIfTrue="1">
      <formula>S30&lt;1</formula>
    </cfRule>
    <cfRule type="expression" dxfId="5565" priority="336">
      <formula>S30&gt;=1</formula>
    </cfRule>
  </conditionalFormatting>
  <conditionalFormatting sqref="S43:S51">
    <cfRule type="expression" dxfId="5564" priority="329" stopIfTrue="1">
      <formula>S43=""</formula>
    </cfRule>
    <cfRule type="expression" dxfId="5563" priority="330" stopIfTrue="1">
      <formula>S43&lt;=0</formula>
    </cfRule>
    <cfRule type="expression" dxfId="5562" priority="331" stopIfTrue="1">
      <formula>S43&lt;1</formula>
    </cfRule>
    <cfRule type="expression" dxfId="5561" priority="332">
      <formula>S43&gt;=1</formula>
    </cfRule>
  </conditionalFormatting>
  <conditionalFormatting sqref="L43:R51">
    <cfRule type="expression" dxfId="5560" priority="325" stopIfTrue="1">
      <formula>L43=""</formula>
    </cfRule>
    <cfRule type="expression" dxfId="5559" priority="326" stopIfTrue="1">
      <formula>L43&lt;=0</formula>
    </cfRule>
    <cfRule type="expression" dxfId="5558" priority="327" stopIfTrue="1">
      <formula>L43&lt;1</formula>
    </cfRule>
    <cfRule type="expression" dxfId="5557" priority="328">
      <formula>L43&gt;=1</formula>
    </cfRule>
  </conditionalFormatting>
  <conditionalFormatting sqref="L61:R72">
    <cfRule type="expression" dxfId="5556" priority="321" stopIfTrue="1">
      <formula>L61=""</formula>
    </cfRule>
    <cfRule type="expression" dxfId="5555" priority="322" stopIfTrue="1">
      <formula>L61&lt;=0</formula>
    </cfRule>
    <cfRule type="expression" dxfId="5554" priority="323" stopIfTrue="1">
      <formula>L61&lt;1</formula>
    </cfRule>
    <cfRule type="expression" dxfId="5553" priority="324">
      <formula>L61&gt;=1</formula>
    </cfRule>
  </conditionalFormatting>
  <conditionalFormatting sqref="S61:S72">
    <cfRule type="expression" dxfId="5552" priority="317" stopIfTrue="1">
      <formula>S61=""</formula>
    </cfRule>
    <cfRule type="expression" dxfId="5551" priority="318" stopIfTrue="1">
      <formula>S61&lt;=0</formula>
    </cfRule>
    <cfRule type="expression" dxfId="5550" priority="319" stopIfTrue="1">
      <formula>S61&lt;1</formula>
    </cfRule>
    <cfRule type="expression" dxfId="5549" priority="320">
      <formula>S61&gt;=1</formula>
    </cfRule>
  </conditionalFormatting>
  <conditionalFormatting sqref="L80:R82">
    <cfRule type="expression" dxfId="5548" priority="313" stopIfTrue="1">
      <formula>L80=""</formula>
    </cfRule>
    <cfRule type="expression" dxfId="5547" priority="314" stopIfTrue="1">
      <formula>L80&lt;=0</formula>
    </cfRule>
    <cfRule type="expression" dxfId="5546" priority="315" stopIfTrue="1">
      <formula>L80&lt;1</formula>
    </cfRule>
    <cfRule type="expression" dxfId="5545" priority="316">
      <formula>L80&gt;=1</formula>
    </cfRule>
  </conditionalFormatting>
  <conditionalFormatting sqref="S80:S82">
    <cfRule type="expression" dxfId="5544" priority="309" stopIfTrue="1">
      <formula>S80=""</formula>
    </cfRule>
    <cfRule type="expression" dxfId="5543" priority="310" stopIfTrue="1">
      <formula>S80&lt;=0</formula>
    </cfRule>
    <cfRule type="expression" dxfId="5542" priority="311" stopIfTrue="1">
      <formula>S80&lt;1</formula>
    </cfRule>
    <cfRule type="expression" dxfId="5541" priority="312">
      <formula>S80&gt;=1</formula>
    </cfRule>
  </conditionalFormatting>
  <conditionalFormatting sqref="S85 S93:S96">
    <cfRule type="expression" dxfId="5540" priority="305" stopIfTrue="1">
      <formula>S85=""</formula>
    </cfRule>
    <cfRule type="expression" dxfId="5539" priority="306" stopIfTrue="1">
      <formula>S85&lt;=0</formula>
    </cfRule>
    <cfRule type="expression" dxfId="5538" priority="307" stopIfTrue="1">
      <formula>S85&lt;1</formula>
    </cfRule>
    <cfRule type="expression" dxfId="5537" priority="308">
      <formula>S85&gt;=1</formula>
    </cfRule>
  </conditionalFormatting>
  <conditionalFormatting sqref="L104:R104">
    <cfRule type="expression" dxfId="5536" priority="301" stopIfTrue="1">
      <formula>L104=""</formula>
    </cfRule>
    <cfRule type="expression" dxfId="5535" priority="302" stopIfTrue="1">
      <formula>L104&lt;=0</formula>
    </cfRule>
    <cfRule type="expression" dxfId="5534" priority="303" stopIfTrue="1">
      <formula>L104&lt;1</formula>
    </cfRule>
    <cfRule type="expression" dxfId="5533" priority="304">
      <formula>L104&gt;=1</formula>
    </cfRule>
  </conditionalFormatting>
  <conditionalFormatting sqref="N107:O107 Q107:R107">
    <cfRule type="expression" dxfId="5532" priority="297" stopIfTrue="1">
      <formula>N107=""</formula>
    </cfRule>
    <cfRule type="expression" dxfId="5531" priority="298" stopIfTrue="1">
      <formula>N107&lt;=0</formula>
    </cfRule>
    <cfRule type="expression" dxfId="5530" priority="299" stopIfTrue="1">
      <formula>N107&lt;1</formula>
    </cfRule>
    <cfRule type="expression" dxfId="5529" priority="300">
      <formula>N107&gt;=1</formula>
    </cfRule>
  </conditionalFormatting>
  <conditionalFormatting sqref="S104">
    <cfRule type="expression" dxfId="5528" priority="293" stopIfTrue="1">
      <formula>S104=""</formula>
    </cfRule>
    <cfRule type="expression" dxfId="5527" priority="294" stopIfTrue="1">
      <formula>S104&lt;=0</formula>
    </cfRule>
    <cfRule type="expression" dxfId="5526" priority="295" stopIfTrue="1">
      <formula>S104&lt;1</formula>
    </cfRule>
    <cfRule type="expression" dxfId="5525" priority="296">
      <formula>S104&gt;=1</formula>
    </cfRule>
  </conditionalFormatting>
  <conditionalFormatting sqref="S107">
    <cfRule type="expression" dxfId="5524" priority="289" stopIfTrue="1">
      <formula>S107=""</formula>
    </cfRule>
    <cfRule type="expression" dxfId="5523" priority="290" stopIfTrue="1">
      <formula>S107&lt;=0</formula>
    </cfRule>
    <cfRule type="expression" dxfId="5522" priority="291" stopIfTrue="1">
      <formula>S107&lt;1</formula>
    </cfRule>
    <cfRule type="expression" dxfId="5521" priority="292">
      <formula>S107&gt;=1</formula>
    </cfRule>
  </conditionalFormatting>
  <conditionalFormatting sqref="L107:R107">
    <cfRule type="expression" dxfId="5520" priority="285" stopIfTrue="1">
      <formula>L107=""</formula>
    </cfRule>
    <cfRule type="expression" dxfId="5519" priority="286" stopIfTrue="1">
      <formula>L107&lt;=0</formula>
    </cfRule>
    <cfRule type="expression" dxfId="5518" priority="287" stopIfTrue="1">
      <formula>L107&lt;1</formula>
    </cfRule>
    <cfRule type="expression" dxfId="5517" priority="288">
      <formula>L107&gt;=1</formula>
    </cfRule>
  </conditionalFormatting>
  <conditionalFormatting sqref="L85:R85 L93:R96">
    <cfRule type="expression" dxfId="5516" priority="281" stopIfTrue="1">
      <formula>L85=""</formula>
    </cfRule>
    <cfRule type="expression" dxfId="5515" priority="282" stopIfTrue="1">
      <formula>L85&lt;=0</formula>
    </cfRule>
    <cfRule type="expression" dxfId="5514" priority="283" stopIfTrue="1">
      <formula>L85&lt;1</formula>
    </cfRule>
    <cfRule type="expression" dxfId="5513" priority="284">
      <formula>L85&gt;=1</formula>
    </cfRule>
  </conditionalFormatting>
  <conditionalFormatting sqref="M107">
    <cfRule type="expression" dxfId="5512" priority="277" stopIfTrue="1">
      <formula>M107=""</formula>
    </cfRule>
    <cfRule type="expression" dxfId="5511" priority="278" stopIfTrue="1">
      <formula>M107&lt;=0</formula>
    </cfRule>
    <cfRule type="expression" dxfId="5510" priority="279" stopIfTrue="1">
      <formula>M107&lt;1</formula>
    </cfRule>
    <cfRule type="expression" dxfId="5509" priority="280">
      <formula>M107&gt;=1</formula>
    </cfRule>
  </conditionalFormatting>
  <conditionalFormatting sqref="P107">
    <cfRule type="expression" dxfId="5508" priority="273" stopIfTrue="1">
      <formula>P107=""</formula>
    </cfRule>
    <cfRule type="expression" dxfId="5507" priority="274" stopIfTrue="1">
      <formula>P107&lt;=0</formula>
    </cfRule>
    <cfRule type="expression" dxfId="5506" priority="275" stopIfTrue="1">
      <formula>P107&lt;1</formula>
    </cfRule>
    <cfRule type="expression" dxfId="5505" priority="276">
      <formula>P107&gt;=1</formula>
    </cfRule>
  </conditionalFormatting>
  <conditionalFormatting sqref="S86:S92">
    <cfRule type="expression" dxfId="5504" priority="269" stopIfTrue="1">
      <formula>S86=""</formula>
    </cfRule>
    <cfRule type="expression" dxfId="5503" priority="270" stopIfTrue="1">
      <formula>S86&lt;=0</formula>
    </cfRule>
    <cfRule type="expression" dxfId="5502" priority="271" stopIfTrue="1">
      <formula>S86&lt;1</formula>
    </cfRule>
    <cfRule type="expression" dxfId="5501" priority="272">
      <formula>S86&gt;=1</formula>
    </cfRule>
  </conditionalFormatting>
  <conditionalFormatting sqref="L86:R92">
    <cfRule type="expression" dxfId="5500" priority="265" stopIfTrue="1">
      <formula>L86=""</formula>
    </cfRule>
    <cfRule type="expression" dxfId="5499" priority="266" stopIfTrue="1">
      <formula>L86&lt;=0</formula>
    </cfRule>
    <cfRule type="expression" dxfId="5498" priority="267" stopIfTrue="1">
      <formula>L86&lt;1</formula>
    </cfRule>
    <cfRule type="expression" dxfId="5497" priority="268">
      <formula>L86&gt;=1</formula>
    </cfRule>
  </conditionalFormatting>
  <conditionalFormatting sqref="L44:Q44">
    <cfRule type="expression" dxfId="5496" priority="261" stopIfTrue="1">
      <formula>L44=""</formula>
    </cfRule>
    <cfRule type="expression" dxfId="5495" priority="262" stopIfTrue="1">
      <formula>L44&lt;=0</formula>
    </cfRule>
    <cfRule type="expression" dxfId="5494" priority="263" stopIfTrue="1">
      <formula>L44&lt;1</formula>
    </cfRule>
    <cfRule type="expression" dxfId="5493" priority="264">
      <formula>L44&gt;=1</formula>
    </cfRule>
  </conditionalFormatting>
  <conditionalFormatting sqref="L44:Q44">
    <cfRule type="expression" dxfId="5492" priority="257" stopIfTrue="1">
      <formula>L44=""</formula>
    </cfRule>
    <cfRule type="expression" dxfId="5491" priority="258" stopIfTrue="1">
      <formula>L44&lt;=0</formula>
    </cfRule>
    <cfRule type="expression" dxfId="5490" priority="259" stopIfTrue="1">
      <formula>L44&lt;1</formula>
    </cfRule>
    <cfRule type="expression" dxfId="5489" priority="260">
      <formula>L44&gt;=1</formula>
    </cfRule>
  </conditionalFormatting>
  <conditionalFormatting sqref="L44:Q44">
    <cfRule type="expression" dxfId="5488" priority="253" stopIfTrue="1">
      <formula>L44=""</formula>
    </cfRule>
    <cfRule type="expression" dxfId="5487" priority="254" stopIfTrue="1">
      <formula>L44&lt;=0</formula>
    </cfRule>
    <cfRule type="expression" dxfId="5486" priority="255" stopIfTrue="1">
      <formula>L44&lt;1</formula>
    </cfRule>
    <cfRule type="expression" dxfId="5485" priority="256">
      <formula>L44&gt;=1</formula>
    </cfRule>
  </conditionalFormatting>
  <conditionalFormatting sqref="L44:Q51">
    <cfRule type="expression" dxfId="5484" priority="249" stopIfTrue="1">
      <formula>L44=""</formula>
    </cfRule>
    <cfRule type="expression" dxfId="5483" priority="250" stopIfTrue="1">
      <formula>L44&lt;=0</formula>
    </cfRule>
    <cfRule type="expression" dxfId="5482" priority="251" stopIfTrue="1">
      <formula>L44&lt;1</formula>
    </cfRule>
    <cfRule type="expression" dxfId="5481" priority="252">
      <formula>L44&gt;=1</formula>
    </cfRule>
  </conditionalFormatting>
  <conditionalFormatting sqref="L44:Q51">
    <cfRule type="expression" dxfId="5480" priority="245" stopIfTrue="1">
      <formula>L44=""</formula>
    </cfRule>
    <cfRule type="expression" dxfId="5479" priority="246" stopIfTrue="1">
      <formula>L44&lt;=0</formula>
    </cfRule>
    <cfRule type="expression" dxfId="5478" priority="247" stopIfTrue="1">
      <formula>L44&lt;1</formula>
    </cfRule>
    <cfRule type="expression" dxfId="5477" priority="248">
      <formula>L44&gt;=1</formula>
    </cfRule>
  </conditionalFormatting>
  <conditionalFormatting sqref="L44:Q44">
    <cfRule type="expression" dxfId="5476" priority="241" stopIfTrue="1">
      <formula>L44=""</formula>
    </cfRule>
    <cfRule type="expression" dxfId="5475" priority="242" stopIfTrue="1">
      <formula>L44&lt;=0</formula>
    </cfRule>
    <cfRule type="expression" dxfId="5474" priority="243" stopIfTrue="1">
      <formula>L44&lt;1</formula>
    </cfRule>
    <cfRule type="expression" dxfId="5473" priority="244">
      <formula>L44&gt;=1</formula>
    </cfRule>
  </conditionalFormatting>
  <conditionalFormatting sqref="L44:Q44">
    <cfRule type="expression" dxfId="5472" priority="237" stopIfTrue="1">
      <formula>L44=""</formula>
    </cfRule>
    <cfRule type="expression" dxfId="5471" priority="238" stopIfTrue="1">
      <formula>L44&lt;=0</formula>
    </cfRule>
    <cfRule type="expression" dxfId="5470" priority="239" stopIfTrue="1">
      <formula>L44&lt;1</formula>
    </cfRule>
    <cfRule type="expression" dxfId="5469" priority="240">
      <formula>L44&gt;=1</formula>
    </cfRule>
  </conditionalFormatting>
  <conditionalFormatting sqref="L44:Q44">
    <cfRule type="expression" dxfId="5468" priority="233" stopIfTrue="1">
      <formula>L44=""</formula>
    </cfRule>
    <cfRule type="expression" dxfId="5467" priority="234" stopIfTrue="1">
      <formula>L44&lt;=0</formula>
    </cfRule>
    <cfRule type="expression" dxfId="5466" priority="235" stopIfTrue="1">
      <formula>L44&lt;1</formula>
    </cfRule>
    <cfRule type="expression" dxfId="5465" priority="236">
      <formula>L44&gt;=1</formula>
    </cfRule>
  </conditionalFormatting>
  <conditionalFormatting sqref="L45:Q45">
    <cfRule type="expression" dxfId="5464" priority="229" stopIfTrue="1">
      <formula>L45=""</formula>
    </cfRule>
    <cfRule type="expression" dxfId="5463" priority="230" stopIfTrue="1">
      <formula>L45&lt;=0</formula>
    </cfRule>
    <cfRule type="expression" dxfId="5462" priority="231" stopIfTrue="1">
      <formula>L45&lt;1</formula>
    </cfRule>
    <cfRule type="expression" dxfId="5461" priority="232">
      <formula>L45&gt;=1</formula>
    </cfRule>
  </conditionalFormatting>
  <conditionalFormatting sqref="L45:Q45">
    <cfRule type="expression" dxfId="5460" priority="225" stopIfTrue="1">
      <formula>L45=""</formula>
    </cfRule>
    <cfRule type="expression" dxfId="5459" priority="226" stopIfTrue="1">
      <formula>L45&lt;=0</formula>
    </cfRule>
    <cfRule type="expression" dxfId="5458" priority="227" stopIfTrue="1">
      <formula>L45&lt;1</formula>
    </cfRule>
    <cfRule type="expression" dxfId="5457" priority="228">
      <formula>L45&gt;=1</formula>
    </cfRule>
  </conditionalFormatting>
  <conditionalFormatting sqref="L45:M45">
    <cfRule type="expression" dxfId="5456" priority="221" stopIfTrue="1">
      <formula>L45=""</formula>
    </cfRule>
    <cfRule type="expression" dxfId="5455" priority="222" stopIfTrue="1">
      <formula>L45&lt;=0</formula>
    </cfRule>
    <cfRule type="expression" dxfId="5454" priority="223" stopIfTrue="1">
      <formula>L45&lt;1</formula>
    </cfRule>
    <cfRule type="expression" dxfId="5453" priority="224">
      <formula>L45&gt;=1</formula>
    </cfRule>
  </conditionalFormatting>
  <conditionalFormatting sqref="L45:Q45">
    <cfRule type="expression" dxfId="5452" priority="217" stopIfTrue="1">
      <formula>L45=""</formula>
    </cfRule>
    <cfRule type="expression" dxfId="5451" priority="218" stopIfTrue="1">
      <formula>L45&lt;=0</formula>
    </cfRule>
    <cfRule type="expression" dxfId="5450" priority="219" stopIfTrue="1">
      <formula>L45&lt;1</formula>
    </cfRule>
    <cfRule type="expression" dxfId="5449" priority="220">
      <formula>L45&gt;=1</formula>
    </cfRule>
  </conditionalFormatting>
  <conditionalFormatting sqref="L46:Q46">
    <cfRule type="expression" dxfId="5448" priority="213" stopIfTrue="1">
      <formula>L46=""</formula>
    </cfRule>
    <cfRule type="expression" dxfId="5447" priority="214" stopIfTrue="1">
      <formula>L46&lt;=0</formula>
    </cfRule>
    <cfRule type="expression" dxfId="5446" priority="215" stopIfTrue="1">
      <formula>L46&lt;1</formula>
    </cfRule>
    <cfRule type="expression" dxfId="5445" priority="216">
      <formula>L46&gt;=1</formula>
    </cfRule>
  </conditionalFormatting>
  <conditionalFormatting sqref="L46:Q46">
    <cfRule type="expression" dxfId="5444" priority="209" stopIfTrue="1">
      <formula>L46=""</formula>
    </cfRule>
    <cfRule type="expression" dxfId="5443" priority="210" stopIfTrue="1">
      <formula>L46&lt;=0</formula>
    </cfRule>
    <cfRule type="expression" dxfId="5442" priority="211" stopIfTrue="1">
      <formula>L46&lt;1</formula>
    </cfRule>
    <cfRule type="expression" dxfId="5441" priority="212">
      <formula>L46&gt;=1</formula>
    </cfRule>
  </conditionalFormatting>
  <conditionalFormatting sqref="L46:M46">
    <cfRule type="expression" dxfId="5440" priority="205" stopIfTrue="1">
      <formula>L46=""</formula>
    </cfRule>
    <cfRule type="expression" dxfId="5439" priority="206" stopIfTrue="1">
      <formula>L46&lt;=0</formula>
    </cfRule>
    <cfRule type="expression" dxfId="5438" priority="207" stopIfTrue="1">
      <formula>L46&lt;1</formula>
    </cfRule>
    <cfRule type="expression" dxfId="5437" priority="208">
      <formula>L46&gt;=1</formula>
    </cfRule>
  </conditionalFormatting>
  <conditionalFormatting sqref="L46:Q46">
    <cfRule type="expression" dxfId="5436" priority="201" stopIfTrue="1">
      <formula>L46=""</formula>
    </cfRule>
    <cfRule type="expression" dxfId="5435" priority="202" stopIfTrue="1">
      <formula>L46&lt;=0</formula>
    </cfRule>
    <cfRule type="expression" dxfId="5434" priority="203" stopIfTrue="1">
      <formula>L46&lt;1</formula>
    </cfRule>
    <cfRule type="expression" dxfId="5433" priority="204">
      <formula>L46&gt;=1</formula>
    </cfRule>
  </conditionalFormatting>
  <conditionalFormatting sqref="M47:Q47">
    <cfRule type="expression" dxfId="5432" priority="197" stopIfTrue="1">
      <formula>M47=""</formula>
    </cfRule>
    <cfRule type="expression" dxfId="5431" priority="198" stopIfTrue="1">
      <formula>M47&lt;=0</formula>
    </cfRule>
    <cfRule type="expression" dxfId="5430" priority="199" stopIfTrue="1">
      <formula>M47&lt;1</formula>
    </cfRule>
    <cfRule type="expression" dxfId="5429" priority="200">
      <formula>M47&gt;=1</formula>
    </cfRule>
  </conditionalFormatting>
  <conditionalFormatting sqref="M47:Q47">
    <cfRule type="expression" dxfId="5428" priority="193" stopIfTrue="1">
      <formula>M47=""</formula>
    </cfRule>
    <cfRule type="expression" dxfId="5427" priority="194" stopIfTrue="1">
      <formula>M47&lt;=0</formula>
    </cfRule>
    <cfRule type="expression" dxfId="5426" priority="195" stopIfTrue="1">
      <formula>M47&lt;1</formula>
    </cfRule>
    <cfRule type="expression" dxfId="5425" priority="196">
      <formula>M47&gt;=1</formula>
    </cfRule>
  </conditionalFormatting>
  <conditionalFormatting sqref="M47:N47">
    <cfRule type="expression" dxfId="5424" priority="189" stopIfTrue="1">
      <formula>M47=""</formula>
    </cfRule>
    <cfRule type="expression" dxfId="5423" priority="190" stopIfTrue="1">
      <formula>M47&lt;=0</formula>
    </cfRule>
    <cfRule type="expression" dxfId="5422" priority="191" stopIfTrue="1">
      <formula>M47&lt;1</formula>
    </cfRule>
    <cfRule type="expression" dxfId="5421" priority="192">
      <formula>M47&gt;=1</formula>
    </cfRule>
  </conditionalFormatting>
  <conditionalFormatting sqref="M47:Q47">
    <cfRule type="expression" dxfId="5420" priority="185" stopIfTrue="1">
      <formula>M47=""</formula>
    </cfRule>
    <cfRule type="expression" dxfId="5419" priority="186" stopIfTrue="1">
      <formula>M47&lt;=0</formula>
    </cfRule>
    <cfRule type="expression" dxfId="5418" priority="187" stopIfTrue="1">
      <formula>M47&lt;1</formula>
    </cfRule>
    <cfRule type="expression" dxfId="5417" priority="188">
      <formula>M47&gt;=1</formula>
    </cfRule>
  </conditionalFormatting>
  <conditionalFormatting sqref="M47:Q47">
    <cfRule type="expression" dxfId="5416" priority="181" stopIfTrue="1">
      <formula>M47=""</formula>
    </cfRule>
    <cfRule type="expression" dxfId="5415" priority="182" stopIfTrue="1">
      <formula>M47&lt;=0</formula>
    </cfRule>
    <cfRule type="expression" dxfId="5414" priority="183" stopIfTrue="1">
      <formula>M47&lt;1</formula>
    </cfRule>
    <cfRule type="expression" dxfId="5413" priority="184">
      <formula>M47&gt;=1</formula>
    </cfRule>
  </conditionalFormatting>
  <conditionalFormatting sqref="L48:Q48">
    <cfRule type="expression" dxfId="5412" priority="177" stopIfTrue="1">
      <formula>L48=""</formula>
    </cfRule>
    <cfRule type="expression" dxfId="5411" priority="178" stopIfTrue="1">
      <formula>L48&lt;=0</formula>
    </cfRule>
    <cfRule type="expression" dxfId="5410" priority="179" stopIfTrue="1">
      <formula>L48&lt;1</formula>
    </cfRule>
    <cfRule type="expression" dxfId="5409" priority="180">
      <formula>L48&gt;=1</formula>
    </cfRule>
  </conditionalFormatting>
  <conditionalFormatting sqref="L48:M48">
    <cfRule type="expression" dxfId="5408" priority="173" stopIfTrue="1">
      <formula>L48=""</formula>
    </cfRule>
    <cfRule type="expression" dxfId="5407" priority="174" stopIfTrue="1">
      <formula>L48&lt;=0</formula>
    </cfRule>
    <cfRule type="expression" dxfId="5406" priority="175" stopIfTrue="1">
      <formula>L48&lt;1</formula>
    </cfRule>
    <cfRule type="expression" dxfId="5405" priority="176">
      <formula>L48&gt;=1</formula>
    </cfRule>
  </conditionalFormatting>
  <conditionalFormatting sqref="L48:Q48">
    <cfRule type="expression" dxfId="5404" priority="169" stopIfTrue="1">
      <formula>L48=""</formula>
    </cfRule>
    <cfRule type="expression" dxfId="5403" priority="170" stopIfTrue="1">
      <formula>L48&lt;=0</formula>
    </cfRule>
    <cfRule type="expression" dxfId="5402" priority="171" stopIfTrue="1">
      <formula>L48&lt;1</formula>
    </cfRule>
    <cfRule type="expression" dxfId="5401" priority="172">
      <formula>L48&gt;=1</formula>
    </cfRule>
  </conditionalFormatting>
  <conditionalFormatting sqref="L48:Q48">
    <cfRule type="expression" dxfId="5400" priority="165" stopIfTrue="1">
      <formula>L48=""</formula>
    </cfRule>
    <cfRule type="expression" dxfId="5399" priority="166" stopIfTrue="1">
      <formula>L48&lt;=0</formula>
    </cfRule>
    <cfRule type="expression" dxfId="5398" priority="167" stopIfTrue="1">
      <formula>L48&lt;1</formula>
    </cfRule>
    <cfRule type="expression" dxfId="5397" priority="168">
      <formula>L48&gt;=1</formula>
    </cfRule>
  </conditionalFormatting>
  <conditionalFormatting sqref="L48:Q48">
    <cfRule type="expression" dxfId="5396" priority="161" stopIfTrue="1">
      <formula>L48=""</formula>
    </cfRule>
    <cfRule type="expression" dxfId="5395" priority="162" stopIfTrue="1">
      <formula>L48&lt;=0</formula>
    </cfRule>
    <cfRule type="expression" dxfId="5394" priority="163" stopIfTrue="1">
      <formula>L48&lt;1</formula>
    </cfRule>
    <cfRule type="expression" dxfId="5393" priority="164">
      <formula>L48&gt;=1</formula>
    </cfRule>
  </conditionalFormatting>
  <conditionalFormatting sqref="L49:Q49">
    <cfRule type="expression" dxfId="5392" priority="157" stopIfTrue="1">
      <formula>L49=""</formula>
    </cfRule>
    <cfRule type="expression" dxfId="5391" priority="158" stopIfTrue="1">
      <formula>L49&lt;=0</formula>
    </cfRule>
    <cfRule type="expression" dxfId="5390" priority="159" stopIfTrue="1">
      <formula>L49&lt;1</formula>
    </cfRule>
    <cfRule type="expression" dxfId="5389" priority="160">
      <formula>L49&gt;=1</formula>
    </cfRule>
  </conditionalFormatting>
  <conditionalFormatting sqref="L49:Q49">
    <cfRule type="expression" dxfId="5388" priority="153" stopIfTrue="1">
      <formula>L49=""</formula>
    </cfRule>
    <cfRule type="expression" dxfId="5387" priority="154" stopIfTrue="1">
      <formula>L49&lt;=0</formula>
    </cfRule>
    <cfRule type="expression" dxfId="5386" priority="155" stopIfTrue="1">
      <formula>L49&lt;1</formula>
    </cfRule>
    <cfRule type="expression" dxfId="5385" priority="156">
      <formula>L49&gt;=1</formula>
    </cfRule>
  </conditionalFormatting>
  <conditionalFormatting sqref="L49:M49">
    <cfRule type="expression" dxfId="5384" priority="149" stopIfTrue="1">
      <formula>L49=""</formula>
    </cfRule>
    <cfRule type="expression" dxfId="5383" priority="150" stopIfTrue="1">
      <formula>L49&lt;=0</formula>
    </cfRule>
    <cfRule type="expression" dxfId="5382" priority="151" stopIfTrue="1">
      <formula>L49&lt;1</formula>
    </cfRule>
    <cfRule type="expression" dxfId="5381" priority="152">
      <formula>L49&gt;=1</formula>
    </cfRule>
  </conditionalFormatting>
  <conditionalFormatting sqref="L49:Q49">
    <cfRule type="expression" dxfId="5380" priority="145" stopIfTrue="1">
      <formula>L49=""</formula>
    </cfRule>
    <cfRule type="expression" dxfId="5379" priority="146" stopIfTrue="1">
      <formula>L49&lt;=0</formula>
    </cfRule>
    <cfRule type="expression" dxfId="5378" priority="147" stopIfTrue="1">
      <formula>L49&lt;1</formula>
    </cfRule>
    <cfRule type="expression" dxfId="5377" priority="148">
      <formula>L49&gt;=1</formula>
    </cfRule>
  </conditionalFormatting>
  <conditionalFormatting sqref="L49:Q49">
    <cfRule type="expression" dxfId="5376" priority="141" stopIfTrue="1">
      <formula>L49=""</formula>
    </cfRule>
    <cfRule type="expression" dxfId="5375" priority="142" stopIfTrue="1">
      <formula>L49&lt;=0</formula>
    </cfRule>
    <cfRule type="expression" dxfId="5374" priority="143" stopIfTrue="1">
      <formula>L49&lt;1</formula>
    </cfRule>
    <cfRule type="expression" dxfId="5373" priority="144">
      <formula>L49&gt;=1</formula>
    </cfRule>
  </conditionalFormatting>
  <conditionalFormatting sqref="L49:Q49">
    <cfRule type="expression" dxfId="5372" priority="137" stopIfTrue="1">
      <formula>L49=""</formula>
    </cfRule>
    <cfRule type="expression" dxfId="5371" priority="138" stopIfTrue="1">
      <formula>L49&lt;=0</formula>
    </cfRule>
    <cfRule type="expression" dxfId="5370" priority="139" stopIfTrue="1">
      <formula>L49&lt;1</formula>
    </cfRule>
    <cfRule type="expression" dxfId="5369" priority="140">
      <formula>L49&gt;=1</formula>
    </cfRule>
  </conditionalFormatting>
  <conditionalFormatting sqref="L50:Q50">
    <cfRule type="expression" dxfId="5368" priority="133" stopIfTrue="1">
      <formula>L50=""</formula>
    </cfRule>
    <cfRule type="expression" dxfId="5367" priority="134" stopIfTrue="1">
      <formula>L50&lt;=0</formula>
    </cfRule>
    <cfRule type="expression" dxfId="5366" priority="135" stopIfTrue="1">
      <formula>L50&lt;1</formula>
    </cfRule>
    <cfRule type="expression" dxfId="5365" priority="136">
      <formula>L50&gt;=1</formula>
    </cfRule>
  </conditionalFormatting>
  <conditionalFormatting sqref="L50:Q50">
    <cfRule type="expression" dxfId="5364" priority="129" stopIfTrue="1">
      <formula>L50=""</formula>
    </cfRule>
    <cfRule type="expression" dxfId="5363" priority="130" stopIfTrue="1">
      <formula>L50&lt;=0</formula>
    </cfRule>
    <cfRule type="expression" dxfId="5362" priority="131" stopIfTrue="1">
      <formula>L50&lt;1</formula>
    </cfRule>
    <cfRule type="expression" dxfId="5361" priority="132">
      <formula>L50&gt;=1</formula>
    </cfRule>
  </conditionalFormatting>
  <conditionalFormatting sqref="L50:M50">
    <cfRule type="expression" dxfId="5360" priority="125" stopIfTrue="1">
      <formula>L50=""</formula>
    </cfRule>
    <cfRule type="expression" dxfId="5359" priority="126" stopIfTrue="1">
      <formula>L50&lt;=0</formula>
    </cfRule>
    <cfRule type="expression" dxfId="5358" priority="127" stopIfTrue="1">
      <formula>L50&lt;1</formula>
    </cfRule>
    <cfRule type="expression" dxfId="5357" priority="128">
      <formula>L50&gt;=1</formula>
    </cfRule>
  </conditionalFormatting>
  <conditionalFormatting sqref="L50:Q50">
    <cfRule type="expression" dxfId="5356" priority="121" stopIfTrue="1">
      <formula>L50=""</formula>
    </cfRule>
    <cfRule type="expression" dxfId="5355" priority="122" stopIfTrue="1">
      <formula>L50&lt;=0</formula>
    </cfRule>
    <cfRule type="expression" dxfId="5354" priority="123" stopIfTrue="1">
      <formula>L50&lt;1</formula>
    </cfRule>
    <cfRule type="expression" dxfId="5353" priority="124">
      <formula>L50&gt;=1</formula>
    </cfRule>
  </conditionalFormatting>
  <conditionalFormatting sqref="L50:Q50">
    <cfRule type="expression" dxfId="5352" priority="117" stopIfTrue="1">
      <formula>L50=""</formula>
    </cfRule>
    <cfRule type="expression" dxfId="5351" priority="118" stopIfTrue="1">
      <formula>L50&lt;=0</formula>
    </cfRule>
    <cfRule type="expression" dxfId="5350" priority="119" stopIfTrue="1">
      <formula>L50&lt;1</formula>
    </cfRule>
    <cfRule type="expression" dxfId="5349" priority="120">
      <formula>L50&gt;=1</formula>
    </cfRule>
  </conditionalFormatting>
  <conditionalFormatting sqref="L50:Q50">
    <cfRule type="expression" dxfId="5348" priority="113" stopIfTrue="1">
      <formula>L50=""</formula>
    </cfRule>
    <cfRule type="expression" dxfId="5347" priority="114" stopIfTrue="1">
      <formula>L50&lt;=0</formula>
    </cfRule>
    <cfRule type="expression" dxfId="5346" priority="115" stopIfTrue="1">
      <formula>L50&lt;1</formula>
    </cfRule>
    <cfRule type="expression" dxfId="5345" priority="116">
      <formula>L50&gt;=1</formula>
    </cfRule>
  </conditionalFormatting>
  <conditionalFormatting sqref="L51:Q51">
    <cfRule type="expression" dxfId="5344" priority="109" stopIfTrue="1">
      <formula>L51=""</formula>
    </cfRule>
    <cfRule type="expression" dxfId="5343" priority="110" stopIfTrue="1">
      <formula>L51&lt;=0</formula>
    </cfRule>
    <cfRule type="expression" dxfId="5342" priority="111" stopIfTrue="1">
      <formula>L51&lt;1</formula>
    </cfRule>
    <cfRule type="expression" dxfId="5341" priority="112">
      <formula>L51&gt;=1</formula>
    </cfRule>
  </conditionalFormatting>
  <conditionalFormatting sqref="L51:Q51">
    <cfRule type="expression" dxfId="5340" priority="105" stopIfTrue="1">
      <formula>L51=""</formula>
    </cfRule>
    <cfRule type="expression" dxfId="5339" priority="106" stopIfTrue="1">
      <formula>L51&lt;=0</formula>
    </cfRule>
    <cfRule type="expression" dxfId="5338" priority="107" stopIfTrue="1">
      <formula>L51&lt;1</formula>
    </cfRule>
    <cfRule type="expression" dxfId="5337" priority="108">
      <formula>L51&gt;=1</formula>
    </cfRule>
  </conditionalFormatting>
  <conditionalFormatting sqref="L51:M51">
    <cfRule type="expression" dxfId="5336" priority="101" stopIfTrue="1">
      <formula>L51=""</formula>
    </cfRule>
    <cfRule type="expression" dxfId="5335" priority="102" stopIfTrue="1">
      <formula>L51&lt;=0</formula>
    </cfRule>
    <cfRule type="expression" dxfId="5334" priority="103" stopIfTrue="1">
      <formula>L51&lt;1</formula>
    </cfRule>
    <cfRule type="expression" dxfId="5333" priority="104">
      <formula>L51&gt;=1</formula>
    </cfRule>
  </conditionalFormatting>
  <conditionalFormatting sqref="L51:Q51">
    <cfRule type="expression" dxfId="5332" priority="97" stopIfTrue="1">
      <formula>L51=""</formula>
    </cfRule>
    <cfRule type="expression" dxfId="5331" priority="98" stopIfTrue="1">
      <formula>L51&lt;=0</formula>
    </cfRule>
    <cfRule type="expression" dxfId="5330" priority="99" stopIfTrue="1">
      <formula>L51&lt;1</formula>
    </cfRule>
    <cfRule type="expression" dxfId="5329" priority="100">
      <formula>L51&gt;=1</formula>
    </cfRule>
  </conditionalFormatting>
  <conditionalFormatting sqref="L51:Q51">
    <cfRule type="expression" dxfId="5328" priority="93" stopIfTrue="1">
      <formula>L51=""</formula>
    </cfRule>
    <cfRule type="expression" dxfId="5327" priority="94" stopIfTrue="1">
      <formula>L51&lt;=0</formula>
    </cfRule>
    <cfRule type="expression" dxfId="5326" priority="95" stopIfTrue="1">
      <formula>L51&lt;1</formula>
    </cfRule>
    <cfRule type="expression" dxfId="5325" priority="96">
      <formula>L51&gt;=1</formula>
    </cfRule>
  </conditionalFormatting>
  <conditionalFormatting sqref="L51:Q51">
    <cfRule type="expression" dxfId="5324" priority="89" stopIfTrue="1">
      <formula>L51=""</formula>
    </cfRule>
    <cfRule type="expression" dxfId="5323" priority="90" stopIfTrue="1">
      <formula>L51&lt;=0</formula>
    </cfRule>
    <cfRule type="expression" dxfId="5322" priority="91" stopIfTrue="1">
      <formula>L51&lt;1</formula>
    </cfRule>
    <cfRule type="expression" dxfId="5321" priority="92">
      <formula>L51&gt;=1</formula>
    </cfRule>
  </conditionalFormatting>
  <conditionalFormatting sqref="L47:Q47">
    <cfRule type="expression" dxfId="5320" priority="85" stopIfTrue="1">
      <formula>L47=""</formula>
    </cfRule>
    <cfRule type="expression" dxfId="5319" priority="86" stopIfTrue="1">
      <formula>L47&lt;=0</formula>
    </cfRule>
    <cfRule type="expression" dxfId="5318" priority="87" stopIfTrue="1">
      <formula>L47&lt;1</formula>
    </cfRule>
    <cfRule type="expression" dxfId="5317" priority="88">
      <formula>L47&gt;=1</formula>
    </cfRule>
  </conditionalFormatting>
  <conditionalFormatting sqref="L47:Q47">
    <cfRule type="expression" dxfId="5316" priority="81" stopIfTrue="1">
      <formula>L47=""</formula>
    </cfRule>
    <cfRule type="expression" dxfId="5315" priority="82" stopIfTrue="1">
      <formula>L47&lt;=0</formula>
    </cfRule>
    <cfRule type="expression" dxfId="5314" priority="83" stopIfTrue="1">
      <formula>L47&lt;1</formula>
    </cfRule>
    <cfRule type="expression" dxfId="5313" priority="84">
      <formula>L47&gt;=1</formula>
    </cfRule>
  </conditionalFormatting>
  <conditionalFormatting sqref="L47:Q47">
    <cfRule type="expression" dxfId="5312" priority="77" stopIfTrue="1">
      <formula>L47=""</formula>
    </cfRule>
    <cfRule type="expression" dxfId="5311" priority="78" stopIfTrue="1">
      <formula>L47&lt;=0</formula>
    </cfRule>
    <cfRule type="expression" dxfId="5310" priority="79" stopIfTrue="1">
      <formula>L47&lt;1</formula>
    </cfRule>
    <cfRule type="expression" dxfId="5309" priority="80">
      <formula>L47&gt;=1</formula>
    </cfRule>
  </conditionalFormatting>
  <conditionalFormatting sqref="M47:Q47">
    <cfRule type="expression" dxfId="5308" priority="73" stopIfTrue="1">
      <formula>M47=""</formula>
    </cfRule>
    <cfRule type="expression" dxfId="5307" priority="74" stopIfTrue="1">
      <formula>M47&lt;=0</formula>
    </cfRule>
    <cfRule type="expression" dxfId="5306" priority="75" stopIfTrue="1">
      <formula>M47&lt;1</formula>
    </cfRule>
    <cfRule type="expression" dxfId="5305" priority="76">
      <formula>M47&gt;=1</formula>
    </cfRule>
  </conditionalFormatting>
  <conditionalFormatting sqref="M47:Q47">
    <cfRule type="expression" dxfId="5304" priority="69" stopIfTrue="1">
      <formula>M47=""</formula>
    </cfRule>
    <cfRule type="expression" dxfId="5303" priority="70" stopIfTrue="1">
      <formula>M47&lt;=0</formula>
    </cfRule>
    <cfRule type="expression" dxfId="5302" priority="71" stopIfTrue="1">
      <formula>M47&lt;1</formula>
    </cfRule>
    <cfRule type="expression" dxfId="5301" priority="72">
      <formula>M47&gt;=1</formula>
    </cfRule>
  </conditionalFormatting>
  <conditionalFormatting sqref="M47:N47">
    <cfRule type="expression" dxfId="5300" priority="65" stopIfTrue="1">
      <formula>M47=""</formula>
    </cfRule>
    <cfRule type="expression" dxfId="5299" priority="66" stopIfTrue="1">
      <formula>M47&lt;=0</formula>
    </cfRule>
    <cfRule type="expression" dxfId="5298" priority="67" stopIfTrue="1">
      <formula>M47&lt;1</formula>
    </cfRule>
    <cfRule type="expression" dxfId="5297" priority="68">
      <formula>M47&gt;=1</formula>
    </cfRule>
  </conditionalFormatting>
  <conditionalFormatting sqref="M47:Q47">
    <cfRule type="expression" dxfId="5296" priority="61" stopIfTrue="1">
      <formula>M47=""</formula>
    </cfRule>
    <cfRule type="expression" dxfId="5295" priority="62" stopIfTrue="1">
      <formula>M47&lt;=0</formula>
    </cfRule>
    <cfRule type="expression" dxfId="5294" priority="63" stopIfTrue="1">
      <formula>M47&lt;1</formula>
    </cfRule>
    <cfRule type="expression" dxfId="5293" priority="64">
      <formula>M47&gt;=1</formula>
    </cfRule>
  </conditionalFormatting>
  <conditionalFormatting sqref="M47:Q47">
    <cfRule type="expression" dxfId="5292" priority="57" stopIfTrue="1">
      <formula>M47=""</formula>
    </cfRule>
    <cfRule type="expression" dxfId="5291" priority="58" stopIfTrue="1">
      <formula>M47&lt;=0</formula>
    </cfRule>
    <cfRule type="expression" dxfId="5290" priority="59" stopIfTrue="1">
      <formula>M47&lt;1</formula>
    </cfRule>
    <cfRule type="expression" dxfId="5289" priority="60">
      <formula>M47&gt;=1</formula>
    </cfRule>
  </conditionalFormatting>
  <conditionalFormatting sqref="L47:Q47">
    <cfRule type="expression" dxfId="5288" priority="53" stopIfTrue="1">
      <formula>L47=""</formula>
    </cfRule>
    <cfRule type="expression" dxfId="5287" priority="54" stopIfTrue="1">
      <formula>L47&lt;=0</formula>
    </cfRule>
    <cfRule type="expression" dxfId="5286" priority="55" stopIfTrue="1">
      <formula>L47&lt;1</formula>
    </cfRule>
    <cfRule type="expression" dxfId="5285" priority="56">
      <formula>L47&gt;=1</formula>
    </cfRule>
  </conditionalFormatting>
  <conditionalFormatting sqref="M47:Q47">
    <cfRule type="expression" dxfId="5284" priority="49" stopIfTrue="1">
      <formula>M47=""</formula>
    </cfRule>
    <cfRule type="expression" dxfId="5283" priority="50" stopIfTrue="1">
      <formula>M47&lt;=0</formula>
    </cfRule>
    <cfRule type="expression" dxfId="5282" priority="51" stopIfTrue="1">
      <formula>M47&lt;1</formula>
    </cfRule>
    <cfRule type="expression" dxfId="5281" priority="52">
      <formula>M47&gt;=1</formula>
    </cfRule>
  </conditionalFormatting>
  <conditionalFormatting sqref="M47:Q47">
    <cfRule type="expression" dxfId="5280" priority="45" stopIfTrue="1">
      <formula>M47=""</formula>
    </cfRule>
    <cfRule type="expression" dxfId="5279" priority="46" stopIfTrue="1">
      <formula>M47&lt;=0</formula>
    </cfRule>
    <cfRule type="expression" dxfId="5278" priority="47" stopIfTrue="1">
      <formula>M47&lt;1</formula>
    </cfRule>
    <cfRule type="expression" dxfId="5277" priority="48">
      <formula>M47&gt;=1</formula>
    </cfRule>
  </conditionalFormatting>
  <conditionalFormatting sqref="M47:N47">
    <cfRule type="expression" dxfId="5276" priority="41" stopIfTrue="1">
      <formula>M47=""</formula>
    </cfRule>
    <cfRule type="expression" dxfId="5275" priority="42" stopIfTrue="1">
      <formula>M47&lt;=0</formula>
    </cfRule>
    <cfRule type="expression" dxfId="5274" priority="43" stopIfTrue="1">
      <formula>M47&lt;1</formula>
    </cfRule>
    <cfRule type="expression" dxfId="5273" priority="44">
      <formula>M47&gt;=1</formula>
    </cfRule>
  </conditionalFormatting>
  <conditionalFormatting sqref="M47:Q47">
    <cfRule type="expression" dxfId="5272" priority="37" stopIfTrue="1">
      <formula>M47=""</formula>
    </cfRule>
    <cfRule type="expression" dxfId="5271" priority="38" stopIfTrue="1">
      <formula>M47&lt;=0</formula>
    </cfRule>
    <cfRule type="expression" dxfId="5270" priority="39" stopIfTrue="1">
      <formula>M47&lt;1</formula>
    </cfRule>
    <cfRule type="expression" dxfId="5269" priority="40">
      <formula>M47&gt;=1</formula>
    </cfRule>
  </conditionalFormatting>
  <conditionalFormatting sqref="M47:Q47">
    <cfRule type="expression" dxfId="5268" priority="33" stopIfTrue="1">
      <formula>M47=""</formula>
    </cfRule>
    <cfRule type="expression" dxfId="5267" priority="34" stopIfTrue="1">
      <formula>M47&lt;=0</formula>
    </cfRule>
    <cfRule type="expression" dxfId="5266" priority="35" stopIfTrue="1">
      <formula>M47&lt;1</formula>
    </cfRule>
    <cfRule type="expression" dxfId="5265" priority="36">
      <formula>M47&gt;=1</formula>
    </cfRule>
  </conditionalFormatting>
  <conditionalFormatting sqref="L47:Q47">
    <cfRule type="expression" dxfId="5264" priority="29" stopIfTrue="1">
      <formula>L47=""</formula>
    </cfRule>
    <cfRule type="expression" dxfId="5263" priority="30" stopIfTrue="1">
      <formula>L47&lt;=0</formula>
    </cfRule>
    <cfRule type="expression" dxfId="5262" priority="31" stopIfTrue="1">
      <formula>L47&lt;1</formula>
    </cfRule>
    <cfRule type="expression" dxfId="5261" priority="32">
      <formula>L47&gt;=1</formula>
    </cfRule>
  </conditionalFormatting>
  <conditionalFormatting sqref="L47:Q47">
    <cfRule type="expression" dxfId="5260" priority="25" stopIfTrue="1">
      <formula>L47=""</formula>
    </cfRule>
    <cfRule type="expression" dxfId="5259" priority="26" stopIfTrue="1">
      <formula>L47&lt;=0</formula>
    </cfRule>
    <cfRule type="expression" dxfId="5258" priority="27" stopIfTrue="1">
      <formula>L47&lt;1</formula>
    </cfRule>
    <cfRule type="expression" dxfId="5257" priority="28">
      <formula>L47&gt;=1</formula>
    </cfRule>
  </conditionalFormatting>
  <conditionalFormatting sqref="L47:M47">
    <cfRule type="expression" dxfId="5256" priority="21" stopIfTrue="1">
      <formula>L47=""</formula>
    </cfRule>
    <cfRule type="expression" dxfId="5255" priority="22" stopIfTrue="1">
      <formula>L47&lt;=0</formula>
    </cfRule>
    <cfRule type="expression" dxfId="5254" priority="23" stopIfTrue="1">
      <formula>L47&lt;1</formula>
    </cfRule>
    <cfRule type="expression" dxfId="5253" priority="24">
      <formula>L47&gt;=1</formula>
    </cfRule>
  </conditionalFormatting>
  <conditionalFormatting sqref="L47:Q47">
    <cfRule type="expression" dxfId="5252" priority="17" stopIfTrue="1">
      <formula>L47=""</formula>
    </cfRule>
    <cfRule type="expression" dxfId="5251" priority="18" stopIfTrue="1">
      <formula>L47&lt;=0</formula>
    </cfRule>
    <cfRule type="expression" dxfId="5250" priority="19" stopIfTrue="1">
      <formula>L47&lt;1</formula>
    </cfRule>
    <cfRule type="expression" dxfId="5249" priority="20">
      <formula>L47&gt;=1</formula>
    </cfRule>
  </conditionalFormatting>
  <conditionalFormatting sqref="L47:Q47">
    <cfRule type="expression" dxfId="5248" priority="13" stopIfTrue="1">
      <formula>L47=""</formula>
    </cfRule>
    <cfRule type="expression" dxfId="5247" priority="14" stopIfTrue="1">
      <formula>L47&lt;=0</formula>
    </cfRule>
    <cfRule type="expression" dxfId="5246" priority="15" stopIfTrue="1">
      <formula>L47&lt;1</formula>
    </cfRule>
    <cfRule type="expression" dxfId="5245" priority="16">
      <formula>L47&gt;=1</formula>
    </cfRule>
  </conditionalFormatting>
  <conditionalFormatting sqref="L53:R53">
    <cfRule type="expression" dxfId="5244" priority="9" stopIfTrue="1">
      <formula>L53=""</formula>
    </cfRule>
    <cfRule type="expression" dxfId="5243" priority="10" stopIfTrue="1">
      <formula>L53&lt;=0</formula>
    </cfRule>
    <cfRule type="expression" dxfId="5242" priority="11" stopIfTrue="1">
      <formula>L53&lt;1</formula>
    </cfRule>
    <cfRule type="expression" dxfId="5241" priority="12">
      <formula>L53&gt;=1</formula>
    </cfRule>
  </conditionalFormatting>
  <conditionalFormatting sqref="L63:R63">
    <cfRule type="expression" dxfId="5240" priority="5" stopIfTrue="1">
      <formula>L63=""</formula>
    </cfRule>
    <cfRule type="expression" dxfId="5239" priority="6" stopIfTrue="1">
      <formula>L63&lt;=0</formula>
    </cfRule>
    <cfRule type="expression" dxfId="5238" priority="7" stopIfTrue="1">
      <formula>L63&lt;1</formula>
    </cfRule>
    <cfRule type="expression" dxfId="5237" priority="8">
      <formula>L63&gt;=1</formula>
    </cfRule>
  </conditionalFormatting>
  <conditionalFormatting sqref="L63:R63">
    <cfRule type="expression" dxfId="5236" priority="1" stopIfTrue="1">
      <formula>L63=""</formula>
    </cfRule>
    <cfRule type="expression" dxfId="5235" priority="2" stopIfTrue="1">
      <formula>L63&lt;=0</formula>
    </cfRule>
    <cfRule type="expression" dxfId="5234" priority="3" stopIfTrue="1">
      <formula>L63&lt;1</formula>
    </cfRule>
    <cfRule type="expression" dxfId="5233" priority="4">
      <formula>L63&gt;=1</formula>
    </cfRule>
  </conditionalFormatting>
  <dataValidations count="1">
    <dataValidation type="list" allowBlank="1" showInputMessage="1" showErrorMessage="1" sqref="L29:R35 L85:R96 L43:R51 L61:R72 L107:R107 L104:R104 L80:R82 L53:R59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topLeftCell="A16" zoomScale="80" zoomScaleNormal="80" workbookViewId="0">
      <selection activeCell="H64" sqref="H64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14.8554687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CA_39C-41C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119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790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791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2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792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2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66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1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ROUND(IF(ISERROR(SUM(V29:V108)),0,SUM(V29:V108)),8)</f>
        <v>0.20788770000000001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SUM(W28:W108)</f>
        <v>44</v>
      </c>
    </row>
    <row r="17" spans="1:23" ht="15" x14ac:dyDescent="0.25">
      <c r="A17" s="2"/>
      <c r="B17" s="201" t="s">
        <v>415</v>
      </c>
      <c r="C17" s="202"/>
      <c r="D17" s="202"/>
      <c r="E17" s="13">
        <f>ROUND(IF(ISERROR(SUM(U29:U36)),0,SUM(U29:U36)),8)</f>
        <v>0.5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ROUND(IF(ISERROR(SUM(U43:U73)),0,SUM(U43:U73)),8)</f>
        <v>0.27488688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SUM(W43:W73)</f>
        <v>26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ROUND(IF(ISERROR(SUM(U80:U97)),0,SUM(U80:U97)),8)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SUM(W80:W97)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ROUND(IF(ISERROR(SUM(U104:U108)),0,SUM(U104:U108)),8)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SUM(W104:W108)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590</v>
      </c>
      <c r="G29" s="34" t="s">
        <v>451</v>
      </c>
      <c r="H29" s="34" t="s">
        <v>133</v>
      </c>
      <c r="I29" s="34" t="str">
        <f>$E$5</f>
        <v>RAN5#77 (11-2017)</v>
      </c>
      <c r="J29" s="34" t="s">
        <v>133</v>
      </c>
      <c r="K29" s="34" t="s">
        <v>793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2.2727272727272728E-2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590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590</v>
      </c>
      <c r="G31" s="34" t="s">
        <v>562</v>
      </c>
      <c r="H31" s="34" t="s">
        <v>133</v>
      </c>
      <c r="I31" s="34" t="str">
        <f t="shared" ref="I31:I32" si="5">$E$5</f>
        <v>RAN5#77 (11-2017)</v>
      </c>
      <c r="J31" s="34" t="s">
        <v>133</v>
      </c>
      <c r="K31" s="34" t="s">
        <v>133</v>
      </c>
      <c r="L31" s="35"/>
      <c r="M31" s="35">
        <v>0</v>
      </c>
      <c r="N31" s="35"/>
      <c r="O31" s="35"/>
      <c r="P31" s="35"/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590</v>
      </c>
      <c r="G32" s="34" t="s">
        <v>453</v>
      </c>
      <c r="H32" s="34" t="s">
        <v>133</v>
      </c>
      <c r="I32" s="34" t="str">
        <f t="shared" si="5"/>
        <v>RAN5#77 (11-2017)</v>
      </c>
      <c r="J32" s="34" t="s">
        <v>133</v>
      </c>
      <c r="K32" s="34" t="s">
        <v>796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2.2727272727272728E-2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590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590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590</v>
      </c>
      <c r="G35" s="34" t="s">
        <v>459</v>
      </c>
      <c r="H35" s="34" t="s">
        <v>133</v>
      </c>
      <c r="I35" s="34" t="str">
        <f>$E$5</f>
        <v>RAN5#77 (11-2017)</v>
      </c>
      <c r="J35" s="34" t="s">
        <v>133</v>
      </c>
      <c r="K35" s="34" t="s">
        <v>133</v>
      </c>
      <c r="L35" s="35"/>
      <c r="M35" s="35"/>
      <c r="N35" s="35"/>
      <c r="O35" s="35"/>
      <c r="P35" s="35">
        <v>0</v>
      </c>
      <c r="Q35" s="35"/>
      <c r="R35" s="35"/>
      <c r="S35" s="36">
        <f t="shared" si="0"/>
        <v>0</v>
      </c>
      <c r="T35" s="37">
        <f t="shared" si="1"/>
        <v>1</v>
      </c>
      <c r="U35" s="38">
        <f t="shared" si="2"/>
        <v>0</v>
      </c>
      <c r="V35" s="38">
        <f t="shared" si="3"/>
        <v>0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590</v>
      </c>
      <c r="G43" s="34" t="s">
        <v>471</v>
      </c>
      <c r="H43" s="34" t="s">
        <v>133</v>
      </c>
      <c r="I43" s="34" t="str">
        <f t="shared" ref="I43:I51" si="6">$E$5</f>
        <v>RAN5#77 (11-2017)</v>
      </c>
      <c r="J43" s="34" t="s">
        <v>133</v>
      </c>
      <c r="K43" s="34" t="s">
        <v>133</v>
      </c>
      <c r="L43" s="35">
        <v>0</v>
      </c>
      <c r="M43" s="35"/>
      <c r="N43" s="35"/>
      <c r="O43" s="35"/>
      <c r="P43" s="35"/>
      <c r="Q43" s="35"/>
      <c r="R43" s="35"/>
      <c r="S43" s="36">
        <f t="shared" ref="S43:S51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0</v>
      </c>
      <c r="T43" s="37">
        <f t="shared" ref="T43:T51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9">IF(S43&lt;&gt;"",S43*A43/$W$18,0)</f>
        <v>0</v>
      </c>
      <c r="V43" s="38">
        <f t="shared" ref="V43:V51" si="10">IF(S43&lt;&gt;"",S43*A43/$W$16,0)</f>
        <v>0</v>
      </c>
      <c r="W43" s="39">
        <f t="shared" ref="W43:W51" si="11">IF(S43&lt;&gt;"",A43,0)</f>
        <v>1</v>
      </c>
    </row>
    <row r="44" spans="1:23" ht="281.25" x14ac:dyDescent="0.25">
      <c r="A44" s="48">
        <v>1</v>
      </c>
      <c r="B44" s="33" t="s">
        <v>472</v>
      </c>
      <c r="C44" s="32" t="s">
        <v>2</v>
      </c>
      <c r="D44" s="32" t="s">
        <v>718</v>
      </c>
      <c r="E44" s="34" t="s">
        <v>667</v>
      </c>
      <c r="F44" s="34" t="s">
        <v>590</v>
      </c>
      <c r="G44" s="34" t="s">
        <v>475</v>
      </c>
      <c r="H44" s="34" t="s">
        <v>663</v>
      </c>
      <c r="I44" s="34" t="str">
        <f t="shared" si="6"/>
        <v>RAN5#77 (11-2017)</v>
      </c>
      <c r="J44" s="50" t="s">
        <v>669</v>
      </c>
      <c r="K44" s="34" t="s">
        <v>670</v>
      </c>
      <c r="L44" s="35">
        <v>0</v>
      </c>
      <c r="M44" s="35">
        <v>1</v>
      </c>
      <c r="N44" s="35">
        <v>0.5</v>
      </c>
      <c r="O44" s="35">
        <v>1</v>
      </c>
      <c r="P44" s="35">
        <v>0.5</v>
      </c>
      <c r="Q44" s="35">
        <v>0</v>
      </c>
      <c r="R44" s="35"/>
      <c r="S44" s="36">
        <f t="shared" si="7"/>
        <v>0.61764705882352944</v>
      </c>
      <c r="T44" s="37">
        <f t="shared" si="8"/>
        <v>17</v>
      </c>
      <c r="U44" s="38">
        <f t="shared" si="9"/>
        <v>2.3755656108597287E-2</v>
      </c>
      <c r="V44" s="38">
        <f t="shared" si="10"/>
        <v>1.4037433155080214E-2</v>
      </c>
      <c r="W44" s="39">
        <f t="shared" si="11"/>
        <v>1</v>
      </c>
    </row>
    <row r="45" spans="1:23" ht="180" x14ac:dyDescent="0.25">
      <c r="A45" s="48">
        <v>1</v>
      </c>
      <c r="B45" s="33" t="s">
        <v>472</v>
      </c>
      <c r="C45" s="32" t="s">
        <v>2</v>
      </c>
      <c r="D45" s="32" t="s">
        <v>720</v>
      </c>
      <c r="E45" s="34" t="s">
        <v>672</v>
      </c>
      <c r="F45" s="34" t="s">
        <v>590</v>
      </c>
      <c r="G45" s="34" t="s">
        <v>478</v>
      </c>
      <c r="H45" s="34" t="s">
        <v>663</v>
      </c>
      <c r="I45" s="34" t="str">
        <f t="shared" si="6"/>
        <v>RAN5#77 (11-2017)</v>
      </c>
      <c r="J45" s="50" t="s">
        <v>674</v>
      </c>
      <c r="K45" s="34" t="s">
        <v>675</v>
      </c>
      <c r="L45" s="35">
        <v>0</v>
      </c>
      <c r="M45" s="35">
        <v>1</v>
      </c>
      <c r="N45" s="35">
        <v>0.5</v>
      </c>
      <c r="O45" s="35">
        <v>1</v>
      </c>
      <c r="P45" s="35">
        <v>0.5</v>
      </c>
      <c r="Q45" s="35">
        <v>0</v>
      </c>
      <c r="R45" s="35"/>
      <c r="S45" s="36">
        <f t="shared" si="7"/>
        <v>0.61764705882352944</v>
      </c>
      <c r="T45" s="37">
        <f t="shared" si="8"/>
        <v>17</v>
      </c>
      <c r="U45" s="38">
        <f t="shared" si="9"/>
        <v>2.3755656108597287E-2</v>
      </c>
      <c r="V45" s="38">
        <f t="shared" si="10"/>
        <v>1.4037433155080214E-2</v>
      </c>
      <c r="W45" s="39">
        <f t="shared" si="11"/>
        <v>1</v>
      </c>
    </row>
    <row r="46" spans="1:23" ht="168.75" x14ac:dyDescent="0.25">
      <c r="A46" s="48">
        <v>1</v>
      </c>
      <c r="B46" s="33" t="s">
        <v>472</v>
      </c>
      <c r="C46" s="32" t="s">
        <v>2</v>
      </c>
      <c r="D46" s="32" t="s">
        <v>721</v>
      </c>
      <c r="E46" s="34" t="s">
        <v>678</v>
      </c>
      <c r="F46" s="34" t="s">
        <v>590</v>
      </c>
      <c r="G46" s="34" t="s">
        <v>478</v>
      </c>
      <c r="H46" s="34" t="s">
        <v>663</v>
      </c>
      <c r="I46" s="34" t="str">
        <f t="shared" si="6"/>
        <v>RAN5#77 (11-2017)</v>
      </c>
      <c r="J46" s="50" t="s">
        <v>680</v>
      </c>
      <c r="K46" s="34" t="s">
        <v>681</v>
      </c>
      <c r="L46" s="35">
        <v>0</v>
      </c>
      <c r="M46" s="35">
        <v>1</v>
      </c>
      <c r="N46" s="35">
        <v>0.5</v>
      </c>
      <c r="O46" s="35">
        <v>1</v>
      </c>
      <c r="P46" s="35">
        <v>0.5</v>
      </c>
      <c r="Q46" s="35">
        <v>0</v>
      </c>
      <c r="R46" s="35"/>
      <c r="S46" s="36">
        <f t="shared" si="7"/>
        <v>0.61764705882352944</v>
      </c>
      <c r="T46" s="37">
        <f t="shared" si="8"/>
        <v>17</v>
      </c>
      <c r="U46" s="38">
        <f t="shared" si="9"/>
        <v>2.3755656108597287E-2</v>
      </c>
      <c r="V46" s="38">
        <f t="shared" si="10"/>
        <v>1.4037433155080214E-2</v>
      </c>
      <c r="W46" s="39">
        <f t="shared" si="11"/>
        <v>1</v>
      </c>
    </row>
    <row r="47" spans="1:23" ht="168.75" x14ac:dyDescent="0.25">
      <c r="A47" s="48">
        <v>1</v>
      </c>
      <c r="B47" s="33" t="s">
        <v>472</v>
      </c>
      <c r="C47" s="32" t="s">
        <v>2</v>
      </c>
      <c r="D47" s="32" t="s">
        <v>722</v>
      </c>
      <c r="E47" s="34" t="s">
        <v>683</v>
      </c>
      <c r="F47" s="34" t="s">
        <v>590</v>
      </c>
      <c r="G47" s="34" t="s">
        <v>478</v>
      </c>
      <c r="H47" s="34" t="s">
        <v>663</v>
      </c>
      <c r="I47" s="34" t="str">
        <f t="shared" si="6"/>
        <v>RAN5#77 (11-2017)</v>
      </c>
      <c r="J47" s="50" t="s">
        <v>684</v>
      </c>
      <c r="K47" s="34" t="s">
        <v>685</v>
      </c>
      <c r="L47" s="35">
        <v>0</v>
      </c>
      <c r="M47" s="35">
        <v>1</v>
      </c>
      <c r="N47" s="35">
        <v>0.5</v>
      </c>
      <c r="O47" s="35">
        <v>1</v>
      </c>
      <c r="P47" s="35">
        <v>0.5</v>
      </c>
      <c r="Q47" s="35">
        <v>0</v>
      </c>
      <c r="R47" s="35"/>
      <c r="S47" s="36">
        <f t="shared" si="7"/>
        <v>0.61764705882352944</v>
      </c>
      <c r="T47" s="37">
        <f t="shared" si="8"/>
        <v>17</v>
      </c>
      <c r="U47" s="38">
        <f t="shared" si="9"/>
        <v>2.3755656108597287E-2</v>
      </c>
      <c r="V47" s="38">
        <f t="shared" si="10"/>
        <v>1.4037433155080214E-2</v>
      </c>
      <c r="W47" s="39">
        <f t="shared" si="11"/>
        <v>1</v>
      </c>
    </row>
    <row r="48" spans="1:23" ht="168.75" x14ac:dyDescent="0.25">
      <c r="A48" s="48">
        <v>1</v>
      </c>
      <c r="B48" s="33" t="s">
        <v>472</v>
      </c>
      <c r="C48" s="32" t="s">
        <v>2</v>
      </c>
      <c r="D48" s="32" t="s">
        <v>723</v>
      </c>
      <c r="E48" s="34" t="s">
        <v>687</v>
      </c>
      <c r="F48" s="34" t="s">
        <v>590</v>
      </c>
      <c r="G48" s="34" t="s">
        <v>478</v>
      </c>
      <c r="H48" s="34" t="s">
        <v>663</v>
      </c>
      <c r="I48" s="34" t="str">
        <f t="shared" si="6"/>
        <v>RAN5#77 (11-2017)</v>
      </c>
      <c r="J48" s="50" t="s">
        <v>688</v>
      </c>
      <c r="K48" s="34" t="s">
        <v>689</v>
      </c>
      <c r="L48" s="35">
        <v>0</v>
      </c>
      <c r="M48" s="35">
        <v>1</v>
      </c>
      <c r="N48" s="35">
        <v>0.5</v>
      </c>
      <c r="O48" s="35">
        <v>1</v>
      </c>
      <c r="P48" s="35">
        <v>0.5</v>
      </c>
      <c r="Q48" s="35">
        <v>0</v>
      </c>
      <c r="R48" s="35"/>
      <c r="S48" s="36">
        <f t="shared" si="7"/>
        <v>0.61764705882352944</v>
      </c>
      <c r="T48" s="37">
        <f t="shared" si="8"/>
        <v>17</v>
      </c>
      <c r="U48" s="38">
        <f t="shared" si="9"/>
        <v>2.3755656108597287E-2</v>
      </c>
      <c r="V48" s="38">
        <f t="shared" si="10"/>
        <v>1.4037433155080214E-2</v>
      </c>
      <c r="W48" s="39">
        <f t="shared" si="11"/>
        <v>1</v>
      </c>
    </row>
    <row r="49" spans="1:23" ht="168.75" x14ac:dyDescent="0.25">
      <c r="A49" s="48">
        <v>1</v>
      </c>
      <c r="B49" s="33" t="s">
        <v>472</v>
      </c>
      <c r="C49" s="32" t="s">
        <v>2</v>
      </c>
      <c r="D49" s="32" t="s">
        <v>724</v>
      </c>
      <c r="E49" s="34" t="s">
        <v>691</v>
      </c>
      <c r="F49" s="34" t="s">
        <v>590</v>
      </c>
      <c r="G49" s="34" t="s">
        <v>478</v>
      </c>
      <c r="H49" s="34" t="s">
        <v>663</v>
      </c>
      <c r="I49" s="34" t="str">
        <f t="shared" si="6"/>
        <v>RAN5#77 (11-2017)</v>
      </c>
      <c r="J49" s="50" t="s">
        <v>692</v>
      </c>
      <c r="K49" s="34" t="s">
        <v>693</v>
      </c>
      <c r="L49" s="35">
        <v>0</v>
      </c>
      <c r="M49" s="35">
        <v>1</v>
      </c>
      <c r="N49" s="35">
        <v>0.5</v>
      </c>
      <c r="O49" s="35">
        <v>1</v>
      </c>
      <c r="P49" s="35">
        <v>0.5</v>
      </c>
      <c r="Q49" s="35">
        <v>0</v>
      </c>
      <c r="R49" s="35"/>
      <c r="S49" s="36">
        <f t="shared" si="7"/>
        <v>0.61764705882352944</v>
      </c>
      <c r="T49" s="37">
        <f t="shared" si="8"/>
        <v>17</v>
      </c>
      <c r="U49" s="38">
        <f t="shared" si="9"/>
        <v>2.3755656108597287E-2</v>
      </c>
      <c r="V49" s="38">
        <f t="shared" si="10"/>
        <v>1.4037433155080214E-2</v>
      </c>
      <c r="W49" s="39">
        <f t="shared" si="11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725</v>
      </c>
      <c r="E50" s="34" t="s">
        <v>695</v>
      </c>
      <c r="F50" s="34" t="s">
        <v>590</v>
      </c>
      <c r="G50" s="34" t="s">
        <v>478</v>
      </c>
      <c r="H50" s="34" t="s">
        <v>663</v>
      </c>
      <c r="I50" s="34" t="str">
        <f t="shared" si="6"/>
        <v>RAN5#77 (11-2017)</v>
      </c>
      <c r="J50" s="50" t="s">
        <v>696</v>
      </c>
      <c r="K50" s="34" t="s">
        <v>697</v>
      </c>
      <c r="L50" s="35">
        <v>0</v>
      </c>
      <c r="M50" s="35">
        <v>1</v>
      </c>
      <c r="N50" s="35">
        <v>1</v>
      </c>
      <c r="O50" s="35">
        <v>1</v>
      </c>
      <c r="P50" s="35">
        <v>1</v>
      </c>
      <c r="Q50" s="35">
        <v>0</v>
      </c>
      <c r="R50" s="35"/>
      <c r="S50" s="36">
        <f t="shared" si="7"/>
        <v>0.82352941176470595</v>
      </c>
      <c r="T50" s="37">
        <f t="shared" si="8"/>
        <v>17</v>
      </c>
      <c r="U50" s="38">
        <f t="shared" si="9"/>
        <v>3.1674208144796386E-2</v>
      </c>
      <c r="V50" s="38">
        <f t="shared" si="10"/>
        <v>1.8716577540106954E-2</v>
      </c>
      <c r="W50" s="39">
        <f t="shared" si="11"/>
        <v>1</v>
      </c>
    </row>
    <row r="51" spans="1:23" ht="180" x14ac:dyDescent="0.25">
      <c r="A51" s="48">
        <v>1</v>
      </c>
      <c r="B51" s="33" t="s">
        <v>472</v>
      </c>
      <c r="C51" s="32" t="s">
        <v>2</v>
      </c>
      <c r="D51" s="32" t="s">
        <v>726</v>
      </c>
      <c r="E51" s="34" t="s">
        <v>699</v>
      </c>
      <c r="F51" s="34" t="s">
        <v>590</v>
      </c>
      <c r="G51" s="34" t="s">
        <v>478</v>
      </c>
      <c r="H51" s="34" t="s">
        <v>700</v>
      </c>
      <c r="I51" s="34" t="str">
        <f t="shared" si="6"/>
        <v>RAN5#77 (11-2017)</v>
      </c>
      <c r="J51" s="50" t="s">
        <v>701</v>
      </c>
      <c r="K51" s="34" t="s">
        <v>702</v>
      </c>
      <c r="L51" s="35">
        <v>0</v>
      </c>
      <c r="M51" s="35">
        <v>1</v>
      </c>
      <c r="N51" s="35">
        <v>0.5</v>
      </c>
      <c r="O51" s="35">
        <v>1</v>
      </c>
      <c r="P51" s="35">
        <v>0.5</v>
      </c>
      <c r="Q51" s="35">
        <v>0</v>
      </c>
      <c r="R51" s="35"/>
      <c r="S51" s="36">
        <f t="shared" si="7"/>
        <v>0.61764705882352944</v>
      </c>
      <c r="T51" s="37">
        <f t="shared" si="8"/>
        <v>17</v>
      </c>
      <c r="U51" s="38">
        <f t="shared" si="9"/>
        <v>2.3755656108597287E-2</v>
      </c>
      <c r="V51" s="38">
        <f t="shared" si="10"/>
        <v>1.4037433155080214E-2</v>
      </c>
      <c r="W51" s="39">
        <f t="shared" si="11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590</v>
      </c>
      <c r="G53" s="293" t="s">
        <v>797</v>
      </c>
      <c r="H53" s="34" t="s">
        <v>704</v>
      </c>
      <c r="I53" s="34" t="str">
        <f t="shared" ref="I53:I59" si="12">$E$5</f>
        <v>RAN5#77 (11-2017)</v>
      </c>
      <c r="J53" s="34" t="s">
        <v>705</v>
      </c>
      <c r="K53" s="34" t="s">
        <v>133</v>
      </c>
      <c r="L53" s="35"/>
      <c r="M53" s="35"/>
      <c r="N53" s="35"/>
      <c r="O53" s="35"/>
      <c r="P53" s="35"/>
      <c r="Q53" s="35"/>
      <c r="R53" s="35">
        <v>1</v>
      </c>
      <c r="S53" s="36">
        <f t="shared" ref="S53:S59" si="13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1</v>
      </c>
      <c r="T53" s="37">
        <f t="shared" ref="T53:T59" si="14">IF(L53&lt;&gt;"",$L$41,0)+IF(M53&lt;&gt;"",$M$41,0)+IF(N53&lt;&gt;"",$N$41,0)+IF(O53&lt;&gt;"",$O$41,0)+IF(P53&lt;&gt;"",$P$41,0)+IF(Q53&lt;&gt;"",$Q$41,0)+IF(R53&lt;&gt;"",$R$41,0)</f>
        <v>2</v>
      </c>
      <c r="U53" s="38">
        <f t="shared" ref="U53:U59" si="15">IF(S53&lt;&gt;"",S53*A53/$W$18,0)</f>
        <v>3.8461538461538464E-2</v>
      </c>
      <c r="V53" s="38">
        <f t="shared" ref="V53:V59" si="16">IF(S53&lt;&gt;"",S53*A53/$W$16,0)</f>
        <v>2.2727272727272728E-2</v>
      </c>
      <c r="W53" s="39">
        <f t="shared" ref="W53:W59" si="17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244</v>
      </c>
      <c r="E54" s="34" t="s">
        <v>245</v>
      </c>
      <c r="F54" s="34" t="s">
        <v>590</v>
      </c>
      <c r="G54" s="53" t="s">
        <v>483</v>
      </c>
      <c r="H54" s="34" t="s">
        <v>133</v>
      </c>
      <c r="I54" s="34" t="str">
        <f t="shared" si="12"/>
        <v>RAN5#77 (11-2017)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3"/>
        <v>0</v>
      </c>
      <c r="T54" s="37">
        <f t="shared" si="14"/>
        <v>17</v>
      </c>
      <c r="U54" s="38">
        <f t="shared" si="15"/>
        <v>0</v>
      </c>
      <c r="V54" s="38">
        <f t="shared" si="16"/>
        <v>0</v>
      </c>
      <c r="W54" s="39">
        <f t="shared" si="17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250</v>
      </c>
      <c r="E55" s="34" t="s">
        <v>251</v>
      </c>
      <c r="F55" s="34" t="s">
        <v>590</v>
      </c>
      <c r="G55" s="50" t="s">
        <v>483</v>
      </c>
      <c r="H55" s="34" t="s">
        <v>133</v>
      </c>
      <c r="I55" s="34" t="str">
        <f t="shared" si="12"/>
        <v>RAN5#77 (11-2017)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3"/>
        <v>0</v>
      </c>
      <c r="T55" s="37">
        <f t="shared" si="14"/>
        <v>17</v>
      </c>
      <c r="U55" s="38">
        <f t="shared" si="15"/>
        <v>0</v>
      </c>
      <c r="V55" s="38">
        <f t="shared" si="16"/>
        <v>0</v>
      </c>
      <c r="W55" s="39">
        <f t="shared" si="17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256</v>
      </c>
      <c r="E56" s="34" t="s">
        <v>257</v>
      </c>
      <c r="F56" s="34" t="s">
        <v>590</v>
      </c>
      <c r="G56" s="50" t="s">
        <v>483</v>
      </c>
      <c r="H56" s="34" t="s">
        <v>133</v>
      </c>
      <c r="I56" s="34" t="str">
        <f t="shared" si="12"/>
        <v>RAN5#77 (11-2017)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3"/>
        <v>0</v>
      </c>
      <c r="T56" s="37">
        <f t="shared" si="14"/>
        <v>17</v>
      </c>
      <c r="U56" s="38">
        <f t="shared" si="15"/>
        <v>0</v>
      </c>
      <c r="V56" s="38">
        <f t="shared" si="16"/>
        <v>0</v>
      </c>
      <c r="W56" s="39">
        <f t="shared" si="17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280</v>
      </c>
      <c r="E57" s="34" t="s">
        <v>281</v>
      </c>
      <c r="F57" s="34" t="s">
        <v>590</v>
      </c>
      <c r="G57" s="50" t="s">
        <v>483</v>
      </c>
      <c r="H57" s="34" t="s">
        <v>133</v>
      </c>
      <c r="I57" s="34" t="str">
        <f t="shared" si="12"/>
        <v>RAN5#77 (11-2017)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3"/>
        <v>0</v>
      </c>
      <c r="T57" s="37">
        <f t="shared" si="14"/>
        <v>17</v>
      </c>
      <c r="U57" s="38">
        <f t="shared" si="15"/>
        <v>0</v>
      </c>
      <c r="V57" s="38">
        <f t="shared" si="16"/>
        <v>0</v>
      </c>
      <c r="W57" s="39">
        <f t="shared" si="17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590</v>
      </c>
      <c r="G58" s="295" t="s">
        <v>798</v>
      </c>
      <c r="H58" s="34" t="s">
        <v>133</v>
      </c>
      <c r="I58" s="34" t="str">
        <f t="shared" si="12"/>
        <v>RAN5#77 (11-2017)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3"/>
        <v>0</v>
      </c>
      <c r="T58" s="37">
        <f t="shared" si="14"/>
        <v>2</v>
      </c>
      <c r="U58" s="38">
        <f t="shared" si="15"/>
        <v>0</v>
      </c>
      <c r="V58" s="38">
        <f t="shared" si="16"/>
        <v>0</v>
      </c>
      <c r="W58" s="39">
        <f t="shared" si="17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305</v>
      </c>
      <c r="E59" s="34" t="s">
        <v>306</v>
      </c>
      <c r="F59" s="34" t="s">
        <v>590</v>
      </c>
      <c r="G59" s="50" t="s">
        <v>483</v>
      </c>
      <c r="H59" s="34" t="s">
        <v>133</v>
      </c>
      <c r="I59" s="34" t="str">
        <f t="shared" si="12"/>
        <v>RAN5#77 (11-2017)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3"/>
        <v>0</v>
      </c>
      <c r="T59" s="37">
        <f t="shared" si="14"/>
        <v>17</v>
      </c>
      <c r="U59" s="38">
        <f t="shared" si="15"/>
        <v>0</v>
      </c>
      <c r="V59" s="38">
        <f t="shared" si="16"/>
        <v>0</v>
      </c>
      <c r="W59" s="39">
        <f t="shared" si="17"/>
        <v>1</v>
      </c>
    </row>
    <row r="60" spans="1:23" ht="15" x14ac:dyDescent="0.25">
      <c r="A60" s="28"/>
      <c r="B60" s="184" t="s">
        <v>487</v>
      </c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6"/>
      <c r="T60" s="29"/>
      <c r="U60" s="29"/>
      <c r="V60" s="29"/>
    </row>
    <row r="61" spans="1:23" ht="67.5" x14ac:dyDescent="0.25">
      <c r="A61" s="30">
        <v>1</v>
      </c>
      <c r="B61" s="33" t="s">
        <v>488</v>
      </c>
      <c r="C61" s="32" t="s">
        <v>2</v>
      </c>
      <c r="D61" s="51" t="s">
        <v>8</v>
      </c>
      <c r="E61" s="34" t="s">
        <v>141</v>
      </c>
      <c r="F61" s="34" t="s">
        <v>590</v>
      </c>
      <c r="G61" s="34" t="s">
        <v>489</v>
      </c>
      <c r="H61" s="34" t="s">
        <v>133</v>
      </c>
      <c r="I61" s="34" t="str">
        <f t="shared" ref="I61:I67" si="18">$E$5</f>
        <v>RAN5#77 (11-2017)</v>
      </c>
      <c r="J61" s="34" t="s">
        <v>133</v>
      </c>
      <c r="K61" s="34" t="s">
        <v>133</v>
      </c>
      <c r="L61" s="35"/>
      <c r="M61" s="35"/>
      <c r="N61" s="35"/>
      <c r="O61" s="35"/>
      <c r="P61" s="35"/>
      <c r="Q61" s="35"/>
      <c r="R61" s="35">
        <v>0</v>
      </c>
      <c r="S61" s="36">
        <f t="shared" ref="S61:S72" si="19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0</v>
      </c>
      <c r="T61" s="37">
        <f t="shared" ref="T61:T72" si="20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21">IF(S61&lt;&gt;"",S61*A61/$W$18,0)</f>
        <v>0</v>
      </c>
      <c r="V61" s="38">
        <f t="shared" ref="V61:V72" si="22">IF(S61&lt;&gt;"",S61*A61/$W$16,0)</f>
        <v>0</v>
      </c>
      <c r="W61" s="39">
        <f t="shared" ref="W61:W72" si="23">IF(S61&lt;&gt;"",A61,0)</f>
        <v>1</v>
      </c>
    </row>
    <row r="62" spans="1:23" ht="78.75" x14ac:dyDescent="0.25">
      <c r="A62" s="30">
        <v>1</v>
      </c>
      <c r="B62" s="33" t="s">
        <v>488</v>
      </c>
      <c r="C62" s="32" t="s">
        <v>2</v>
      </c>
      <c r="D62" s="52" t="s">
        <v>142</v>
      </c>
      <c r="E62" s="53" t="s">
        <v>143</v>
      </c>
      <c r="F62" s="53" t="s">
        <v>590</v>
      </c>
      <c r="G62" s="34" t="s">
        <v>490</v>
      </c>
      <c r="H62" s="34" t="s">
        <v>133</v>
      </c>
      <c r="I62" s="34" t="str">
        <f t="shared" si="18"/>
        <v>RAN5#77 (11-2017)</v>
      </c>
      <c r="J62" s="34" t="s">
        <v>133</v>
      </c>
      <c r="K62" s="34" t="s">
        <v>133</v>
      </c>
      <c r="L62" s="35"/>
      <c r="M62" s="35"/>
      <c r="N62" s="35"/>
      <c r="O62" s="35"/>
      <c r="P62" s="35"/>
      <c r="Q62" s="35"/>
      <c r="R62" s="35">
        <v>0</v>
      </c>
      <c r="S62" s="36">
        <f t="shared" si="19"/>
        <v>0</v>
      </c>
      <c r="T62" s="37">
        <f t="shared" si="20"/>
        <v>2</v>
      </c>
      <c r="U62" s="38">
        <f t="shared" si="21"/>
        <v>0</v>
      </c>
      <c r="V62" s="38">
        <f t="shared" si="22"/>
        <v>0</v>
      </c>
      <c r="W62" s="39">
        <f t="shared" si="23"/>
        <v>1</v>
      </c>
    </row>
    <row r="63" spans="1:23" ht="45" x14ac:dyDescent="0.25">
      <c r="A63" s="30">
        <v>1</v>
      </c>
      <c r="B63" s="33" t="s">
        <v>488</v>
      </c>
      <c r="C63" s="32" t="s">
        <v>2</v>
      </c>
      <c r="D63" s="51" t="s">
        <v>144</v>
      </c>
      <c r="E63" s="34" t="s">
        <v>145</v>
      </c>
      <c r="F63" s="34" t="s">
        <v>590</v>
      </c>
      <c r="G63" s="34" t="s">
        <v>799</v>
      </c>
      <c r="H63" s="34" t="s">
        <v>700</v>
      </c>
      <c r="I63" s="34" t="str">
        <f t="shared" si="18"/>
        <v>RAN5#77 (11-2017)</v>
      </c>
      <c r="J63" s="34" t="s">
        <v>710</v>
      </c>
      <c r="K63" s="34" t="s">
        <v>133</v>
      </c>
      <c r="L63" s="35"/>
      <c r="M63" s="35"/>
      <c r="N63" s="35"/>
      <c r="O63" s="35"/>
      <c r="P63" s="35"/>
      <c r="Q63" s="35"/>
      <c r="R63" s="35">
        <v>1</v>
      </c>
      <c r="S63" s="36">
        <f t="shared" si="19"/>
        <v>1</v>
      </c>
      <c r="T63" s="37">
        <f t="shared" si="20"/>
        <v>2</v>
      </c>
      <c r="U63" s="38">
        <f t="shared" si="21"/>
        <v>3.8461538461538464E-2</v>
      </c>
      <c r="V63" s="38">
        <f t="shared" si="22"/>
        <v>2.2727272727272728E-2</v>
      </c>
      <c r="W63" s="39">
        <f t="shared" si="23"/>
        <v>1</v>
      </c>
    </row>
    <row r="64" spans="1:23" ht="56.25" x14ac:dyDescent="0.25">
      <c r="A64" s="30">
        <v>1</v>
      </c>
      <c r="B64" s="33" t="s">
        <v>488</v>
      </c>
      <c r="C64" s="32" t="s">
        <v>2</v>
      </c>
      <c r="D64" s="51" t="s">
        <v>146</v>
      </c>
      <c r="E64" s="34" t="s">
        <v>147</v>
      </c>
      <c r="F64" s="34" t="s">
        <v>590</v>
      </c>
      <c r="G64" s="34" t="s">
        <v>565</v>
      </c>
      <c r="H64" s="34" t="s">
        <v>133</v>
      </c>
      <c r="I64" s="34" t="str">
        <f t="shared" si="18"/>
        <v>RAN5#77 (11-2017)</v>
      </c>
      <c r="J64" s="50"/>
      <c r="K64" s="34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si="19"/>
        <v>0</v>
      </c>
      <c r="T64" s="37">
        <f t="shared" si="20"/>
        <v>2</v>
      </c>
      <c r="U64" s="38">
        <f t="shared" si="21"/>
        <v>0</v>
      </c>
      <c r="V64" s="38">
        <f t="shared" si="22"/>
        <v>0</v>
      </c>
      <c r="W64" s="39">
        <f t="shared" si="23"/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1" t="s">
        <v>139</v>
      </c>
      <c r="E65" s="34" t="s">
        <v>323</v>
      </c>
      <c r="F65" s="34" t="s">
        <v>590</v>
      </c>
      <c r="G65" s="34" t="s">
        <v>494</v>
      </c>
      <c r="H65" s="34" t="s">
        <v>133</v>
      </c>
      <c r="I65" s="34" t="str">
        <f t="shared" si="18"/>
        <v>RAN5#77 (11-2017)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9"/>
        <v>0</v>
      </c>
      <c r="T65" s="37">
        <f t="shared" si="20"/>
        <v>2</v>
      </c>
      <c r="U65" s="38">
        <f t="shared" si="21"/>
        <v>0</v>
      </c>
      <c r="V65" s="38">
        <f t="shared" si="22"/>
        <v>0</v>
      </c>
      <c r="W65" s="39">
        <f t="shared" si="23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324</v>
      </c>
      <c r="E66" s="34" t="s">
        <v>325</v>
      </c>
      <c r="F66" s="34" t="s">
        <v>590</v>
      </c>
      <c r="G66" s="34" t="s">
        <v>495</v>
      </c>
      <c r="H66" s="34" t="s">
        <v>133</v>
      </c>
      <c r="I66" s="34" t="str">
        <f t="shared" si="18"/>
        <v>RAN5#77 (11-2017)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9"/>
        <v>0</v>
      </c>
      <c r="T66" s="37">
        <f t="shared" si="20"/>
        <v>2</v>
      </c>
      <c r="U66" s="38">
        <f t="shared" si="21"/>
        <v>0</v>
      </c>
      <c r="V66" s="38">
        <f t="shared" si="22"/>
        <v>0</v>
      </c>
      <c r="W66" s="39">
        <f t="shared" si="23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590</v>
      </c>
      <c r="G67" s="34" t="s">
        <v>497</v>
      </c>
      <c r="H67" s="34" t="s">
        <v>133</v>
      </c>
      <c r="I67" s="34" t="str">
        <f t="shared" si="18"/>
        <v>RAN5#77 (11-2017)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9"/>
        <v>0</v>
      </c>
      <c r="T67" s="37">
        <f t="shared" si="20"/>
        <v>2</v>
      </c>
      <c r="U67" s="38">
        <f t="shared" si="21"/>
        <v>0</v>
      </c>
      <c r="V67" s="38">
        <f t="shared" si="22"/>
        <v>0</v>
      </c>
      <c r="W67" s="39">
        <f t="shared" si="23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590</v>
      </c>
      <c r="G68" s="34" t="s">
        <v>500</v>
      </c>
      <c r="H68" s="34" t="s">
        <v>133</v>
      </c>
      <c r="I68" s="34" t="s">
        <v>133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 t="shared" si="19"/>
        <v/>
      </c>
      <c r="T68" s="37">
        <f t="shared" si="20"/>
        <v>0</v>
      </c>
      <c r="U68" s="38">
        <f t="shared" si="21"/>
        <v>0</v>
      </c>
      <c r="V68" s="38">
        <f t="shared" si="22"/>
        <v>0</v>
      </c>
      <c r="W68" s="39">
        <f t="shared" si="23"/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590</v>
      </c>
      <c r="G69" s="34" t="s">
        <v>501</v>
      </c>
      <c r="H69" s="34" t="s">
        <v>133</v>
      </c>
      <c r="I69" s="34" t="str">
        <f t="shared" ref="I69:I71" si="24">$E$5</f>
        <v>RAN5#77 (11-2017)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9"/>
        <v>0</v>
      </c>
      <c r="T69" s="37">
        <f t="shared" si="20"/>
        <v>2</v>
      </c>
      <c r="U69" s="38">
        <f t="shared" si="21"/>
        <v>0</v>
      </c>
      <c r="V69" s="38">
        <f t="shared" si="22"/>
        <v>0</v>
      </c>
      <c r="W69" s="39">
        <f t="shared" si="23"/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590</v>
      </c>
      <c r="G70" s="34" t="s">
        <v>504</v>
      </c>
      <c r="H70" s="34" t="s">
        <v>133</v>
      </c>
      <c r="I70" s="34" t="str">
        <f t="shared" si="24"/>
        <v>RAN5#77 (11-2017)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9"/>
        <v>0</v>
      </c>
      <c r="T70" s="37">
        <f t="shared" si="20"/>
        <v>2</v>
      </c>
      <c r="U70" s="38">
        <f t="shared" si="21"/>
        <v>0</v>
      </c>
      <c r="V70" s="38">
        <f t="shared" si="22"/>
        <v>0</v>
      </c>
      <c r="W70" s="39">
        <f t="shared" si="23"/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590</v>
      </c>
      <c r="G71" s="34" t="s">
        <v>506</v>
      </c>
      <c r="H71" s="34" t="s">
        <v>133</v>
      </c>
      <c r="I71" s="34" t="str">
        <f t="shared" si="24"/>
        <v>RAN5#77 (11-2017)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>
        <v>0</v>
      </c>
      <c r="R71" s="35"/>
      <c r="S71" s="36">
        <f t="shared" si="19"/>
        <v>0</v>
      </c>
      <c r="T71" s="37">
        <f t="shared" si="20"/>
        <v>2</v>
      </c>
      <c r="U71" s="38">
        <f t="shared" si="21"/>
        <v>0</v>
      </c>
      <c r="V71" s="38">
        <f t="shared" si="22"/>
        <v>0</v>
      </c>
      <c r="W71" s="39">
        <f t="shared" si="23"/>
        <v>1</v>
      </c>
    </row>
    <row r="72" spans="1:23" ht="56.25" x14ac:dyDescent="0.25">
      <c r="A72" s="30">
        <v>1</v>
      </c>
      <c r="B72" s="33" t="s">
        <v>507</v>
      </c>
      <c r="C72" s="32" t="s">
        <v>332</v>
      </c>
      <c r="D72" s="52" t="s">
        <v>142</v>
      </c>
      <c r="E72" s="53" t="s">
        <v>508</v>
      </c>
      <c r="F72" s="53" t="s">
        <v>590</v>
      </c>
      <c r="G72" s="34" t="s">
        <v>509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19"/>
        <v/>
      </c>
      <c r="T72" s="37">
        <f t="shared" si="20"/>
        <v>0</v>
      </c>
      <c r="U72" s="38">
        <f t="shared" si="21"/>
        <v>0</v>
      </c>
      <c r="V72" s="38">
        <f t="shared" si="22"/>
        <v>0</v>
      </c>
      <c r="W72" s="39">
        <f t="shared" si="23"/>
        <v>0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213.75" x14ac:dyDescent="0.25">
      <c r="A80" s="48">
        <v>1</v>
      </c>
      <c r="B80" s="117" t="s">
        <v>515</v>
      </c>
      <c r="C80" s="118" t="s">
        <v>334</v>
      </c>
      <c r="D80" s="118" t="s">
        <v>337</v>
      </c>
      <c r="E80" s="119" t="s">
        <v>338</v>
      </c>
      <c r="F80" s="119" t="s">
        <v>590</v>
      </c>
      <c r="G80" s="119" t="s">
        <v>516</v>
      </c>
      <c r="H80" s="119" t="s">
        <v>133</v>
      </c>
      <c r="I80" s="119" t="str">
        <f t="shared" ref="I80:I82" si="25">$E$5</f>
        <v>RAN5#77 (11-2017)</v>
      </c>
      <c r="J80" s="119" t="s">
        <v>133</v>
      </c>
      <c r="K80" s="119" t="s">
        <v>133</v>
      </c>
      <c r="L80" s="120">
        <v>0</v>
      </c>
      <c r="M80" s="120">
        <v>0</v>
      </c>
      <c r="N80" s="120">
        <v>0</v>
      </c>
      <c r="O80" s="120">
        <v>0</v>
      </c>
      <c r="P80" s="120">
        <v>0</v>
      </c>
      <c r="Q80" s="120">
        <v>0</v>
      </c>
      <c r="R80" s="120"/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2" si="26">IF(L80&lt;&gt;"",$L$41,0)+IF(M80&lt;&gt;"",$M$41,0)+IF(N80&lt;&gt;"",$N$41,0)+IF(O80&lt;&gt;"",$O$41,0)+IF(P80&lt;&gt;"",$P$41,0)+IF(Q80&lt;&gt;"",$Q$41,0)+IF(R80&lt;&gt;"",$R$41,0)</f>
        <v>17</v>
      </c>
      <c r="U80" s="38">
        <f>IF(S80&lt;&gt;"",S80*A80/$W$19,0)</f>
        <v>0</v>
      </c>
      <c r="V80" s="38">
        <f t="shared" ref="V80:V82" si="27">IF(S80&lt;&gt;"",S80*A80/$W$16,0)</f>
        <v>0</v>
      </c>
      <c r="W80" s="39">
        <f t="shared" ref="W80:W82" si="28">IF(S80&lt;&gt;"",A80,0)</f>
        <v>1</v>
      </c>
    </row>
    <row r="81" spans="1:23" ht="213.75" x14ac:dyDescent="0.25">
      <c r="A81" s="48">
        <v>1</v>
      </c>
      <c r="B81" s="117" t="s">
        <v>515</v>
      </c>
      <c r="C81" s="118" t="s">
        <v>334</v>
      </c>
      <c r="D81" s="118" t="s">
        <v>355</v>
      </c>
      <c r="E81" s="119" t="s">
        <v>356</v>
      </c>
      <c r="F81" s="119" t="s">
        <v>590</v>
      </c>
      <c r="G81" s="119" t="s">
        <v>516</v>
      </c>
      <c r="H81" s="119" t="s">
        <v>133</v>
      </c>
      <c r="I81" s="119" t="str">
        <f t="shared" si="25"/>
        <v>RAN5#77 (11-2017)</v>
      </c>
      <c r="J81" s="119" t="s">
        <v>133</v>
      </c>
      <c r="K81" s="119" t="s">
        <v>133</v>
      </c>
      <c r="L81" s="120">
        <v>0</v>
      </c>
      <c r="M81" s="120">
        <v>0</v>
      </c>
      <c r="N81" s="120">
        <v>0</v>
      </c>
      <c r="O81" s="120">
        <v>0</v>
      </c>
      <c r="P81" s="120">
        <v>0</v>
      </c>
      <c r="Q81" s="120">
        <v>0</v>
      </c>
      <c r="R81" s="120"/>
      <c r="S81" s="36">
        <f t="shared" ref="S81:S82" si="29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6"/>
        <v>17</v>
      </c>
      <c r="U81" s="38">
        <f t="shared" ref="U81:U82" si="30">IF(S81&lt;&gt;"",S81*A81/$W$19,0)</f>
        <v>0</v>
      </c>
      <c r="V81" s="38">
        <f t="shared" si="27"/>
        <v>0</v>
      </c>
      <c r="W81" s="39">
        <f t="shared" si="28"/>
        <v>1</v>
      </c>
    </row>
    <row r="82" spans="1:23" ht="157.5" x14ac:dyDescent="0.25">
      <c r="A82" s="48">
        <v>1</v>
      </c>
      <c r="B82" s="117" t="s">
        <v>519</v>
      </c>
      <c r="C82" s="118" t="s">
        <v>366</v>
      </c>
      <c r="D82" s="118" t="s">
        <v>369</v>
      </c>
      <c r="E82" s="119" t="s">
        <v>370</v>
      </c>
      <c r="F82" s="119" t="s">
        <v>590</v>
      </c>
      <c r="G82" s="119" t="s">
        <v>520</v>
      </c>
      <c r="H82" s="119" t="s">
        <v>133</v>
      </c>
      <c r="I82" s="119" t="str">
        <f t="shared" si="25"/>
        <v>RAN5#77 (11-2017)</v>
      </c>
      <c r="J82" s="119" t="s">
        <v>133</v>
      </c>
      <c r="K82" s="119" t="s">
        <v>133</v>
      </c>
      <c r="L82" s="120">
        <v>0</v>
      </c>
      <c r="M82" s="120">
        <v>0</v>
      </c>
      <c r="N82" s="120">
        <v>0</v>
      </c>
      <c r="O82" s="120">
        <v>0</v>
      </c>
      <c r="P82" s="120">
        <v>0</v>
      </c>
      <c r="Q82" s="120"/>
      <c r="R82" s="120">
        <v>0</v>
      </c>
      <c r="S82" s="36">
        <f t="shared" si="29"/>
        <v>0</v>
      </c>
      <c r="T82" s="37">
        <f t="shared" si="26"/>
        <v>17</v>
      </c>
      <c r="U82" s="38">
        <f t="shared" si="30"/>
        <v>0</v>
      </c>
      <c r="V82" s="38">
        <f t="shared" si="27"/>
        <v>0</v>
      </c>
      <c r="W82" s="39">
        <f t="shared" si="28"/>
        <v>1</v>
      </c>
    </row>
    <row r="83" spans="1:23" ht="15" x14ac:dyDescent="0.25">
      <c r="A83" s="56"/>
      <c r="B83" s="165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ht="15" x14ac:dyDescent="0.25">
      <c r="A84" s="57"/>
      <c r="B84" s="153" t="s">
        <v>523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78.75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335</v>
      </c>
      <c r="F85" s="34" t="s">
        <v>590</v>
      </c>
      <c r="G85" s="34" t="s">
        <v>525</v>
      </c>
      <c r="H85" s="34" t="s">
        <v>133</v>
      </c>
      <c r="I85" s="34" t="str">
        <f t="shared" ref="I85:I95" si="31">$E$5</f>
        <v>RAN5#77 (11-2017)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ref="S85:S96" si="32">IF(AND(L85="",M85="",N85="",O85="",P85="",Q85="",R85=""),"",IF(L85&lt;&gt;"",L85*$L$78/$T85,0)+IF(M85&lt;&gt;"",M85*$M$78/$T85,0)+IF(N85&lt;&gt;"",N85*$N$78/$T85,0)+IF(O85&lt;&gt;"",O85*$O$78/$T85,0)+IF(P85&lt;&gt;"",P85*$P$78/$T85,0)+IF(Q85&lt;&gt;"",Q85*$Q$78/$T85,0)+IF(R85&lt;&gt;"",R85*$R$78/$T85,0))</f>
        <v>0</v>
      </c>
      <c r="T85" s="37">
        <f t="shared" ref="T85:T96" si="33">IF(L85&lt;&gt;"",$L$41,0)+IF(M85&lt;&gt;"",$M$41,0)+IF(N85&lt;&gt;"",$N$41,0)+IF(O85&lt;&gt;"",$O$41,0)+IF(P85&lt;&gt;"",$P$41,0)+IF(Q85&lt;&gt;"",$Q$41,0)+IF(R85&lt;&gt;"",$R$41,0)</f>
        <v>2</v>
      </c>
      <c r="U85" s="38">
        <f t="shared" ref="U85:U96" si="34">IF(S85&lt;&gt;"",S85*A85/$W$19,0)</f>
        <v>0</v>
      </c>
      <c r="V85" s="38">
        <f t="shared" ref="V85:V96" si="35">IF(S85&lt;&gt;"",S85*A85/$W$16,0)</f>
        <v>0</v>
      </c>
      <c r="W85" s="39">
        <f t="shared" ref="W85:W96" si="36">IF(S85&lt;&gt;"",A85,0)</f>
        <v>1</v>
      </c>
    </row>
    <row r="86" spans="1:23" ht="4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590</v>
      </c>
      <c r="G86" s="34" t="s">
        <v>527</v>
      </c>
      <c r="H86" s="34" t="s">
        <v>133</v>
      </c>
      <c r="I86" s="34" t="str">
        <f t="shared" si="31"/>
        <v>RAN5#77 (11-2017)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2"/>
        <v>0</v>
      </c>
      <c r="T86" s="37">
        <f t="shared" si="33"/>
        <v>2</v>
      </c>
      <c r="U86" s="38">
        <f t="shared" si="34"/>
        <v>0</v>
      </c>
      <c r="V86" s="38">
        <f t="shared" si="35"/>
        <v>0</v>
      </c>
      <c r="W86" s="39">
        <f t="shared" si="36"/>
        <v>1</v>
      </c>
    </row>
    <row r="87" spans="1:23" ht="90" x14ac:dyDescent="0.25">
      <c r="A87" s="30">
        <v>1</v>
      </c>
      <c r="B87" s="58" t="s">
        <v>524</v>
      </c>
      <c r="C87" s="32" t="s">
        <v>334</v>
      </c>
      <c r="D87" s="51" t="s">
        <v>139</v>
      </c>
      <c r="E87" s="34" t="s">
        <v>357</v>
      </c>
      <c r="F87" s="34" t="s">
        <v>590</v>
      </c>
      <c r="G87" s="34" t="s">
        <v>567</v>
      </c>
      <c r="H87" s="34" t="s">
        <v>133</v>
      </c>
      <c r="I87" s="34" t="str">
        <f t="shared" si="31"/>
        <v>RAN5#77 (11-2017)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2"/>
        <v>0</v>
      </c>
      <c r="T87" s="37">
        <f t="shared" si="33"/>
        <v>2</v>
      </c>
      <c r="U87" s="38">
        <f t="shared" si="34"/>
        <v>0</v>
      </c>
      <c r="V87" s="38">
        <f t="shared" si="35"/>
        <v>0</v>
      </c>
      <c r="W87" s="39">
        <f t="shared" si="36"/>
        <v>1</v>
      </c>
    </row>
    <row r="88" spans="1:23" ht="101.25" x14ac:dyDescent="0.25">
      <c r="A88" s="30">
        <v>1</v>
      </c>
      <c r="B88" s="58" t="s">
        <v>524</v>
      </c>
      <c r="C88" s="32" t="s">
        <v>334</v>
      </c>
      <c r="D88" s="51" t="s">
        <v>326</v>
      </c>
      <c r="E88" s="34" t="s">
        <v>358</v>
      </c>
      <c r="F88" s="34" t="s">
        <v>590</v>
      </c>
      <c r="G88" s="34" t="s">
        <v>568</v>
      </c>
      <c r="H88" s="34" t="s">
        <v>133</v>
      </c>
      <c r="I88" s="34" t="str">
        <f t="shared" si="31"/>
        <v>RAN5#77 (11-2017)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2"/>
        <v>0</v>
      </c>
      <c r="T88" s="37">
        <f t="shared" si="33"/>
        <v>2</v>
      </c>
      <c r="U88" s="38">
        <f t="shared" si="34"/>
        <v>0</v>
      </c>
      <c r="V88" s="38">
        <f t="shared" si="35"/>
        <v>0</v>
      </c>
      <c r="W88" s="39">
        <f t="shared" si="36"/>
        <v>1</v>
      </c>
    </row>
    <row r="89" spans="1:23" ht="90" x14ac:dyDescent="0.25">
      <c r="A89" s="30">
        <v>1</v>
      </c>
      <c r="B89" s="58" t="s">
        <v>524</v>
      </c>
      <c r="C89" s="32" t="s">
        <v>334</v>
      </c>
      <c r="D89" s="51" t="s">
        <v>359</v>
      </c>
      <c r="E89" s="34" t="s">
        <v>360</v>
      </c>
      <c r="F89" s="34" t="s">
        <v>590</v>
      </c>
      <c r="G89" s="34" t="s">
        <v>569</v>
      </c>
      <c r="H89" s="34" t="s">
        <v>133</v>
      </c>
      <c r="I89" s="34" t="str">
        <f t="shared" si="31"/>
        <v>RAN5#77 (11-2017)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2"/>
        <v>0</v>
      </c>
      <c r="T89" s="37">
        <f t="shared" si="33"/>
        <v>2</v>
      </c>
      <c r="U89" s="38">
        <f t="shared" si="34"/>
        <v>0</v>
      </c>
      <c r="V89" s="38">
        <f t="shared" si="35"/>
        <v>0</v>
      </c>
      <c r="W89" s="39">
        <f t="shared" si="36"/>
        <v>1</v>
      </c>
    </row>
    <row r="90" spans="1:23" ht="56.25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590</v>
      </c>
      <c r="G90" s="34" t="s">
        <v>532</v>
      </c>
      <c r="H90" s="34" t="s">
        <v>133</v>
      </c>
      <c r="I90" s="34" t="s">
        <v>133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32"/>
        <v/>
      </c>
      <c r="T90" s="37">
        <f t="shared" si="33"/>
        <v>0</v>
      </c>
      <c r="U90" s="38">
        <f t="shared" si="34"/>
        <v>0</v>
      </c>
      <c r="V90" s="38">
        <f t="shared" si="35"/>
        <v>0</v>
      </c>
      <c r="W90" s="39">
        <f t="shared" si="36"/>
        <v>0</v>
      </c>
    </row>
    <row r="91" spans="1:23" ht="101.25" x14ac:dyDescent="0.25">
      <c r="A91" s="30">
        <v>1</v>
      </c>
      <c r="B91" s="58" t="s">
        <v>524</v>
      </c>
      <c r="C91" s="32" t="s">
        <v>334</v>
      </c>
      <c r="D91" s="51" t="s">
        <v>328</v>
      </c>
      <c r="E91" s="34" t="s">
        <v>361</v>
      </c>
      <c r="F91" s="34" t="s">
        <v>590</v>
      </c>
      <c r="G91" s="34" t="s">
        <v>570</v>
      </c>
      <c r="H91" s="34" t="s">
        <v>133</v>
      </c>
      <c r="I91" s="34" t="str">
        <f t="shared" si="31"/>
        <v>RAN5#77 (11-2017)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2"/>
        <v>0</v>
      </c>
      <c r="T91" s="37">
        <f t="shared" si="33"/>
        <v>2</v>
      </c>
      <c r="U91" s="38">
        <f t="shared" si="34"/>
        <v>0</v>
      </c>
      <c r="V91" s="38">
        <f t="shared" si="35"/>
        <v>0</v>
      </c>
      <c r="W91" s="39">
        <f t="shared" si="36"/>
        <v>1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362</v>
      </c>
      <c r="E92" s="34" t="s">
        <v>363</v>
      </c>
      <c r="F92" s="34" t="s">
        <v>590</v>
      </c>
      <c r="G92" s="34" t="s">
        <v>534</v>
      </c>
      <c r="H92" s="34" t="s">
        <v>133</v>
      </c>
      <c r="I92" s="34" t="str">
        <f t="shared" si="31"/>
        <v>RAN5#77 (11-2017)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2"/>
        <v>0</v>
      </c>
      <c r="T92" s="37">
        <f t="shared" si="33"/>
        <v>2</v>
      </c>
      <c r="U92" s="38">
        <f t="shared" si="34"/>
        <v>0</v>
      </c>
      <c r="V92" s="38">
        <f t="shared" si="35"/>
        <v>0</v>
      </c>
      <c r="W92" s="39">
        <f t="shared" si="36"/>
        <v>1</v>
      </c>
    </row>
    <row r="93" spans="1:23" ht="33.75" x14ac:dyDescent="0.25">
      <c r="A93" s="30">
        <v>1</v>
      </c>
      <c r="B93" s="58" t="s">
        <v>524</v>
      </c>
      <c r="C93" s="32" t="s">
        <v>334</v>
      </c>
      <c r="D93" s="51" t="s">
        <v>330</v>
      </c>
      <c r="E93" s="34" t="s">
        <v>364</v>
      </c>
      <c r="F93" s="34" t="s">
        <v>590</v>
      </c>
      <c r="G93" s="34" t="s">
        <v>536</v>
      </c>
      <c r="H93" s="34" t="s">
        <v>133</v>
      </c>
      <c r="I93" s="34" t="str">
        <f t="shared" si="31"/>
        <v>RAN5#77 (11-2017)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2"/>
        <v>0</v>
      </c>
      <c r="T93" s="37">
        <f t="shared" si="33"/>
        <v>2</v>
      </c>
      <c r="U93" s="38">
        <f t="shared" si="34"/>
        <v>0</v>
      </c>
      <c r="V93" s="38">
        <f t="shared" si="35"/>
        <v>0</v>
      </c>
      <c r="W93" s="39">
        <f t="shared" si="36"/>
        <v>1</v>
      </c>
    </row>
    <row r="94" spans="1:23" ht="67.5" x14ac:dyDescent="0.25">
      <c r="A94" s="30">
        <v>1</v>
      </c>
      <c r="B94" s="58" t="s">
        <v>524</v>
      </c>
      <c r="C94" s="32" t="s">
        <v>334</v>
      </c>
      <c r="D94" s="51" t="s">
        <v>365</v>
      </c>
      <c r="E94" s="34" t="s">
        <v>331</v>
      </c>
      <c r="F94" s="34" t="s">
        <v>590</v>
      </c>
      <c r="G94" s="34" t="s">
        <v>571</v>
      </c>
      <c r="H94" s="34" t="s">
        <v>133</v>
      </c>
      <c r="I94" s="34" t="str">
        <f t="shared" si="31"/>
        <v>RAN5#77 (11-2017)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2"/>
        <v>0</v>
      </c>
      <c r="T94" s="37">
        <f t="shared" si="33"/>
        <v>2</v>
      </c>
      <c r="U94" s="38">
        <f t="shared" si="34"/>
        <v>0</v>
      </c>
      <c r="V94" s="38">
        <f t="shared" si="35"/>
        <v>0</v>
      </c>
      <c r="W94" s="39">
        <f t="shared" si="36"/>
        <v>1</v>
      </c>
    </row>
    <row r="95" spans="1:23" ht="56.25" x14ac:dyDescent="0.25">
      <c r="A95" s="30">
        <v>1</v>
      </c>
      <c r="B95" s="58" t="s">
        <v>538</v>
      </c>
      <c r="C95" s="32" t="s">
        <v>371</v>
      </c>
      <c r="D95" s="51" t="s">
        <v>139</v>
      </c>
      <c r="E95" s="34" t="s">
        <v>372</v>
      </c>
      <c r="F95" s="34" t="s">
        <v>590</v>
      </c>
      <c r="G95" s="34" t="s">
        <v>539</v>
      </c>
      <c r="H95" s="34" t="s">
        <v>133</v>
      </c>
      <c r="I95" s="34" t="str">
        <f t="shared" si="31"/>
        <v>RAN5#77 (11-2017)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>
        <v>0</v>
      </c>
      <c r="R95" s="35"/>
      <c r="S95" s="36">
        <f t="shared" si="32"/>
        <v>0</v>
      </c>
      <c r="T95" s="37">
        <f t="shared" si="33"/>
        <v>2</v>
      </c>
      <c r="U95" s="38">
        <f t="shared" si="34"/>
        <v>0</v>
      </c>
      <c r="V95" s="38">
        <f t="shared" si="35"/>
        <v>0</v>
      </c>
      <c r="W95" s="39">
        <f t="shared" si="36"/>
        <v>1</v>
      </c>
    </row>
    <row r="96" spans="1:23" ht="56.25" x14ac:dyDescent="0.25">
      <c r="A96" s="30">
        <v>1</v>
      </c>
      <c r="B96" s="58" t="s">
        <v>540</v>
      </c>
      <c r="C96" s="32" t="s">
        <v>371</v>
      </c>
      <c r="D96" s="51" t="s">
        <v>541</v>
      </c>
      <c r="E96" s="34" t="s">
        <v>542</v>
      </c>
      <c r="F96" s="34" t="s">
        <v>590</v>
      </c>
      <c r="G96" s="34" t="s">
        <v>543</v>
      </c>
      <c r="H96" s="34" t="s">
        <v>133</v>
      </c>
      <c r="I96" s="34" t="s">
        <v>133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/>
      <c r="S96" s="36" t="str">
        <f t="shared" si="32"/>
        <v/>
      </c>
      <c r="T96" s="37">
        <f t="shared" si="33"/>
        <v>0</v>
      </c>
      <c r="U96" s="38">
        <f t="shared" si="34"/>
        <v>0</v>
      </c>
      <c r="V96" s="38">
        <f t="shared" si="35"/>
        <v>0</v>
      </c>
      <c r="W96" s="39">
        <f t="shared" si="36"/>
        <v>0</v>
      </c>
    </row>
    <row r="97" spans="1:23" ht="15" x14ac:dyDescent="0.25">
      <c r="A97" s="40"/>
      <c r="B97" s="156" t="s">
        <v>544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8"/>
      <c r="T97" s="37"/>
      <c r="U97" s="38"/>
      <c r="V97" s="38"/>
    </row>
    <row r="98" spans="1:23" ht="15" x14ac:dyDescent="0.25">
      <c r="A98" s="59"/>
    </row>
    <row r="99" spans="1:23" ht="15.75" x14ac:dyDescent="0.25">
      <c r="A99" s="59"/>
      <c r="B99" s="45" t="s">
        <v>545</v>
      </c>
    </row>
    <row r="100" spans="1:23" ht="15" x14ac:dyDescent="0.25">
      <c r="A100" s="198" t="s">
        <v>434</v>
      </c>
      <c r="B100" s="168" t="s">
        <v>0</v>
      </c>
      <c r="C100" s="159" t="s">
        <v>129</v>
      </c>
      <c r="D100" s="168" t="s">
        <v>426</v>
      </c>
      <c r="E100" s="168" t="s">
        <v>427</v>
      </c>
      <c r="F100" s="168" t="s">
        <v>428</v>
      </c>
      <c r="G100" s="168" t="s">
        <v>429</v>
      </c>
      <c r="H100" s="168" t="s">
        <v>406</v>
      </c>
      <c r="I100" s="168" t="s">
        <v>430</v>
      </c>
      <c r="J100" s="168" t="s">
        <v>431</v>
      </c>
      <c r="K100" s="168" t="s">
        <v>1</v>
      </c>
      <c r="L100" s="217" t="s">
        <v>435</v>
      </c>
      <c r="M100" s="218"/>
      <c r="N100" s="218"/>
      <c r="O100" s="218"/>
      <c r="P100" s="218"/>
      <c r="Q100" s="218"/>
      <c r="R100" s="219"/>
      <c r="S100" s="168" t="s">
        <v>432</v>
      </c>
      <c r="T100" s="190"/>
      <c r="U100" s="190" t="s">
        <v>437</v>
      </c>
      <c r="V100" s="190" t="s">
        <v>438</v>
      </c>
    </row>
    <row r="101" spans="1:23" ht="33.75" x14ac:dyDescent="0.25">
      <c r="A101" s="199"/>
      <c r="B101" s="169"/>
      <c r="C101" s="160"/>
      <c r="D101" s="169"/>
      <c r="E101" s="169"/>
      <c r="F101" s="169"/>
      <c r="G101" s="169"/>
      <c r="H101" s="169"/>
      <c r="I101" s="169"/>
      <c r="J101" s="169"/>
      <c r="K101" s="169"/>
      <c r="L101" s="22" t="s">
        <v>546</v>
      </c>
      <c r="M101" s="22" t="s">
        <v>547</v>
      </c>
      <c r="N101" s="22" t="s">
        <v>548</v>
      </c>
      <c r="O101" s="22" t="s">
        <v>468</v>
      </c>
      <c r="P101" s="22" t="s">
        <v>443</v>
      </c>
      <c r="Q101" s="60"/>
      <c r="R101" s="60"/>
      <c r="S101" s="169"/>
      <c r="T101" s="190"/>
      <c r="U101" s="190"/>
      <c r="V101" s="190"/>
    </row>
    <row r="102" spans="1:23" ht="15" x14ac:dyDescent="0.25">
      <c r="A102" s="200"/>
      <c r="B102" s="170"/>
      <c r="C102" s="171"/>
      <c r="D102" s="170"/>
      <c r="E102" s="170"/>
      <c r="F102" s="170"/>
      <c r="G102" s="170"/>
      <c r="H102" s="170"/>
      <c r="I102" s="170"/>
      <c r="J102" s="170"/>
      <c r="K102" s="170"/>
      <c r="L102" s="24">
        <v>2</v>
      </c>
      <c r="M102" s="24">
        <v>5</v>
      </c>
      <c r="N102" s="24">
        <v>2</v>
      </c>
      <c r="O102" s="24">
        <v>1</v>
      </c>
      <c r="P102" s="24">
        <v>1</v>
      </c>
      <c r="Q102" s="61">
        <v>1</v>
      </c>
      <c r="R102" s="61">
        <v>1</v>
      </c>
      <c r="S102" s="27" t="s">
        <v>444</v>
      </c>
      <c r="T102" s="190"/>
      <c r="U102" s="190"/>
      <c r="V102" s="190"/>
    </row>
    <row r="103" spans="1:23" ht="15" x14ac:dyDescent="0.25">
      <c r="A103" s="47"/>
      <c r="B103" s="162" t="s">
        <v>549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4"/>
      <c r="T103" s="29"/>
      <c r="U103" s="29"/>
      <c r="V103" s="29"/>
    </row>
    <row r="104" spans="1:23" ht="15" x14ac:dyDescent="0.25">
      <c r="A104" s="48">
        <v>1</v>
      </c>
      <c r="B104" s="33" t="s">
        <v>550</v>
      </c>
      <c r="C104" s="32" t="s">
        <v>551</v>
      </c>
      <c r="D104" s="49" t="s">
        <v>133</v>
      </c>
      <c r="E104" s="34" t="s">
        <v>552</v>
      </c>
      <c r="F104" s="34"/>
      <c r="G104" s="34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6" t="str">
        <f>IF(AND(L104="",M104="",N104="",O104="",P104="",Q104="",R104=""),"",IF(L104&lt;&gt;"",L104*$L$102/$T104,0)+IF(M104&lt;&gt;"",M104*$M$102/$T104,0)+IF(N104&lt;&gt;"",N104*$N$102/$T104,0)+IF(O104&lt;&gt;"",O104*$O$102/$T104,0)+IF(P104&lt;&gt;"",P104*$P$102/$T104,0)+IF(Q104&lt;&gt;"",Q104*$Q$102/$T104,0)+IF(R104&lt;&gt;"",R104*$R$102/$T104,0))</f>
        <v/>
      </c>
      <c r="T104" s="37">
        <f>IF(L104&lt;&gt;"",$L$102,0)+IF(M104&lt;&gt;"",$M$102,0)+IF(N104&lt;&gt;"",$N$102,0)+IF(O104&lt;&gt;"",$O$102,0)+IF(P104&lt;&gt;"",$P$102,0) + IF(Q104&lt;&gt;"",$Q$102,0) + IF(R104&lt;&gt;"",$R$102,0)</f>
        <v>0</v>
      </c>
      <c r="U104" s="38">
        <f>IF(S104&lt;&gt;"",S104*A104/$W$20,0)</f>
        <v>0</v>
      </c>
      <c r="V104" s="38">
        <f>IF(S104&lt;&gt;"",S104*A104/$W$16,0)</f>
        <v>0</v>
      </c>
      <c r="W104" s="39">
        <f>IF(S104&lt;&gt;"",A104,0)</f>
        <v>0</v>
      </c>
    </row>
    <row r="105" spans="1:23" ht="15" x14ac:dyDescent="0.25">
      <c r="A105" s="56"/>
      <c r="B105" s="165" t="s">
        <v>553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T105" s="37"/>
      <c r="U105" s="38"/>
      <c r="V105" s="38"/>
    </row>
    <row r="106" spans="1:23" ht="15" x14ac:dyDescent="0.25">
      <c r="A106" s="28"/>
      <c r="B106" s="153" t="s">
        <v>554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29"/>
      <c r="U106" s="29"/>
      <c r="V106" s="29"/>
    </row>
    <row r="107" spans="1:23" ht="45" x14ac:dyDescent="0.25">
      <c r="A107" s="30">
        <v>1</v>
      </c>
      <c r="B107" s="33" t="s">
        <v>555</v>
      </c>
      <c r="C107" s="32" t="s">
        <v>556</v>
      </c>
      <c r="D107" s="32" t="s">
        <v>139</v>
      </c>
      <c r="E107" s="34" t="s">
        <v>557</v>
      </c>
      <c r="F107" s="34" t="s">
        <v>590</v>
      </c>
      <c r="G107" s="34" t="s">
        <v>559</v>
      </c>
      <c r="H107" s="34" t="s">
        <v>133</v>
      </c>
      <c r="I107" s="34" t="str">
        <f t="shared" ref="I107" si="37">$E$5</f>
        <v>RAN5#77 (11-2017)</v>
      </c>
      <c r="J107" s="34" t="s">
        <v>133</v>
      </c>
      <c r="K107" s="34" t="s">
        <v>133</v>
      </c>
      <c r="L107" s="35"/>
      <c r="M107" s="35"/>
      <c r="N107" s="35"/>
      <c r="O107" s="35">
        <v>0</v>
      </c>
      <c r="P107" s="35"/>
      <c r="Q107" s="35"/>
      <c r="R107" s="35"/>
      <c r="S107" s="36">
        <f t="shared" ref="S107" si="38">IF(AND(L107="",M107="",N107="",O107="",P107="",Q107="",R107=""),"",IF(L107&lt;&gt;"",L107*$L$102/$T107,0)+IF(M107&lt;&gt;"",M107*$M$102/$T107,0)+IF(N107&lt;&gt;"",N107*$N$102/$T107,0)+IF(O107&lt;&gt;"",O107*$O$102/$T107,0)+IF(P107&lt;&gt;"",P107*$P$102/$T107,0)+IF(Q107&lt;&gt;"",Q107*$Q$102/$T107,0)+IF(R107&lt;&gt;"",R107*$R$102/$T107,0))</f>
        <v>0</v>
      </c>
      <c r="T107" s="37">
        <f t="shared" ref="T107" si="39">IF(L107&lt;&gt;"",$L$102,0)+IF(M107&lt;&gt;"",$M$102,0)+IF(N107&lt;&gt;"",$N$102,0)+IF(O107&lt;&gt;"",$O$102,0)+IF(P107&lt;&gt;"",$P$102,0) + IF(Q107&lt;&gt;"",$Q$102,0) + IF(R107&lt;&gt;"",$R$102,0)</f>
        <v>1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1</v>
      </c>
    </row>
    <row r="108" spans="1:23" ht="15" x14ac:dyDescent="0.25">
      <c r="A108" s="40"/>
      <c r="B108" s="156" t="s">
        <v>560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37"/>
      <c r="U108" s="38"/>
      <c r="V108" s="38"/>
    </row>
  </sheetData>
  <sheetProtection sheet="1" objects="1" scenarios="1" insertRows="0"/>
  <autoFilter ref="B23:S108"/>
  <mergeCells count="109">
    <mergeCell ref="B106:S106"/>
    <mergeCell ref="B108:S108"/>
    <mergeCell ref="S100:S101"/>
    <mergeCell ref="T100:T102"/>
    <mergeCell ref="U100:U102"/>
    <mergeCell ref="V100:V102"/>
    <mergeCell ref="B103:S103"/>
    <mergeCell ref="B105:S105"/>
    <mergeCell ref="G100:G102"/>
    <mergeCell ref="H100:H102"/>
    <mergeCell ref="I100:I102"/>
    <mergeCell ref="J100:J102"/>
    <mergeCell ref="K100:K102"/>
    <mergeCell ref="L100:R100"/>
    <mergeCell ref="A100:A102"/>
    <mergeCell ref="B100:B102"/>
    <mergeCell ref="C100:C102"/>
    <mergeCell ref="D100:D102"/>
    <mergeCell ref="E100:E102"/>
    <mergeCell ref="F100:F102"/>
    <mergeCell ref="U76:U78"/>
    <mergeCell ref="V76:V78"/>
    <mergeCell ref="B79:S79"/>
    <mergeCell ref="B83:S83"/>
    <mergeCell ref="B84:S84"/>
    <mergeCell ref="B97:S97"/>
    <mergeCell ref="I76:I78"/>
    <mergeCell ref="J76:J78"/>
    <mergeCell ref="K76:K78"/>
    <mergeCell ref="L76:R76"/>
    <mergeCell ref="S76:S77"/>
    <mergeCell ref="T76:T78"/>
    <mergeCell ref="B60:S60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2 L53:S59">
    <cfRule type="expression" dxfId="5232" priority="340" stopIfTrue="1">
      <formula>L29=""</formula>
    </cfRule>
    <cfRule type="expression" dxfId="5231" priority="341" stopIfTrue="1">
      <formula>L29&lt;=0</formula>
    </cfRule>
    <cfRule type="expression" dxfId="5230" priority="342" stopIfTrue="1">
      <formula>L29&lt;1</formula>
    </cfRule>
    <cfRule type="expression" dxfId="5229" priority="343">
      <formula>L29&gt;=1</formula>
    </cfRule>
  </conditionalFormatting>
  <conditionalFormatting sqref="S29">
    <cfRule type="expression" dxfId="5228" priority="336" stopIfTrue="1">
      <formula>S29=""</formula>
    </cfRule>
    <cfRule type="expression" dxfId="5227" priority="337" stopIfTrue="1">
      <formula>S29&lt;=0</formula>
    </cfRule>
    <cfRule type="expression" dxfId="5226" priority="338" stopIfTrue="1">
      <formula>S29&lt;1</formula>
    </cfRule>
    <cfRule type="expression" dxfId="5225" priority="339">
      <formula>S29&gt;=1</formula>
    </cfRule>
  </conditionalFormatting>
  <conditionalFormatting sqref="E16:E20">
    <cfRule type="expression" dxfId="5224" priority="333">
      <formula>$E16&lt;=0</formula>
    </cfRule>
    <cfRule type="expression" dxfId="5223" priority="334">
      <formula>$E16&lt;1</formula>
    </cfRule>
    <cfRule type="expression" dxfId="5222" priority="335">
      <formula>$E16&gt;=0.9999999</formula>
    </cfRule>
  </conditionalFormatting>
  <conditionalFormatting sqref="L34:R35">
    <cfRule type="expression" dxfId="5221" priority="329" stopIfTrue="1">
      <formula>L34=""</formula>
    </cfRule>
    <cfRule type="expression" dxfId="5220" priority="330" stopIfTrue="1">
      <formula>L34&lt;=0</formula>
    </cfRule>
    <cfRule type="expression" dxfId="5219" priority="331" stopIfTrue="1">
      <formula>L34&lt;1</formula>
    </cfRule>
    <cfRule type="expression" dxfId="5218" priority="332">
      <formula>L34&gt;=1</formula>
    </cfRule>
  </conditionalFormatting>
  <conditionalFormatting sqref="L33:R33">
    <cfRule type="expression" dxfId="5217" priority="325" stopIfTrue="1">
      <formula>L33=""</formula>
    </cfRule>
    <cfRule type="expression" dxfId="5216" priority="326" stopIfTrue="1">
      <formula>L33&lt;=0</formula>
    </cfRule>
    <cfRule type="expression" dxfId="5215" priority="327" stopIfTrue="1">
      <formula>L33&lt;1</formula>
    </cfRule>
    <cfRule type="expression" dxfId="5214" priority="328">
      <formula>L33&gt;=1</formula>
    </cfRule>
  </conditionalFormatting>
  <conditionalFormatting sqref="S30:S35">
    <cfRule type="expression" dxfId="5213" priority="321" stopIfTrue="1">
      <formula>S30=""</formula>
    </cfRule>
    <cfRule type="expression" dxfId="5212" priority="322" stopIfTrue="1">
      <formula>S30&lt;=0</formula>
    </cfRule>
    <cfRule type="expression" dxfId="5211" priority="323" stopIfTrue="1">
      <formula>S30&lt;1</formula>
    </cfRule>
    <cfRule type="expression" dxfId="5210" priority="324">
      <formula>S30&gt;=1</formula>
    </cfRule>
  </conditionalFormatting>
  <conditionalFormatting sqref="S43:S51">
    <cfRule type="expression" dxfId="5209" priority="317" stopIfTrue="1">
      <formula>S43=""</formula>
    </cfRule>
    <cfRule type="expression" dxfId="5208" priority="318" stopIfTrue="1">
      <formula>S43&lt;=0</formula>
    </cfRule>
    <cfRule type="expression" dxfId="5207" priority="319" stopIfTrue="1">
      <formula>S43&lt;1</formula>
    </cfRule>
    <cfRule type="expression" dxfId="5206" priority="320">
      <formula>S43&gt;=1</formula>
    </cfRule>
  </conditionalFormatting>
  <conditionalFormatting sqref="L43:R51">
    <cfRule type="expression" dxfId="5205" priority="313" stopIfTrue="1">
      <formula>L43=""</formula>
    </cfRule>
    <cfRule type="expression" dxfId="5204" priority="314" stopIfTrue="1">
      <formula>L43&lt;=0</formula>
    </cfRule>
    <cfRule type="expression" dxfId="5203" priority="315" stopIfTrue="1">
      <formula>L43&lt;1</formula>
    </cfRule>
    <cfRule type="expression" dxfId="5202" priority="316">
      <formula>L43&gt;=1</formula>
    </cfRule>
  </conditionalFormatting>
  <conditionalFormatting sqref="L61:R72">
    <cfRule type="expression" dxfId="5201" priority="309" stopIfTrue="1">
      <formula>L61=""</formula>
    </cfRule>
    <cfRule type="expression" dxfId="5200" priority="310" stopIfTrue="1">
      <formula>L61&lt;=0</formula>
    </cfRule>
    <cfRule type="expression" dxfId="5199" priority="311" stopIfTrue="1">
      <formula>L61&lt;1</formula>
    </cfRule>
    <cfRule type="expression" dxfId="5198" priority="312">
      <formula>L61&gt;=1</formula>
    </cfRule>
  </conditionalFormatting>
  <conditionalFormatting sqref="S61:S72">
    <cfRule type="expression" dxfId="5197" priority="305" stopIfTrue="1">
      <formula>S61=""</formula>
    </cfRule>
    <cfRule type="expression" dxfId="5196" priority="306" stopIfTrue="1">
      <formula>S61&lt;=0</formula>
    </cfRule>
    <cfRule type="expression" dxfId="5195" priority="307" stopIfTrue="1">
      <formula>S61&lt;1</formula>
    </cfRule>
    <cfRule type="expression" dxfId="5194" priority="308">
      <formula>S61&gt;=1</formula>
    </cfRule>
  </conditionalFormatting>
  <conditionalFormatting sqref="L80:R82">
    <cfRule type="expression" dxfId="5193" priority="301" stopIfTrue="1">
      <formula>L80=""</formula>
    </cfRule>
    <cfRule type="expression" dxfId="5192" priority="302" stopIfTrue="1">
      <formula>L80&lt;=0</formula>
    </cfRule>
    <cfRule type="expression" dxfId="5191" priority="303" stopIfTrue="1">
      <formula>L80&lt;1</formula>
    </cfRule>
    <cfRule type="expression" dxfId="5190" priority="304">
      <formula>L80&gt;=1</formula>
    </cfRule>
  </conditionalFormatting>
  <conditionalFormatting sqref="S80:S82">
    <cfRule type="expression" dxfId="5189" priority="297" stopIfTrue="1">
      <formula>S80=""</formula>
    </cfRule>
    <cfRule type="expression" dxfId="5188" priority="298" stopIfTrue="1">
      <formula>S80&lt;=0</formula>
    </cfRule>
    <cfRule type="expression" dxfId="5187" priority="299" stopIfTrue="1">
      <formula>S80&lt;1</formula>
    </cfRule>
    <cfRule type="expression" dxfId="5186" priority="300">
      <formula>S80&gt;=1</formula>
    </cfRule>
  </conditionalFormatting>
  <conditionalFormatting sqref="S85 S93:S96">
    <cfRule type="expression" dxfId="5185" priority="293" stopIfTrue="1">
      <formula>S85=""</formula>
    </cfRule>
    <cfRule type="expression" dxfId="5184" priority="294" stopIfTrue="1">
      <formula>S85&lt;=0</formula>
    </cfRule>
    <cfRule type="expression" dxfId="5183" priority="295" stopIfTrue="1">
      <formula>S85&lt;1</formula>
    </cfRule>
    <cfRule type="expression" dxfId="5182" priority="296">
      <formula>S85&gt;=1</formula>
    </cfRule>
  </conditionalFormatting>
  <conditionalFormatting sqref="L104:R104">
    <cfRule type="expression" dxfId="5181" priority="289" stopIfTrue="1">
      <formula>L104=""</formula>
    </cfRule>
    <cfRule type="expression" dxfId="5180" priority="290" stopIfTrue="1">
      <formula>L104&lt;=0</formula>
    </cfRule>
    <cfRule type="expression" dxfId="5179" priority="291" stopIfTrue="1">
      <formula>L104&lt;1</formula>
    </cfRule>
    <cfRule type="expression" dxfId="5178" priority="292">
      <formula>L104&gt;=1</formula>
    </cfRule>
  </conditionalFormatting>
  <conditionalFormatting sqref="N107:O107 Q107:R107">
    <cfRule type="expression" dxfId="5177" priority="285" stopIfTrue="1">
      <formula>N107=""</formula>
    </cfRule>
    <cfRule type="expression" dxfId="5176" priority="286" stopIfTrue="1">
      <formula>N107&lt;=0</formula>
    </cfRule>
    <cfRule type="expression" dxfId="5175" priority="287" stopIfTrue="1">
      <formula>N107&lt;1</formula>
    </cfRule>
    <cfRule type="expression" dxfId="5174" priority="288">
      <formula>N107&gt;=1</formula>
    </cfRule>
  </conditionalFormatting>
  <conditionalFormatting sqref="S104">
    <cfRule type="expression" dxfId="5173" priority="281" stopIfTrue="1">
      <formula>S104=""</formula>
    </cfRule>
    <cfRule type="expression" dxfId="5172" priority="282" stopIfTrue="1">
      <formula>S104&lt;=0</formula>
    </cfRule>
    <cfRule type="expression" dxfId="5171" priority="283" stopIfTrue="1">
      <formula>S104&lt;1</formula>
    </cfRule>
    <cfRule type="expression" dxfId="5170" priority="284">
      <formula>S104&gt;=1</formula>
    </cfRule>
  </conditionalFormatting>
  <conditionalFormatting sqref="S107">
    <cfRule type="expression" dxfId="5169" priority="277" stopIfTrue="1">
      <formula>S107=""</formula>
    </cfRule>
    <cfRule type="expression" dxfId="5168" priority="278" stopIfTrue="1">
      <formula>S107&lt;=0</formula>
    </cfRule>
    <cfRule type="expression" dxfId="5167" priority="279" stopIfTrue="1">
      <formula>S107&lt;1</formula>
    </cfRule>
    <cfRule type="expression" dxfId="5166" priority="280">
      <formula>S107&gt;=1</formula>
    </cfRule>
  </conditionalFormatting>
  <conditionalFormatting sqref="L107:R107">
    <cfRule type="expression" dxfId="5165" priority="273" stopIfTrue="1">
      <formula>L107=""</formula>
    </cfRule>
    <cfRule type="expression" dxfId="5164" priority="274" stopIfTrue="1">
      <formula>L107&lt;=0</formula>
    </cfRule>
    <cfRule type="expression" dxfId="5163" priority="275" stopIfTrue="1">
      <formula>L107&lt;1</formula>
    </cfRule>
    <cfRule type="expression" dxfId="5162" priority="276">
      <formula>L107&gt;=1</formula>
    </cfRule>
  </conditionalFormatting>
  <conditionalFormatting sqref="L85:R85 L93:R96">
    <cfRule type="expression" dxfId="5161" priority="269" stopIfTrue="1">
      <formula>L85=""</formula>
    </cfRule>
    <cfRule type="expression" dxfId="5160" priority="270" stopIfTrue="1">
      <formula>L85&lt;=0</formula>
    </cfRule>
    <cfRule type="expression" dxfId="5159" priority="271" stopIfTrue="1">
      <formula>L85&lt;1</formula>
    </cfRule>
    <cfRule type="expression" dxfId="5158" priority="272">
      <formula>L85&gt;=1</formula>
    </cfRule>
  </conditionalFormatting>
  <conditionalFormatting sqref="M107">
    <cfRule type="expression" dxfId="5157" priority="265" stopIfTrue="1">
      <formula>M107=""</formula>
    </cfRule>
    <cfRule type="expression" dxfId="5156" priority="266" stopIfTrue="1">
      <formula>M107&lt;=0</formula>
    </cfRule>
    <cfRule type="expression" dxfId="5155" priority="267" stopIfTrue="1">
      <formula>M107&lt;1</formula>
    </cfRule>
    <cfRule type="expression" dxfId="5154" priority="268">
      <formula>M107&gt;=1</formula>
    </cfRule>
  </conditionalFormatting>
  <conditionalFormatting sqref="P107">
    <cfRule type="expression" dxfId="5153" priority="261" stopIfTrue="1">
      <formula>P107=""</formula>
    </cfRule>
    <cfRule type="expression" dxfId="5152" priority="262" stopIfTrue="1">
      <formula>P107&lt;=0</formula>
    </cfRule>
    <cfRule type="expression" dxfId="5151" priority="263" stopIfTrue="1">
      <formula>P107&lt;1</formula>
    </cfRule>
    <cfRule type="expression" dxfId="5150" priority="264">
      <formula>P107&gt;=1</formula>
    </cfRule>
  </conditionalFormatting>
  <conditionalFormatting sqref="S86:S92">
    <cfRule type="expression" dxfId="5149" priority="257" stopIfTrue="1">
      <formula>S86=""</formula>
    </cfRule>
    <cfRule type="expression" dxfId="5148" priority="258" stopIfTrue="1">
      <formula>S86&lt;=0</formula>
    </cfRule>
    <cfRule type="expression" dxfId="5147" priority="259" stopIfTrue="1">
      <formula>S86&lt;1</formula>
    </cfRule>
    <cfRule type="expression" dxfId="5146" priority="260">
      <formula>S86&gt;=1</formula>
    </cfRule>
  </conditionalFormatting>
  <conditionalFormatting sqref="L86:R92">
    <cfRule type="expression" dxfId="5145" priority="253" stopIfTrue="1">
      <formula>L86=""</formula>
    </cfRule>
    <cfRule type="expression" dxfId="5144" priority="254" stopIfTrue="1">
      <formula>L86&lt;=0</formula>
    </cfRule>
    <cfRule type="expression" dxfId="5143" priority="255" stopIfTrue="1">
      <formula>L86&lt;1</formula>
    </cfRule>
    <cfRule type="expression" dxfId="5142" priority="256">
      <formula>L86&gt;=1</formula>
    </cfRule>
  </conditionalFormatting>
  <conditionalFormatting sqref="L44:Q51">
    <cfRule type="expression" dxfId="5141" priority="249" stopIfTrue="1">
      <formula>L44=""</formula>
    </cfRule>
    <cfRule type="expression" dxfId="5140" priority="250" stopIfTrue="1">
      <formula>L44&lt;=0</formula>
    </cfRule>
    <cfRule type="expression" dxfId="5139" priority="251" stopIfTrue="1">
      <formula>L44&lt;1</formula>
    </cfRule>
    <cfRule type="expression" dxfId="5138" priority="252">
      <formula>L44&gt;=1</formula>
    </cfRule>
  </conditionalFormatting>
  <conditionalFormatting sqref="L44:Q51">
    <cfRule type="expression" dxfId="5137" priority="245" stopIfTrue="1">
      <formula>L44=""</formula>
    </cfRule>
    <cfRule type="expression" dxfId="5136" priority="246" stopIfTrue="1">
      <formula>L44&lt;=0</formula>
    </cfRule>
    <cfRule type="expression" dxfId="5135" priority="247" stopIfTrue="1">
      <formula>L44&lt;1</formula>
    </cfRule>
    <cfRule type="expression" dxfId="5134" priority="248">
      <formula>L44&gt;=1</formula>
    </cfRule>
  </conditionalFormatting>
  <conditionalFormatting sqref="L44:Q44">
    <cfRule type="expression" dxfId="5133" priority="241" stopIfTrue="1">
      <formula>L44=""</formula>
    </cfRule>
    <cfRule type="expression" dxfId="5132" priority="242" stopIfTrue="1">
      <formula>L44&lt;=0</formula>
    </cfRule>
    <cfRule type="expression" dxfId="5131" priority="243" stopIfTrue="1">
      <formula>L44&lt;1</formula>
    </cfRule>
    <cfRule type="expression" dxfId="5130" priority="244">
      <formula>L44&gt;=1</formula>
    </cfRule>
  </conditionalFormatting>
  <conditionalFormatting sqref="L44:Q44">
    <cfRule type="expression" dxfId="5129" priority="237" stopIfTrue="1">
      <formula>L44=""</formula>
    </cfRule>
    <cfRule type="expression" dxfId="5128" priority="238" stopIfTrue="1">
      <formula>L44&lt;=0</formula>
    </cfRule>
    <cfRule type="expression" dxfId="5127" priority="239" stopIfTrue="1">
      <formula>L44&lt;1</formula>
    </cfRule>
    <cfRule type="expression" dxfId="5126" priority="240">
      <formula>L44&gt;=1</formula>
    </cfRule>
  </conditionalFormatting>
  <conditionalFormatting sqref="L44:Q44">
    <cfRule type="expression" dxfId="5125" priority="233" stopIfTrue="1">
      <formula>L44=""</formula>
    </cfRule>
    <cfRule type="expression" dxfId="5124" priority="234" stopIfTrue="1">
      <formula>L44&lt;=0</formula>
    </cfRule>
    <cfRule type="expression" dxfId="5123" priority="235" stopIfTrue="1">
      <formula>L44&lt;1</formula>
    </cfRule>
    <cfRule type="expression" dxfId="5122" priority="236">
      <formula>L44&gt;=1</formula>
    </cfRule>
  </conditionalFormatting>
  <conditionalFormatting sqref="L45:Q45">
    <cfRule type="expression" dxfId="5121" priority="229" stopIfTrue="1">
      <formula>L45=""</formula>
    </cfRule>
    <cfRule type="expression" dxfId="5120" priority="230" stopIfTrue="1">
      <formula>L45&lt;=0</formula>
    </cfRule>
    <cfRule type="expression" dxfId="5119" priority="231" stopIfTrue="1">
      <formula>L45&lt;1</formula>
    </cfRule>
    <cfRule type="expression" dxfId="5118" priority="232">
      <formula>L45&gt;=1</formula>
    </cfRule>
  </conditionalFormatting>
  <conditionalFormatting sqref="L45:Q45">
    <cfRule type="expression" dxfId="5117" priority="225" stopIfTrue="1">
      <formula>L45=""</formula>
    </cfRule>
    <cfRule type="expression" dxfId="5116" priority="226" stopIfTrue="1">
      <formula>L45&lt;=0</formula>
    </cfRule>
    <cfRule type="expression" dxfId="5115" priority="227" stopIfTrue="1">
      <formula>L45&lt;1</formula>
    </cfRule>
    <cfRule type="expression" dxfId="5114" priority="228">
      <formula>L45&gt;=1</formula>
    </cfRule>
  </conditionalFormatting>
  <conditionalFormatting sqref="L45:M45">
    <cfRule type="expression" dxfId="5113" priority="221" stopIfTrue="1">
      <formula>L45=""</formula>
    </cfRule>
    <cfRule type="expression" dxfId="5112" priority="222" stopIfTrue="1">
      <formula>L45&lt;=0</formula>
    </cfRule>
    <cfRule type="expression" dxfId="5111" priority="223" stopIfTrue="1">
      <formula>L45&lt;1</formula>
    </cfRule>
    <cfRule type="expression" dxfId="5110" priority="224">
      <formula>L45&gt;=1</formula>
    </cfRule>
  </conditionalFormatting>
  <conditionalFormatting sqref="L45:Q45">
    <cfRule type="expression" dxfId="5109" priority="217" stopIfTrue="1">
      <formula>L45=""</formula>
    </cfRule>
    <cfRule type="expression" dxfId="5108" priority="218" stopIfTrue="1">
      <formula>L45&lt;=0</formula>
    </cfRule>
    <cfRule type="expression" dxfId="5107" priority="219" stopIfTrue="1">
      <formula>L45&lt;1</formula>
    </cfRule>
    <cfRule type="expression" dxfId="5106" priority="220">
      <formula>L45&gt;=1</formula>
    </cfRule>
  </conditionalFormatting>
  <conditionalFormatting sqref="L46:Q46">
    <cfRule type="expression" dxfId="5105" priority="213" stopIfTrue="1">
      <formula>L46=""</formula>
    </cfRule>
    <cfRule type="expression" dxfId="5104" priority="214" stopIfTrue="1">
      <formula>L46&lt;=0</formula>
    </cfRule>
    <cfRule type="expression" dxfId="5103" priority="215" stopIfTrue="1">
      <formula>L46&lt;1</formula>
    </cfRule>
    <cfRule type="expression" dxfId="5102" priority="216">
      <formula>L46&gt;=1</formula>
    </cfRule>
  </conditionalFormatting>
  <conditionalFormatting sqref="L46:Q46">
    <cfRule type="expression" dxfId="5101" priority="209" stopIfTrue="1">
      <formula>L46=""</formula>
    </cfRule>
    <cfRule type="expression" dxfId="5100" priority="210" stopIfTrue="1">
      <formula>L46&lt;=0</formula>
    </cfRule>
    <cfRule type="expression" dxfId="5099" priority="211" stopIfTrue="1">
      <formula>L46&lt;1</formula>
    </cfRule>
    <cfRule type="expression" dxfId="5098" priority="212">
      <formula>L46&gt;=1</formula>
    </cfRule>
  </conditionalFormatting>
  <conditionalFormatting sqref="L46:M46">
    <cfRule type="expression" dxfId="5097" priority="205" stopIfTrue="1">
      <formula>L46=""</formula>
    </cfRule>
    <cfRule type="expression" dxfId="5096" priority="206" stopIfTrue="1">
      <formula>L46&lt;=0</formula>
    </cfRule>
    <cfRule type="expression" dxfId="5095" priority="207" stopIfTrue="1">
      <formula>L46&lt;1</formula>
    </cfRule>
    <cfRule type="expression" dxfId="5094" priority="208">
      <formula>L46&gt;=1</formula>
    </cfRule>
  </conditionalFormatting>
  <conditionalFormatting sqref="L46:Q46">
    <cfRule type="expression" dxfId="5093" priority="201" stopIfTrue="1">
      <formula>L46=""</formula>
    </cfRule>
    <cfRule type="expression" dxfId="5092" priority="202" stopIfTrue="1">
      <formula>L46&lt;=0</formula>
    </cfRule>
    <cfRule type="expression" dxfId="5091" priority="203" stopIfTrue="1">
      <formula>L46&lt;1</formula>
    </cfRule>
    <cfRule type="expression" dxfId="5090" priority="204">
      <formula>L46&gt;=1</formula>
    </cfRule>
  </conditionalFormatting>
  <conditionalFormatting sqref="M47:Q47">
    <cfRule type="expression" dxfId="5089" priority="197" stopIfTrue="1">
      <formula>M47=""</formula>
    </cfRule>
    <cfRule type="expression" dxfId="5088" priority="198" stopIfTrue="1">
      <formula>M47&lt;=0</formula>
    </cfRule>
    <cfRule type="expression" dxfId="5087" priority="199" stopIfTrue="1">
      <formula>M47&lt;1</formula>
    </cfRule>
    <cfRule type="expression" dxfId="5086" priority="200">
      <formula>M47&gt;=1</formula>
    </cfRule>
  </conditionalFormatting>
  <conditionalFormatting sqref="M47:Q47">
    <cfRule type="expression" dxfId="5085" priority="193" stopIfTrue="1">
      <formula>M47=""</formula>
    </cfRule>
    <cfRule type="expression" dxfId="5084" priority="194" stopIfTrue="1">
      <formula>M47&lt;=0</formula>
    </cfRule>
    <cfRule type="expression" dxfId="5083" priority="195" stopIfTrue="1">
      <formula>M47&lt;1</formula>
    </cfRule>
    <cfRule type="expression" dxfId="5082" priority="196">
      <formula>M47&gt;=1</formula>
    </cfRule>
  </conditionalFormatting>
  <conditionalFormatting sqref="M47:N47">
    <cfRule type="expression" dxfId="5081" priority="189" stopIfTrue="1">
      <formula>M47=""</formula>
    </cfRule>
    <cfRule type="expression" dxfId="5080" priority="190" stopIfTrue="1">
      <formula>M47&lt;=0</formula>
    </cfRule>
    <cfRule type="expression" dxfId="5079" priority="191" stopIfTrue="1">
      <formula>M47&lt;1</formula>
    </cfRule>
    <cfRule type="expression" dxfId="5078" priority="192">
      <formula>M47&gt;=1</formula>
    </cfRule>
  </conditionalFormatting>
  <conditionalFormatting sqref="M47:Q47">
    <cfRule type="expression" dxfId="5077" priority="185" stopIfTrue="1">
      <formula>M47=""</formula>
    </cfRule>
    <cfRule type="expression" dxfId="5076" priority="186" stopIfTrue="1">
      <formula>M47&lt;=0</formula>
    </cfRule>
    <cfRule type="expression" dxfId="5075" priority="187" stopIfTrue="1">
      <formula>M47&lt;1</formula>
    </cfRule>
    <cfRule type="expression" dxfId="5074" priority="188">
      <formula>M47&gt;=1</formula>
    </cfRule>
  </conditionalFormatting>
  <conditionalFormatting sqref="M47:Q47">
    <cfRule type="expression" dxfId="5073" priority="181" stopIfTrue="1">
      <formula>M47=""</formula>
    </cfRule>
    <cfRule type="expression" dxfId="5072" priority="182" stopIfTrue="1">
      <formula>M47&lt;=0</formula>
    </cfRule>
    <cfRule type="expression" dxfId="5071" priority="183" stopIfTrue="1">
      <formula>M47&lt;1</formula>
    </cfRule>
    <cfRule type="expression" dxfId="5070" priority="184">
      <formula>M47&gt;=1</formula>
    </cfRule>
  </conditionalFormatting>
  <conditionalFormatting sqref="L48:Q48">
    <cfRule type="expression" dxfId="5069" priority="177" stopIfTrue="1">
      <formula>L48=""</formula>
    </cfRule>
    <cfRule type="expression" dxfId="5068" priority="178" stopIfTrue="1">
      <formula>L48&lt;=0</formula>
    </cfRule>
    <cfRule type="expression" dxfId="5067" priority="179" stopIfTrue="1">
      <formula>L48&lt;1</formula>
    </cfRule>
    <cfRule type="expression" dxfId="5066" priority="180">
      <formula>L48&gt;=1</formula>
    </cfRule>
  </conditionalFormatting>
  <conditionalFormatting sqref="L48:M48">
    <cfRule type="expression" dxfId="5065" priority="173" stopIfTrue="1">
      <formula>L48=""</formula>
    </cfRule>
    <cfRule type="expression" dxfId="5064" priority="174" stopIfTrue="1">
      <formula>L48&lt;=0</formula>
    </cfRule>
    <cfRule type="expression" dxfId="5063" priority="175" stopIfTrue="1">
      <formula>L48&lt;1</formula>
    </cfRule>
    <cfRule type="expression" dxfId="5062" priority="176">
      <formula>L48&gt;=1</formula>
    </cfRule>
  </conditionalFormatting>
  <conditionalFormatting sqref="L48:Q48">
    <cfRule type="expression" dxfId="5061" priority="169" stopIfTrue="1">
      <formula>L48=""</formula>
    </cfRule>
    <cfRule type="expression" dxfId="5060" priority="170" stopIfTrue="1">
      <formula>L48&lt;=0</formula>
    </cfRule>
    <cfRule type="expression" dxfId="5059" priority="171" stopIfTrue="1">
      <formula>L48&lt;1</formula>
    </cfRule>
    <cfRule type="expression" dxfId="5058" priority="172">
      <formula>L48&gt;=1</formula>
    </cfRule>
  </conditionalFormatting>
  <conditionalFormatting sqref="L48:Q48">
    <cfRule type="expression" dxfId="5057" priority="165" stopIfTrue="1">
      <formula>L48=""</formula>
    </cfRule>
    <cfRule type="expression" dxfId="5056" priority="166" stopIfTrue="1">
      <formula>L48&lt;=0</formula>
    </cfRule>
    <cfRule type="expression" dxfId="5055" priority="167" stopIfTrue="1">
      <formula>L48&lt;1</formula>
    </cfRule>
    <cfRule type="expression" dxfId="5054" priority="168">
      <formula>L48&gt;=1</formula>
    </cfRule>
  </conditionalFormatting>
  <conditionalFormatting sqref="L48:Q48">
    <cfRule type="expression" dxfId="5053" priority="161" stopIfTrue="1">
      <formula>L48=""</formula>
    </cfRule>
    <cfRule type="expression" dxfId="5052" priority="162" stopIfTrue="1">
      <formula>L48&lt;=0</formula>
    </cfRule>
    <cfRule type="expression" dxfId="5051" priority="163" stopIfTrue="1">
      <formula>L48&lt;1</formula>
    </cfRule>
    <cfRule type="expression" dxfId="5050" priority="164">
      <formula>L48&gt;=1</formula>
    </cfRule>
  </conditionalFormatting>
  <conditionalFormatting sqref="L49:Q49">
    <cfRule type="expression" dxfId="5049" priority="157" stopIfTrue="1">
      <formula>L49=""</formula>
    </cfRule>
    <cfRule type="expression" dxfId="5048" priority="158" stopIfTrue="1">
      <formula>L49&lt;=0</formula>
    </cfRule>
    <cfRule type="expression" dxfId="5047" priority="159" stopIfTrue="1">
      <formula>L49&lt;1</formula>
    </cfRule>
    <cfRule type="expression" dxfId="5046" priority="160">
      <formula>L49&gt;=1</formula>
    </cfRule>
  </conditionalFormatting>
  <conditionalFormatting sqref="L49:Q49">
    <cfRule type="expression" dxfId="5045" priority="153" stopIfTrue="1">
      <formula>L49=""</formula>
    </cfRule>
    <cfRule type="expression" dxfId="5044" priority="154" stopIfTrue="1">
      <formula>L49&lt;=0</formula>
    </cfRule>
    <cfRule type="expression" dxfId="5043" priority="155" stopIfTrue="1">
      <formula>L49&lt;1</formula>
    </cfRule>
    <cfRule type="expression" dxfId="5042" priority="156">
      <formula>L49&gt;=1</formula>
    </cfRule>
  </conditionalFormatting>
  <conditionalFormatting sqref="L49:M49">
    <cfRule type="expression" dxfId="5041" priority="149" stopIfTrue="1">
      <formula>L49=""</formula>
    </cfRule>
    <cfRule type="expression" dxfId="5040" priority="150" stopIfTrue="1">
      <formula>L49&lt;=0</formula>
    </cfRule>
    <cfRule type="expression" dxfId="5039" priority="151" stopIfTrue="1">
      <formula>L49&lt;1</formula>
    </cfRule>
    <cfRule type="expression" dxfId="5038" priority="152">
      <formula>L49&gt;=1</formula>
    </cfRule>
  </conditionalFormatting>
  <conditionalFormatting sqref="L49:Q49">
    <cfRule type="expression" dxfId="5037" priority="145" stopIfTrue="1">
      <formula>L49=""</formula>
    </cfRule>
    <cfRule type="expression" dxfId="5036" priority="146" stopIfTrue="1">
      <formula>L49&lt;=0</formula>
    </cfRule>
    <cfRule type="expression" dxfId="5035" priority="147" stopIfTrue="1">
      <formula>L49&lt;1</formula>
    </cfRule>
    <cfRule type="expression" dxfId="5034" priority="148">
      <formula>L49&gt;=1</formula>
    </cfRule>
  </conditionalFormatting>
  <conditionalFormatting sqref="L49:Q49">
    <cfRule type="expression" dxfId="5033" priority="141" stopIfTrue="1">
      <formula>L49=""</formula>
    </cfRule>
    <cfRule type="expression" dxfId="5032" priority="142" stopIfTrue="1">
      <formula>L49&lt;=0</formula>
    </cfRule>
    <cfRule type="expression" dxfId="5031" priority="143" stopIfTrue="1">
      <formula>L49&lt;1</formula>
    </cfRule>
    <cfRule type="expression" dxfId="5030" priority="144">
      <formula>L49&gt;=1</formula>
    </cfRule>
  </conditionalFormatting>
  <conditionalFormatting sqref="L49:Q49">
    <cfRule type="expression" dxfId="5029" priority="137" stopIfTrue="1">
      <formula>L49=""</formula>
    </cfRule>
    <cfRule type="expression" dxfId="5028" priority="138" stopIfTrue="1">
      <formula>L49&lt;=0</formula>
    </cfRule>
    <cfRule type="expression" dxfId="5027" priority="139" stopIfTrue="1">
      <formula>L49&lt;1</formula>
    </cfRule>
    <cfRule type="expression" dxfId="5026" priority="140">
      <formula>L49&gt;=1</formula>
    </cfRule>
  </conditionalFormatting>
  <conditionalFormatting sqref="L50:Q50">
    <cfRule type="expression" dxfId="5025" priority="133" stopIfTrue="1">
      <formula>L50=""</formula>
    </cfRule>
    <cfRule type="expression" dxfId="5024" priority="134" stopIfTrue="1">
      <formula>L50&lt;=0</formula>
    </cfRule>
    <cfRule type="expression" dxfId="5023" priority="135" stopIfTrue="1">
      <formula>L50&lt;1</formula>
    </cfRule>
    <cfRule type="expression" dxfId="5022" priority="136">
      <formula>L50&gt;=1</formula>
    </cfRule>
  </conditionalFormatting>
  <conditionalFormatting sqref="L50:Q50">
    <cfRule type="expression" dxfId="5021" priority="129" stopIfTrue="1">
      <formula>L50=""</formula>
    </cfRule>
    <cfRule type="expression" dxfId="5020" priority="130" stopIfTrue="1">
      <formula>L50&lt;=0</formula>
    </cfRule>
    <cfRule type="expression" dxfId="5019" priority="131" stopIfTrue="1">
      <formula>L50&lt;1</formula>
    </cfRule>
    <cfRule type="expression" dxfId="5018" priority="132">
      <formula>L50&gt;=1</formula>
    </cfRule>
  </conditionalFormatting>
  <conditionalFormatting sqref="L50:M50">
    <cfRule type="expression" dxfId="5017" priority="125" stopIfTrue="1">
      <formula>L50=""</formula>
    </cfRule>
    <cfRule type="expression" dxfId="5016" priority="126" stopIfTrue="1">
      <formula>L50&lt;=0</formula>
    </cfRule>
    <cfRule type="expression" dxfId="5015" priority="127" stopIfTrue="1">
      <formula>L50&lt;1</formula>
    </cfRule>
    <cfRule type="expression" dxfId="5014" priority="128">
      <formula>L50&gt;=1</formula>
    </cfRule>
  </conditionalFormatting>
  <conditionalFormatting sqref="L50:Q50">
    <cfRule type="expression" dxfId="5013" priority="121" stopIfTrue="1">
      <formula>L50=""</formula>
    </cfRule>
    <cfRule type="expression" dxfId="5012" priority="122" stopIfTrue="1">
      <formula>L50&lt;=0</formula>
    </cfRule>
    <cfRule type="expression" dxfId="5011" priority="123" stopIfTrue="1">
      <formula>L50&lt;1</formula>
    </cfRule>
    <cfRule type="expression" dxfId="5010" priority="124">
      <formula>L50&gt;=1</formula>
    </cfRule>
  </conditionalFormatting>
  <conditionalFormatting sqref="L50:Q50">
    <cfRule type="expression" dxfId="5009" priority="117" stopIfTrue="1">
      <formula>L50=""</formula>
    </cfRule>
    <cfRule type="expression" dxfId="5008" priority="118" stopIfTrue="1">
      <formula>L50&lt;=0</formula>
    </cfRule>
    <cfRule type="expression" dxfId="5007" priority="119" stopIfTrue="1">
      <formula>L50&lt;1</formula>
    </cfRule>
    <cfRule type="expression" dxfId="5006" priority="120">
      <formula>L50&gt;=1</formula>
    </cfRule>
  </conditionalFormatting>
  <conditionalFormatting sqref="L50:Q50">
    <cfRule type="expression" dxfId="5005" priority="113" stopIfTrue="1">
      <formula>L50=""</formula>
    </cfRule>
    <cfRule type="expression" dxfId="5004" priority="114" stopIfTrue="1">
      <formula>L50&lt;=0</formula>
    </cfRule>
    <cfRule type="expression" dxfId="5003" priority="115" stopIfTrue="1">
      <formula>L50&lt;1</formula>
    </cfRule>
    <cfRule type="expression" dxfId="5002" priority="116">
      <formula>L50&gt;=1</formula>
    </cfRule>
  </conditionalFormatting>
  <conditionalFormatting sqref="L51:Q51">
    <cfRule type="expression" dxfId="5001" priority="109" stopIfTrue="1">
      <formula>L51=""</formula>
    </cfRule>
    <cfRule type="expression" dxfId="5000" priority="110" stopIfTrue="1">
      <formula>L51&lt;=0</formula>
    </cfRule>
    <cfRule type="expression" dxfId="4999" priority="111" stopIfTrue="1">
      <formula>L51&lt;1</formula>
    </cfRule>
    <cfRule type="expression" dxfId="4998" priority="112">
      <formula>L51&gt;=1</formula>
    </cfRule>
  </conditionalFormatting>
  <conditionalFormatting sqref="L51:Q51">
    <cfRule type="expression" dxfId="4997" priority="105" stopIfTrue="1">
      <formula>L51=""</formula>
    </cfRule>
    <cfRule type="expression" dxfId="4996" priority="106" stopIfTrue="1">
      <formula>L51&lt;=0</formula>
    </cfRule>
    <cfRule type="expression" dxfId="4995" priority="107" stopIfTrue="1">
      <formula>L51&lt;1</formula>
    </cfRule>
    <cfRule type="expression" dxfId="4994" priority="108">
      <formula>L51&gt;=1</formula>
    </cfRule>
  </conditionalFormatting>
  <conditionalFormatting sqref="L51:M51">
    <cfRule type="expression" dxfId="4993" priority="101" stopIfTrue="1">
      <formula>L51=""</formula>
    </cfRule>
    <cfRule type="expression" dxfId="4992" priority="102" stopIfTrue="1">
      <formula>L51&lt;=0</formula>
    </cfRule>
    <cfRule type="expression" dxfId="4991" priority="103" stopIfTrue="1">
      <formula>L51&lt;1</formula>
    </cfRule>
    <cfRule type="expression" dxfId="4990" priority="104">
      <formula>L51&gt;=1</formula>
    </cfRule>
  </conditionalFormatting>
  <conditionalFormatting sqref="L51:Q51">
    <cfRule type="expression" dxfId="4989" priority="97" stopIfTrue="1">
      <formula>L51=""</formula>
    </cfRule>
    <cfRule type="expression" dxfId="4988" priority="98" stopIfTrue="1">
      <formula>L51&lt;=0</formula>
    </cfRule>
    <cfRule type="expression" dxfId="4987" priority="99" stopIfTrue="1">
      <formula>L51&lt;1</formula>
    </cfRule>
    <cfRule type="expression" dxfId="4986" priority="100">
      <formula>L51&gt;=1</formula>
    </cfRule>
  </conditionalFormatting>
  <conditionalFormatting sqref="L51:Q51">
    <cfRule type="expression" dxfId="4985" priority="93" stopIfTrue="1">
      <formula>L51=""</formula>
    </cfRule>
    <cfRule type="expression" dxfId="4984" priority="94" stopIfTrue="1">
      <formula>L51&lt;=0</formula>
    </cfRule>
    <cfRule type="expression" dxfId="4983" priority="95" stopIfTrue="1">
      <formula>L51&lt;1</formula>
    </cfRule>
    <cfRule type="expression" dxfId="4982" priority="96">
      <formula>L51&gt;=1</formula>
    </cfRule>
  </conditionalFormatting>
  <conditionalFormatting sqref="L51:Q51">
    <cfRule type="expression" dxfId="4981" priority="89" stopIfTrue="1">
      <formula>L51=""</formula>
    </cfRule>
    <cfRule type="expression" dxfId="4980" priority="90" stopIfTrue="1">
      <formula>L51&lt;=0</formula>
    </cfRule>
    <cfRule type="expression" dxfId="4979" priority="91" stopIfTrue="1">
      <formula>L51&lt;1</formula>
    </cfRule>
    <cfRule type="expression" dxfId="4978" priority="92">
      <formula>L51&gt;=1</formula>
    </cfRule>
  </conditionalFormatting>
  <conditionalFormatting sqref="L47:Q47">
    <cfRule type="expression" dxfId="4977" priority="85" stopIfTrue="1">
      <formula>L47=""</formula>
    </cfRule>
    <cfRule type="expression" dxfId="4976" priority="86" stopIfTrue="1">
      <formula>L47&lt;=0</formula>
    </cfRule>
    <cfRule type="expression" dxfId="4975" priority="87" stopIfTrue="1">
      <formula>L47&lt;1</formula>
    </cfRule>
    <cfRule type="expression" dxfId="4974" priority="88">
      <formula>L47&gt;=1</formula>
    </cfRule>
  </conditionalFormatting>
  <conditionalFormatting sqref="L47:Q47">
    <cfRule type="expression" dxfId="4973" priority="81" stopIfTrue="1">
      <formula>L47=""</formula>
    </cfRule>
    <cfRule type="expression" dxfId="4972" priority="82" stopIfTrue="1">
      <formula>L47&lt;=0</formula>
    </cfRule>
    <cfRule type="expression" dxfId="4971" priority="83" stopIfTrue="1">
      <formula>L47&lt;1</formula>
    </cfRule>
    <cfRule type="expression" dxfId="4970" priority="84">
      <formula>L47&gt;=1</formula>
    </cfRule>
  </conditionalFormatting>
  <conditionalFormatting sqref="L47:Q47">
    <cfRule type="expression" dxfId="4969" priority="77" stopIfTrue="1">
      <formula>L47=""</formula>
    </cfRule>
    <cfRule type="expression" dxfId="4968" priority="78" stopIfTrue="1">
      <formula>L47&lt;=0</formula>
    </cfRule>
    <cfRule type="expression" dxfId="4967" priority="79" stopIfTrue="1">
      <formula>L47&lt;1</formula>
    </cfRule>
    <cfRule type="expression" dxfId="4966" priority="80">
      <formula>L47&gt;=1</formula>
    </cfRule>
  </conditionalFormatting>
  <conditionalFormatting sqref="M47:Q47">
    <cfRule type="expression" dxfId="4965" priority="73" stopIfTrue="1">
      <formula>M47=""</formula>
    </cfRule>
    <cfRule type="expression" dxfId="4964" priority="74" stopIfTrue="1">
      <formula>M47&lt;=0</formula>
    </cfRule>
    <cfRule type="expression" dxfId="4963" priority="75" stopIfTrue="1">
      <formula>M47&lt;1</formula>
    </cfRule>
    <cfRule type="expression" dxfId="4962" priority="76">
      <formula>M47&gt;=1</formula>
    </cfRule>
  </conditionalFormatting>
  <conditionalFormatting sqref="M47:Q47">
    <cfRule type="expression" dxfId="4961" priority="69" stopIfTrue="1">
      <formula>M47=""</formula>
    </cfRule>
    <cfRule type="expression" dxfId="4960" priority="70" stopIfTrue="1">
      <formula>M47&lt;=0</formula>
    </cfRule>
    <cfRule type="expression" dxfId="4959" priority="71" stopIfTrue="1">
      <formula>M47&lt;1</formula>
    </cfRule>
    <cfRule type="expression" dxfId="4958" priority="72">
      <formula>M47&gt;=1</formula>
    </cfRule>
  </conditionalFormatting>
  <conditionalFormatting sqref="M47:N47">
    <cfRule type="expression" dxfId="4957" priority="65" stopIfTrue="1">
      <formula>M47=""</formula>
    </cfRule>
    <cfRule type="expression" dxfId="4956" priority="66" stopIfTrue="1">
      <formula>M47&lt;=0</formula>
    </cfRule>
    <cfRule type="expression" dxfId="4955" priority="67" stopIfTrue="1">
      <formula>M47&lt;1</formula>
    </cfRule>
    <cfRule type="expression" dxfId="4954" priority="68">
      <formula>M47&gt;=1</formula>
    </cfRule>
  </conditionalFormatting>
  <conditionalFormatting sqref="M47:Q47">
    <cfRule type="expression" dxfId="4953" priority="61" stopIfTrue="1">
      <formula>M47=""</formula>
    </cfRule>
    <cfRule type="expression" dxfId="4952" priority="62" stopIfTrue="1">
      <formula>M47&lt;=0</formula>
    </cfRule>
    <cfRule type="expression" dxfId="4951" priority="63" stopIfTrue="1">
      <formula>M47&lt;1</formula>
    </cfRule>
    <cfRule type="expression" dxfId="4950" priority="64">
      <formula>M47&gt;=1</formula>
    </cfRule>
  </conditionalFormatting>
  <conditionalFormatting sqref="M47:Q47">
    <cfRule type="expression" dxfId="4949" priority="57" stopIfTrue="1">
      <formula>M47=""</formula>
    </cfRule>
    <cfRule type="expression" dxfId="4948" priority="58" stopIfTrue="1">
      <formula>M47&lt;=0</formula>
    </cfRule>
    <cfRule type="expression" dxfId="4947" priority="59" stopIfTrue="1">
      <formula>M47&lt;1</formula>
    </cfRule>
    <cfRule type="expression" dxfId="4946" priority="60">
      <formula>M47&gt;=1</formula>
    </cfRule>
  </conditionalFormatting>
  <conditionalFormatting sqref="L47:Q47">
    <cfRule type="expression" dxfId="4945" priority="53" stopIfTrue="1">
      <formula>L47=""</formula>
    </cfRule>
    <cfRule type="expression" dxfId="4944" priority="54" stopIfTrue="1">
      <formula>L47&lt;=0</formula>
    </cfRule>
    <cfRule type="expression" dxfId="4943" priority="55" stopIfTrue="1">
      <formula>L47&lt;1</formula>
    </cfRule>
    <cfRule type="expression" dxfId="4942" priority="56">
      <formula>L47&gt;=1</formula>
    </cfRule>
  </conditionalFormatting>
  <conditionalFormatting sqref="M47:Q47">
    <cfRule type="expression" dxfId="4941" priority="49" stopIfTrue="1">
      <formula>M47=""</formula>
    </cfRule>
    <cfRule type="expression" dxfId="4940" priority="50" stopIfTrue="1">
      <formula>M47&lt;=0</formula>
    </cfRule>
    <cfRule type="expression" dxfId="4939" priority="51" stopIfTrue="1">
      <formula>M47&lt;1</formula>
    </cfRule>
    <cfRule type="expression" dxfId="4938" priority="52">
      <formula>M47&gt;=1</formula>
    </cfRule>
  </conditionalFormatting>
  <conditionalFormatting sqref="M47:Q47">
    <cfRule type="expression" dxfId="4937" priority="45" stopIfTrue="1">
      <formula>M47=""</formula>
    </cfRule>
    <cfRule type="expression" dxfId="4936" priority="46" stopIfTrue="1">
      <formula>M47&lt;=0</formula>
    </cfRule>
    <cfRule type="expression" dxfId="4935" priority="47" stopIfTrue="1">
      <formula>M47&lt;1</formula>
    </cfRule>
    <cfRule type="expression" dxfId="4934" priority="48">
      <formula>M47&gt;=1</formula>
    </cfRule>
  </conditionalFormatting>
  <conditionalFormatting sqref="M47:N47">
    <cfRule type="expression" dxfId="4933" priority="41" stopIfTrue="1">
      <formula>M47=""</formula>
    </cfRule>
    <cfRule type="expression" dxfId="4932" priority="42" stopIfTrue="1">
      <formula>M47&lt;=0</formula>
    </cfRule>
    <cfRule type="expression" dxfId="4931" priority="43" stopIfTrue="1">
      <formula>M47&lt;1</formula>
    </cfRule>
    <cfRule type="expression" dxfId="4930" priority="44">
      <formula>M47&gt;=1</formula>
    </cfRule>
  </conditionalFormatting>
  <conditionalFormatting sqref="M47:Q47">
    <cfRule type="expression" dxfId="4929" priority="37" stopIfTrue="1">
      <formula>M47=""</formula>
    </cfRule>
    <cfRule type="expression" dxfId="4928" priority="38" stopIfTrue="1">
      <formula>M47&lt;=0</formula>
    </cfRule>
    <cfRule type="expression" dxfId="4927" priority="39" stopIfTrue="1">
      <formula>M47&lt;1</formula>
    </cfRule>
    <cfRule type="expression" dxfId="4926" priority="40">
      <formula>M47&gt;=1</formula>
    </cfRule>
  </conditionalFormatting>
  <conditionalFormatting sqref="M47:Q47">
    <cfRule type="expression" dxfId="4925" priority="33" stopIfTrue="1">
      <formula>M47=""</formula>
    </cfRule>
    <cfRule type="expression" dxfId="4924" priority="34" stopIfTrue="1">
      <formula>M47&lt;=0</formula>
    </cfRule>
    <cfRule type="expression" dxfId="4923" priority="35" stopIfTrue="1">
      <formula>M47&lt;1</formula>
    </cfRule>
    <cfRule type="expression" dxfId="4922" priority="36">
      <formula>M47&gt;=1</formula>
    </cfRule>
  </conditionalFormatting>
  <conditionalFormatting sqref="L47:Q47">
    <cfRule type="expression" dxfId="4921" priority="29" stopIfTrue="1">
      <formula>L47=""</formula>
    </cfRule>
    <cfRule type="expression" dxfId="4920" priority="30" stopIfTrue="1">
      <formula>L47&lt;=0</formula>
    </cfRule>
    <cfRule type="expression" dxfId="4919" priority="31" stopIfTrue="1">
      <formula>L47&lt;1</formula>
    </cfRule>
    <cfRule type="expression" dxfId="4918" priority="32">
      <formula>L47&gt;=1</formula>
    </cfRule>
  </conditionalFormatting>
  <conditionalFormatting sqref="L47:Q47">
    <cfRule type="expression" dxfId="4917" priority="25" stopIfTrue="1">
      <formula>L47=""</formula>
    </cfRule>
    <cfRule type="expression" dxfId="4916" priority="26" stopIfTrue="1">
      <formula>L47&lt;=0</formula>
    </cfRule>
    <cfRule type="expression" dxfId="4915" priority="27" stopIfTrue="1">
      <formula>L47&lt;1</formula>
    </cfRule>
    <cfRule type="expression" dxfId="4914" priority="28">
      <formula>L47&gt;=1</formula>
    </cfRule>
  </conditionalFormatting>
  <conditionalFormatting sqref="L47:M47">
    <cfRule type="expression" dxfId="4913" priority="21" stopIfTrue="1">
      <formula>L47=""</formula>
    </cfRule>
    <cfRule type="expression" dxfId="4912" priority="22" stopIfTrue="1">
      <formula>L47&lt;=0</formula>
    </cfRule>
    <cfRule type="expression" dxfId="4911" priority="23" stopIfTrue="1">
      <formula>L47&lt;1</formula>
    </cfRule>
    <cfRule type="expression" dxfId="4910" priority="24">
      <formula>L47&gt;=1</formula>
    </cfRule>
  </conditionalFormatting>
  <conditionalFormatting sqref="L47:Q47">
    <cfRule type="expression" dxfId="4909" priority="17" stopIfTrue="1">
      <formula>L47=""</formula>
    </cfRule>
    <cfRule type="expression" dxfId="4908" priority="18" stopIfTrue="1">
      <formula>L47&lt;=0</formula>
    </cfRule>
    <cfRule type="expression" dxfId="4907" priority="19" stopIfTrue="1">
      <formula>L47&lt;1</formula>
    </cfRule>
    <cfRule type="expression" dxfId="4906" priority="20">
      <formula>L47&gt;=1</formula>
    </cfRule>
  </conditionalFormatting>
  <conditionalFormatting sqref="L47:Q47">
    <cfRule type="expression" dxfId="4905" priority="13" stopIfTrue="1">
      <formula>L47=""</formula>
    </cfRule>
    <cfRule type="expression" dxfId="4904" priority="14" stopIfTrue="1">
      <formula>L47&lt;=0</formula>
    </cfRule>
    <cfRule type="expression" dxfId="4903" priority="15" stopIfTrue="1">
      <formula>L47&lt;1</formula>
    </cfRule>
    <cfRule type="expression" dxfId="4902" priority="16">
      <formula>L47&gt;=1</formula>
    </cfRule>
  </conditionalFormatting>
  <conditionalFormatting sqref="L53:R53">
    <cfRule type="expression" dxfId="4901" priority="9" stopIfTrue="1">
      <formula>L53=""</formula>
    </cfRule>
    <cfRule type="expression" dxfId="4900" priority="10" stopIfTrue="1">
      <formula>L53&lt;=0</formula>
    </cfRule>
    <cfRule type="expression" dxfId="4899" priority="11" stopIfTrue="1">
      <formula>L53&lt;1</formula>
    </cfRule>
    <cfRule type="expression" dxfId="4898" priority="12">
      <formula>L53&gt;=1</formula>
    </cfRule>
  </conditionalFormatting>
  <conditionalFormatting sqref="L63:R63">
    <cfRule type="expression" dxfId="4897" priority="5" stopIfTrue="1">
      <formula>L63=""</formula>
    </cfRule>
    <cfRule type="expression" dxfId="4896" priority="6" stopIfTrue="1">
      <formula>L63&lt;=0</formula>
    </cfRule>
    <cfRule type="expression" dxfId="4895" priority="7" stopIfTrue="1">
      <formula>L63&lt;1</formula>
    </cfRule>
    <cfRule type="expression" dxfId="4894" priority="8">
      <formula>L63&gt;=1</formula>
    </cfRule>
  </conditionalFormatting>
  <conditionalFormatting sqref="L63:R63">
    <cfRule type="expression" dxfId="4893" priority="1" stopIfTrue="1">
      <formula>L63=""</formula>
    </cfRule>
    <cfRule type="expression" dxfId="4892" priority="2" stopIfTrue="1">
      <formula>L63&lt;=0</formula>
    </cfRule>
    <cfRule type="expression" dxfId="4891" priority="3" stopIfTrue="1">
      <formula>L63&lt;1</formula>
    </cfRule>
    <cfRule type="expression" dxfId="4890" priority="4">
      <formula>L63&gt;=1</formula>
    </cfRule>
  </conditionalFormatting>
  <dataValidations count="1">
    <dataValidation type="list" allowBlank="1" showInputMessage="1" showErrorMessage="1" sqref="L29:R35 L85:R96 L43:R51 L61:R72 L107:R107 L104:R104 L80:R82 L53:R59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zoomScale="80" zoomScaleNormal="80" workbookViewId="0">
      <selection activeCell="E5" sqref="E5:L5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CA_4A-5A (2DL-2UL A4)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122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643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865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582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24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 t="s">
        <v>70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ROUND(IF(ISERROR(SUM(V29:V95)),0,SUM(V29:V95)),8)</f>
        <v>0.92571429000000005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SUM(W28:W95)</f>
        <v>35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ROUND(IF(ISERROR(SUM(U29:U32)),0,SUM(U29:U32)),8)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SUM(W29:W32)</f>
        <v>3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ROUND(IF(ISERROR(SUM(U39:U68)),0,SUM(U39:U68)),8)</f>
        <v>0.89600000000000002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SUM(W39:W68)</f>
        <v>25</v>
      </c>
    </row>
    <row r="19" spans="1:23" x14ac:dyDescent="0.25">
      <c r="A19" s="2"/>
      <c r="B19" s="201" t="s">
        <v>419</v>
      </c>
      <c r="C19" s="202"/>
      <c r="D19" s="202"/>
      <c r="E19" s="13">
        <f>ROUND(IF(ISERROR(SUM(U75:U84)),0,SUM(U75:U84)),8)</f>
        <v>1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SUM(W75:W84)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ROUND(IF(ISERROR(SUM(U91:U95)),0,SUM(U91:U95)),8)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SUM(W91:W95)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70</v>
      </c>
      <c r="G29" s="34" t="s">
        <v>451</v>
      </c>
      <c r="H29" s="34" t="s">
        <v>133</v>
      </c>
      <c r="I29" s="34" t="str">
        <f>$E$5</f>
        <v>RAN5#72 (Aug-16)</v>
      </c>
      <c r="J29" s="34" t="s">
        <v>133</v>
      </c>
      <c r="K29" s="34" t="s">
        <v>800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>IF(L29&lt;&gt;"",$L$27,0)+IF(M29&lt;&gt;"",$M$27,0)+IF(N29&lt;&gt;"",$N$27,0)+IF(O29&lt;&gt;"",$O$27,0)+IF(P29&lt;&gt;"",$P$27,0)+IF(Q29&lt;&gt;"",$Q$27,0)+IF(R29&lt;&gt;"",$R$27,0)</f>
        <v>2</v>
      </c>
      <c r="U29" s="38">
        <f>IF(S29&lt;&gt;"",S29*A29/$W$17,0)</f>
        <v>0.33333333333333331</v>
      </c>
      <c r="V29" s="38">
        <f>IF(S29&lt;&gt;"",S29*A29/$W$16,0)</f>
        <v>2.8571428571428571E-2</v>
      </c>
      <c r="W29" s="39">
        <f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70</v>
      </c>
      <c r="G30" s="34" t="s">
        <v>453</v>
      </c>
      <c r="H30" s="34" t="s">
        <v>133</v>
      </c>
      <c r="I30" s="34" t="str">
        <f>$E$5</f>
        <v>RAN5#72 (Aug-16)</v>
      </c>
      <c r="J30" s="34" t="s">
        <v>133</v>
      </c>
      <c r="K30" s="34" t="s">
        <v>800</v>
      </c>
      <c r="L30" s="35">
        <v>1</v>
      </c>
      <c r="M30" s="35"/>
      <c r="N30" s="35"/>
      <c r="O30" s="35"/>
      <c r="P30" s="35"/>
      <c r="Q30" s="35"/>
      <c r="R30" s="35"/>
      <c r="S30" s="36">
        <f>IF(AND(L30="",M30="",N30="",O30="",P30="",Q30="",R30=""),"",IF(L30&lt;&gt;"",L30*$L$27/$T30,0)+IF(M30&lt;&gt;"",M30*$M$27/$T30,0)+IF(N30&lt;&gt;"",N30*$N$27/$T30,0)+IF(O30&lt;&gt;"",O30*$O$27/$T30,0)+IF(P30&lt;&gt;"",P30*$P$27/$T30,0)+IF(Q30&lt;&gt;"",Q30*$Q$27/$T30,0)+IF(R30&lt;&gt;"",R30*$R$27/$T30,0))</f>
        <v>1</v>
      </c>
      <c r="T30" s="37">
        <f>IF(L30&lt;&gt;"",$L$27,0)+IF(M30&lt;&gt;"",$M$27,0)+IF(N30&lt;&gt;"",$N$27,0)+IF(O30&lt;&gt;"",$O$27,0)+IF(P30&lt;&gt;"",$P$27,0)+IF(Q30&lt;&gt;"",$Q$27,0)+IF(R30&lt;&gt;"",$R$27,0)</f>
        <v>1</v>
      </c>
      <c r="U30" s="38">
        <f>IF(S30&lt;&gt;"",S30*A30/$W$17,0)</f>
        <v>0.33333333333333331</v>
      </c>
      <c r="V30" s="38">
        <f>IF(S30&lt;&gt;"",S30*A30/$W$16,0)</f>
        <v>2.8571428571428571E-2</v>
      </c>
      <c r="W30" s="39">
        <f>IF(S30&lt;&gt;"",A30,0)</f>
        <v>1</v>
      </c>
    </row>
    <row r="31" spans="1:23" ht="78.75" x14ac:dyDescent="0.25">
      <c r="A31" s="30">
        <v>1</v>
      </c>
      <c r="B31" s="31" t="s">
        <v>446</v>
      </c>
      <c r="C31" s="32" t="s">
        <v>130</v>
      </c>
      <c r="D31" s="33" t="s">
        <v>139</v>
      </c>
      <c r="E31" s="34" t="s">
        <v>140</v>
      </c>
      <c r="F31" s="34" t="s">
        <v>70</v>
      </c>
      <c r="G31" s="34" t="s">
        <v>459</v>
      </c>
      <c r="H31" s="34" t="s">
        <v>133</v>
      </c>
      <c r="I31" s="34" t="str">
        <f>$E$5</f>
        <v>RAN5#72 (Aug-16)</v>
      </c>
      <c r="J31" s="34" t="s">
        <v>133</v>
      </c>
      <c r="K31" s="34" t="s">
        <v>800</v>
      </c>
      <c r="L31" s="35"/>
      <c r="M31" s="35"/>
      <c r="N31" s="35"/>
      <c r="O31" s="35"/>
      <c r="P31" s="35">
        <v>1</v>
      </c>
      <c r="Q31" s="35"/>
      <c r="R31" s="35"/>
      <c r="S31" s="36">
        <f>IF(AND(L31="",M31="",N31="",O31="",P31="",Q31="",R31=""),"",IF(L31&lt;&gt;"",L31*$L$27/$T31,0)+IF(M31&lt;&gt;"",M31*$M$27/$T31,0)+IF(N31&lt;&gt;"",N31*$N$27/$T31,0)+IF(O31&lt;&gt;"",O31*$O$27/$T31,0)+IF(P31&lt;&gt;"",P31*$P$27/$T31,0)+IF(Q31&lt;&gt;"",Q31*$Q$27/$T31,0)+IF(R31&lt;&gt;"",R31*$R$27/$T31,0))</f>
        <v>1</v>
      </c>
      <c r="T31" s="37">
        <f>IF(L31&lt;&gt;"",$L$27,0)+IF(M31&lt;&gt;"",$M$27,0)+IF(N31&lt;&gt;"",$N$27,0)+IF(O31&lt;&gt;"",$O$27,0)+IF(P31&lt;&gt;"",$P$27,0)+IF(Q31&lt;&gt;"",$Q$27,0)+IF(R31&lt;&gt;"",$R$27,0)</f>
        <v>1</v>
      </c>
      <c r="U31" s="38">
        <f>IF(S31&lt;&gt;"",S31*A31/$W$17,0)</f>
        <v>0.33333333333333331</v>
      </c>
      <c r="V31" s="38">
        <f>IF(S31&lt;&gt;"",S31*A31/$W$16,0)</f>
        <v>2.8571428571428571E-2</v>
      </c>
      <c r="W31" s="39">
        <f>IF(S31&lt;&gt;"",A31,0)</f>
        <v>1</v>
      </c>
    </row>
    <row r="32" spans="1:23" x14ac:dyDescent="0.25">
      <c r="A32" s="40"/>
      <c r="B32" s="156" t="s">
        <v>460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8"/>
      <c r="T32" s="37"/>
      <c r="U32" s="38"/>
      <c r="V32" s="38"/>
    </row>
    <row r="33" spans="1:23" x14ac:dyDescent="0.25">
      <c r="A33" s="41"/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1"/>
      <c r="M33" s="43"/>
    </row>
    <row r="34" spans="1:23" ht="15.75" x14ac:dyDescent="0.25">
      <c r="B34" s="45" t="s">
        <v>461</v>
      </c>
    </row>
    <row r="35" spans="1:23" x14ac:dyDescent="0.25">
      <c r="A35" s="198" t="s">
        <v>434</v>
      </c>
      <c r="B35" s="168" t="s">
        <v>0</v>
      </c>
      <c r="C35" s="159" t="s">
        <v>129</v>
      </c>
      <c r="D35" s="168" t="s">
        <v>426</v>
      </c>
      <c r="E35" s="168" t="s">
        <v>427</v>
      </c>
      <c r="F35" s="168" t="s">
        <v>428</v>
      </c>
      <c r="G35" s="168" t="s">
        <v>429</v>
      </c>
      <c r="H35" s="168" t="s">
        <v>406</v>
      </c>
      <c r="I35" s="168" t="s">
        <v>430</v>
      </c>
      <c r="J35" s="168" t="s">
        <v>431</v>
      </c>
      <c r="K35" s="168" t="s">
        <v>1</v>
      </c>
      <c r="L35" s="194" t="s">
        <v>435</v>
      </c>
      <c r="M35" s="195"/>
      <c r="N35" s="195"/>
      <c r="O35" s="195"/>
      <c r="P35" s="195"/>
      <c r="Q35" s="195"/>
      <c r="R35" s="196"/>
      <c r="S35" s="168" t="s">
        <v>432</v>
      </c>
      <c r="T35" s="190" t="s">
        <v>436</v>
      </c>
      <c r="U35" s="190" t="s">
        <v>437</v>
      </c>
      <c r="V35" s="190" t="s">
        <v>438</v>
      </c>
      <c r="W35" s="190" t="s">
        <v>462</v>
      </c>
    </row>
    <row r="36" spans="1:23" ht="33.75" x14ac:dyDescent="0.25">
      <c r="A36" s="199"/>
      <c r="B36" s="169"/>
      <c r="C36" s="160"/>
      <c r="D36" s="169"/>
      <c r="E36" s="169"/>
      <c r="F36" s="169"/>
      <c r="G36" s="169"/>
      <c r="H36" s="169"/>
      <c r="I36" s="169"/>
      <c r="J36" s="169"/>
      <c r="K36" s="169"/>
      <c r="L36" s="22" t="s">
        <v>463</v>
      </c>
      <c r="M36" s="22" t="s">
        <v>464</v>
      </c>
      <c r="N36" s="22" t="s">
        <v>465</v>
      </c>
      <c r="O36" s="22" t="s">
        <v>466</v>
      </c>
      <c r="P36" s="22" t="s">
        <v>467</v>
      </c>
      <c r="Q36" s="22" t="s">
        <v>468</v>
      </c>
      <c r="R36" s="22" t="s">
        <v>443</v>
      </c>
      <c r="S36" s="169"/>
      <c r="T36" s="190"/>
      <c r="U36" s="190"/>
      <c r="V36" s="190"/>
      <c r="W36" s="190"/>
    </row>
    <row r="37" spans="1:23" x14ac:dyDescent="0.25">
      <c r="A37" s="200"/>
      <c r="B37" s="170"/>
      <c r="C37" s="171"/>
      <c r="D37" s="170"/>
      <c r="E37" s="170"/>
      <c r="F37" s="170"/>
      <c r="G37" s="170"/>
      <c r="H37" s="170"/>
      <c r="I37" s="170"/>
      <c r="J37" s="170"/>
      <c r="K37" s="170"/>
      <c r="L37" s="24">
        <v>1</v>
      </c>
      <c r="M37" s="24">
        <v>5</v>
      </c>
      <c r="N37" s="25">
        <v>5</v>
      </c>
      <c r="O37" s="25">
        <v>2</v>
      </c>
      <c r="P37" s="25">
        <v>2</v>
      </c>
      <c r="Q37" s="25">
        <v>2</v>
      </c>
      <c r="R37" s="25">
        <v>2</v>
      </c>
      <c r="S37" s="27" t="s">
        <v>444</v>
      </c>
      <c r="T37" s="190"/>
      <c r="U37" s="190"/>
      <c r="V37" s="190"/>
      <c r="W37" s="190"/>
    </row>
    <row r="38" spans="1:23" x14ac:dyDescent="0.25">
      <c r="A38" s="47"/>
      <c r="B38" s="187" t="s">
        <v>469</v>
      </c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9"/>
      <c r="T38" s="29"/>
      <c r="U38" s="29"/>
      <c r="V38" s="29"/>
    </row>
    <row r="39" spans="1:23" ht="90" x14ac:dyDescent="0.25">
      <c r="A39" s="48">
        <v>1</v>
      </c>
      <c r="B39" s="33" t="s">
        <v>470</v>
      </c>
      <c r="C39" s="32" t="s">
        <v>2</v>
      </c>
      <c r="D39" s="49" t="s">
        <v>864</v>
      </c>
      <c r="E39" s="34" t="s">
        <v>863</v>
      </c>
      <c r="F39" s="34" t="s">
        <v>70</v>
      </c>
      <c r="G39" s="34" t="s">
        <v>809</v>
      </c>
      <c r="H39" s="34" t="s">
        <v>806</v>
      </c>
      <c r="I39" s="34" t="str">
        <f>$E$5</f>
        <v>RAN5#72 (Aug-16)</v>
      </c>
      <c r="J39" s="34" t="s">
        <v>862</v>
      </c>
      <c r="K39" s="34"/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>IF(AND(L39="",M39="",N39="",O39="",P39="",Q39="",R39=""),"",IF(L39&lt;&gt;"",L39*$L$37/$T39,0)+IF(M39&lt;&gt;"",M39*$M$37/$T39,0)+IF(N39&lt;&gt;"",N39*$N$37/$T39,0)+IF(O39&lt;&gt;"",O39*$O$37/$T39,0)+IF(P39&lt;&gt;"",P39*$P$37/$T39,0)+IF(Q39&lt;&gt;"",Q39*$Q$37/$T39,0)+IF(R39&lt;&gt;"",R39*$R$37/$T39,0))</f>
        <v>1</v>
      </c>
      <c r="T39" s="37">
        <f>IF(L39&lt;&gt;"",$L$37,0)+IF(M39&lt;&gt;"",$M$37,0)+IF(N39&lt;&gt;"",$N$37,0)+IF(O39&lt;&gt;"",$O$37,0)+IF(P39&lt;&gt;"",$P$37,0)+IF(Q39&lt;&gt;"",$Q$37,0)+IF(R39&lt;&gt;"",$R$37,0)</f>
        <v>10</v>
      </c>
      <c r="U39" s="38">
        <f>IF(S39&lt;&gt;"",S39*A39/$W$18,0)</f>
        <v>0.04</v>
      </c>
      <c r="V39" s="38">
        <f>IF(S39&lt;&gt;"",S39*A39/$W$16,0)</f>
        <v>2.8571428571428571E-2</v>
      </c>
      <c r="W39" s="39">
        <f>IF(S39&lt;&gt;"",A39,0)</f>
        <v>1</v>
      </c>
    </row>
    <row r="40" spans="1:23" ht="90" x14ac:dyDescent="0.25">
      <c r="A40" s="48">
        <v>1</v>
      </c>
      <c r="B40" s="33" t="s">
        <v>470</v>
      </c>
      <c r="C40" s="32" t="s">
        <v>2</v>
      </c>
      <c r="D40" s="32" t="s">
        <v>861</v>
      </c>
      <c r="E40" s="34" t="s">
        <v>860</v>
      </c>
      <c r="F40" s="34" t="s">
        <v>70</v>
      </c>
      <c r="G40" s="34" t="s">
        <v>809</v>
      </c>
      <c r="H40" s="34" t="s">
        <v>133</v>
      </c>
      <c r="I40" s="34" t="str">
        <f>$E$5</f>
        <v>RAN5#72 (Aug-16)</v>
      </c>
      <c r="J40" s="34" t="s">
        <v>133</v>
      </c>
      <c r="K40" s="34" t="s">
        <v>800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>IF(AND(L40="",M40="",N40="",O40="",P40="",Q40="",R40=""),"",IF(L40&lt;&gt;"",L40*$L$37/$T40,0)+IF(M40&lt;&gt;"",M40*$M$37/$T40,0)+IF(N40&lt;&gt;"",N40*$N$37/$T40,0)+IF(O40&lt;&gt;"",O40*$O$37/$T40,0)+IF(P40&lt;&gt;"",P40*$P$37/$T40,0)+IF(Q40&lt;&gt;"",Q40*$Q$37/$T40,0)+IF(R40&lt;&gt;"",R40*$R$37/$T40,0))</f>
        <v>1</v>
      </c>
      <c r="T40" s="37">
        <f>IF(L40&lt;&gt;"",$L$37,0)+IF(M40&lt;&gt;"",$M$37,0)+IF(N40&lt;&gt;"",$N$37,0)+IF(O40&lt;&gt;"",$O$37,0)+IF(P40&lt;&gt;"",$P$37,0)+IF(Q40&lt;&gt;"",$Q$37,0)+IF(R40&lt;&gt;"",$R$37,0)</f>
        <v>10</v>
      </c>
      <c r="U40" s="38">
        <f>IF(S40&lt;&gt;"",S40*A40/$W$18,0)</f>
        <v>0.04</v>
      </c>
      <c r="V40" s="38">
        <f>IF(S40&lt;&gt;"",S40*A40/$W$16,0)</f>
        <v>2.8571428571428571E-2</v>
      </c>
      <c r="W40" s="39">
        <f>IF(S40&lt;&gt;"",A40,0)</f>
        <v>1</v>
      </c>
    </row>
    <row r="41" spans="1:23" ht="112.5" x14ac:dyDescent="0.25">
      <c r="A41" s="48">
        <v>1</v>
      </c>
      <c r="B41" s="33" t="s">
        <v>470</v>
      </c>
      <c r="C41" s="32" t="s">
        <v>2</v>
      </c>
      <c r="D41" s="32" t="s">
        <v>859</v>
      </c>
      <c r="E41" s="34" t="s">
        <v>858</v>
      </c>
      <c r="F41" s="34" t="s">
        <v>70</v>
      </c>
      <c r="G41" s="34" t="s">
        <v>816</v>
      </c>
      <c r="H41" s="34" t="s">
        <v>857</v>
      </c>
      <c r="I41" s="34" t="str">
        <f>$E$5</f>
        <v>RAN5#72 (Aug-16)</v>
      </c>
      <c r="J41" s="34" t="s">
        <v>856</v>
      </c>
      <c r="K41" s="34"/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>IF(AND(L41="",M41="",N41="",O41="",P41="",Q41="",R41=""),"",IF(L41&lt;&gt;"",L41*$L$37/$T41,0)+IF(M41&lt;&gt;"",M41*$M$37/$T41,0)+IF(N41&lt;&gt;"",N41*$N$37/$T41,0)+IF(O41&lt;&gt;"",O41*$O$37/$T41,0)+IF(P41&lt;&gt;"",P41*$P$37/$T41,0)+IF(Q41&lt;&gt;"",Q41*$Q$37/$T41,0)+IF(R41&lt;&gt;"",R41*$R$37/$T41,0))</f>
        <v>1</v>
      </c>
      <c r="T41" s="37">
        <f>IF(L41&lt;&gt;"",$L$37,0)+IF(M41&lt;&gt;"",$M$37,0)+IF(N41&lt;&gt;"",$N$37,0)+IF(O41&lt;&gt;"",$O$37,0)+IF(P41&lt;&gt;"",$P$37,0)+IF(Q41&lt;&gt;"",$Q$37,0)+IF(R41&lt;&gt;"",$R$37,0)</f>
        <v>10</v>
      </c>
      <c r="U41" s="38">
        <f>IF(S41&lt;&gt;"",S41*A41/$W$18,0)</f>
        <v>0.04</v>
      </c>
      <c r="V41" s="38">
        <f>IF(S41&lt;&gt;"",S41*A41/$W$16,0)</f>
        <v>2.8571428571428571E-2</v>
      </c>
      <c r="W41" s="39">
        <f>IF(S41&lt;&gt;"",A41,0)</f>
        <v>1</v>
      </c>
    </row>
    <row r="42" spans="1:23" ht="90" x14ac:dyDescent="0.25">
      <c r="A42" s="48">
        <v>1</v>
      </c>
      <c r="B42" s="33" t="s">
        <v>470</v>
      </c>
      <c r="C42" s="32" t="s">
        <v>2</v>
      </c>
      <c r="D42" s="32" t="s">
        <v>855</v>
      </c>
      <c r="E42" s="34" t="s">
        <v>854</v>
      </c>
      <c r="F42" s="34" t="s">
        <v>70</v>
      </c>
      <c r="G42" s="34" t="s">
        <v>809</v>
      </c>
      <c r="H42" s="34" t="s">
        <v>806</v>
      </c>
      <c r="I42" s="34" t="str">
        <f>$E$5</f>
        <v>RAN5#72 (Aug-16)</v>
      </c>
      <c r="J42" s="34" t="s">
        <v>840</v>
      </c>
      <c r="K42" s="34"/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>IF(AND(L42="",M42="",N42="",O42="",P42="",Q42="",R42=""),"",IF(L42&lt;&gt;"",L42*$L$37/$T42,0)+IF(M42&lt;&gt;"",M42*$M$37/$T42,0)+IF(N42&lt;&gt;"",N42*$N$37/$T42,0)+IF(O42&lt;&gt;"",O42*$O$37/$T42,0)+IF(P42&lt;&gt;"",P42*$P$37/$T42,0)+IF(Q42&lt;&gt;"",Q42*$Q$37/$T42,0)+IF(R42&lt;&gt;"",R42*$R$37/$T42,0))</f>
        <v>1</v>
      </c>
      <c r="T42" s="37">
        <f>IF(L42&lt;&gt;"",$L$37,0)+IF(M42&lt;&gt;"",$M$37,0)+IF(N42&lt;&gt;"",$N$37,0)+IF(O42&lt;&gt;"",$O$37,0)+IF(P42&lt;&gt;"",$P$37,0)+IF(Q42&lt;&gt;"",$Q$37,0)+IF(R42&lt;&gt;"",$R$37,0)</f>
        <v>10</v>
      </c>
      <c r="U42" s="38">
        <f>IF(S42&lt;&gt;"",S42*A42/$W$18,0)</f>
        <v>0.04</v>
      </c>
      <c r="V42" s="38">
        <f>IF(S42&lt;&gt;"",S42*A42/$W$16,0)</f>
        <v>2.8571428571428571E-2</v>
      </c>
      <c r="W42" s="39">
        <f>IF(S42&lt;&gt;"",A42,0)</f>
        <v>1</v>
      </c>
    </row>
    <row r="43" spans="1:23" ht="90" x14ac:dyDescent="0.25">
      <c r="A43" s="48">
        <v>1</v>
      </c>
      <c r="B43" s="33" t="s">
        <v>470</v>
      </c>
      <c r="C43" s="32" t="s">
        <v>2</v>
      </c>
      <c r="D43" s="32" t="s">
        <v>853</v>
      </c>
      <c r="E43" s="34" t="s">
        <v>852</v>
      </c>
      <c r="F43" s="34" t="s">
        <v>70</v>
      </c>
      <c r="G43" s="34" t="s">
        <v>809</v>
      </c>
      <c r="H43" s="34" t="s">
        <v>133</v>
      </c>
      <c r="I43" s="34" t="str">
        <f>$E$5</f>
        <v>RAN5#72 (Aug-16)</v>
      </c>
      <c r="J43" s="34" t="s">
        <v>133</v>
      </c>
      <c r="K43" s="34" t="s">
        <v>800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>IF(AND(L43="",M43="",N43="",O43="",P43="",Q43="",R43=""),"",IF(L43&lt;&gt;"",L43*$L$37/$T43,0)+IF(M43&lt;&gt;"",M43*$M$37/$T43,0)+IF(N43&lt;&gt;"",N43*$N$37/$T43,0)+IF(O43&lt;&gt;"",O43*$O$37/$T43,0)+IF(P43&lt;&gt;"",P43*$P$37/$T43,0)+IF(Q43&lt;&gt;"",Q43*$Q$37/$T43,0)+IF(R43&lt;&gt;"",R43*$R$37/$T43,0))</f>
        <v>1</v>
      </c>
      <c r="T43" s="37">
        <f>IF(L43&lt;&gt;"",$L$37,0)+IF(M43&lt;&gt;"",$M$37,0)+IF(N43&lt;&gt;"",$N$37,0)+IF(O43&lt;&gt;"",$O$37,0)+IF(P43&lt;&gt;"",$P$37,0)+IF(Q43&lt;&gt;"",$Q$37,0)+IF(R43&lt;&gt;"",$R$37,0)</f>
        <v>10</v>
      </c>
      <c r="U43" s="38">
        <f>IF(S43&lt;&gt;"",S43*A43/$W$18,0)</f>
        <v>0.04</v>
      </c>
      <c r="V43" s="38">
        <f>IF(S43&lt;&gt;"",S43*A43/$W$16,0)</f>
        <v>2.8571428571428571E-2</v>
      </c>
      <c r="W43" s="39">
        <f>IF(S43&lt;&gt;"",A43,0)</f>
        <v>1</v>
      </c>
    </row>
    <row r="44" spans="1:23" ht="90" x14ac:dyDescent="0.25">
      <c r="A44" s="48">
        <v>1</v>
      </c>
      <c r="B44" s="33" t="s">
        <v>470</v>
      </c>
      <c r="C44" s="32" t="s">
        <v>2</v>
      </c>
      <c r="D44" s="32" t="s">
        <v>851</v>
      </c>
      <c r="E44" s="34" t="s">
        <v>850</v>
      </c>
      <c r="F44" s="34" t="s">
        <v>70</v>
      </c>
      <c r="G44" s="34" t="s">
        <v>809</v>
      </c>
      <c r="H44" s="34" t="s">
        <v>133</v>
      </c>
      <c r="I44" s="34" t="str">
        <f>$E$5</f>
        <v>RAN5#72 (Aug-16)</v>
      </c>
      <c r="J44" s="34" t="s">
        <v>133</v>
      </c>
      <c r="K44" s="34" t="s">
        <v>800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>IF(AND(L44="",M44="",N44="",O44="",P44="",Q44="",R44=""),"",IF(L44&lt;&gt;"",L44*$L$37/$T44,0)+IF(M44&lt;&gt;"",M44*$M$37/$T44,0)+IF(N44&lt;&gt;"",N44*$N$37/$T44,0)+IF(O44&lt;&gt;"",O44*$O$37/$T44,0)+IF(P44&lt;&gt;"",P44*$P$37/$T44,0)+IF(Q44&lt;&gt;"",Q44*$Q$37/$T44,0)+IF(R44&lt;&gt;"",R44*$R$37/$T44,0))</f>
        <v>1</v>
      </c>
      <c r="T44" s="37">
        <f>IF(L44&lt;&gt;"",$L$37,0)+IF(M44&lt;&gt;"",$M$37,0)+IF(N44&lt;&gt;"",$N$37,0)+IF(O44&lt;&gt;"",$O$37,0)+IF(P44&lt;&gt;"",$P$37,0)+IF(Q44&lt;&gt;"",$Q$37,0)+IF(R44&lt;&gt;"",$R$37,0)</f>
        <v>10</v>
      </c>
      <c r="U44" s="38">
        <f>IF(S44&lt;&gt;"",S44*A44/$W$18,0)</f>
        <v>0.04</v>
      </c>
      <c r="V44" s="38">
        <f>IF(S44&lt;&gt;"",S44*A44/$W$16,0)</f>
        <v>2.8571428571428571E-2</v>
      </c>
      <c r="W44" s="39">
        <f>IF(S44&lt;&gt;"",A44,0)</f>
        <v>1</v>
      </c>
    </row>
    <row r="45" spans="1:23" ht="90" x14ac:dyDescent="0.25">
      <c r="A45" s="48">
        <v>1</v>
      </c>
      <c r="B45" s="33" t="s">
        <v>470</v>
      </c>
      <c r="C45" s="32" t="s">
        <v>2</v>
      </c>
      <c r="D45" s="32" t="s">
        <v>849</v>
      </c>
      <c r="E45" s="34" t="s">
        <v>848</v>
      </c>
      <c r="F45" s="34" t="s">
        <v>70</v>
      </c>
      <c r="G45" s="34" t="s">
        <v>809</v>
      </c>
      <c r="H45" s="34" t="s">
        <v>806</v>
      </c>
      <c r="I45" s="34" t="str">
        <f>$E$5</f>
        <v>RAN5#72 (Aug-16)</v>
      </c>
      <c r="J45" s="34" t="s">
        <v>840</v>
      </c>
      <c r="K45" s="34"/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>IF(AND(L45="",M45="",N45="",O45="",P45="",Q45="",R45=""),"",IF(L45&lt;&gt;"",L45*$L$37/$T45,0)+IF(M45&lt;&gt;"",M45*$M$37/$T45,0)+IF(N45&lt;&gt;"",N45*$N$37/$T45,0)+IF(O45&lt;&gt;"",O45*$O$37/$T45,0)+IF(P45&lt;&gt;"",P45*$P$37/$T45,0)+IF(Q45&lt;&gt;"",Q45*$Q$37/$T45,0)+IF(R45&lt;&gt;"",R45*$R$37/$T45,0))</f>
        <v>1</v>
      </c>
      <c r="T45" s="37">
        <f>IF(L45&lt;&gt;"",$L$37,0)+IF(M45&lt;&gt;"",$M$37,0)+IF(N45&lt;&gt;"",$N$37,0)+IF(O45&lt;&gt;"",$O$37,0)+IF(P45&lt;&gt;"",$P$37,0)+IF(Q45&lt;&gt;"",$Q$37,0)+IF(R45&lt;&gt;"",$R$37,0)</f>
        <v>10</v>
      </c>
      <c r="U45" s="38">
        <f>IF(S45&lt;&gt;"",S45*A45/$W$18,0)</f>
        <v>0.04</v>
      </c>
      <c r="V45" s="38">
        <f>IF(S45&lt;&gt;"",S45*A45/$W$16,0)</f>
        <v>2.8571428571428571E-2</v>
      </c>
      <c r="W45" s="39">
        <f>IF(S45&lt;&gt;"",A45,0)</f>
        <v>1</v>
      </c>
    </row>
    <row r="46" spans="1:23" ht="90" x14ac:dyDescent="0.25">
      <c r="A46" s="48">
        <v>1</v>
      </c>
      <c r="B46" s="33" t="s">
        <v>470</v>
      </c>
      <c r="C46" s="32" t="s">
        <v>2</v>
      </c>
      <c r="D46" s="32" t="s">
        <v>847</v>
      </c>
      <c r="E46" s="34" t="s">
        <v>846</v>
      </c>
      <c r="F46" s="34" t="s">
        <v>70</v>
      </c>
      <c r="G46" s="34" t="s">
        <v>809</v>
      </c>
      <c r="H46" s="34" t="s">
        <v>806</v>
      </c>
      <c r="I46" s="34" t="str">
        <f>$E$5</f>
        <v>RAN5#72 (Aug-16)</v>
      </c>
      <c r="J46" s="34" t="s">
        <v>840</v>
      </c>
      <c r="K46" s="34"/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>IF(AND(L46="",M46="",N46="",O46="",P46="",Q46="",R46=""),"",IF(L46&lt;&gt;"",L46*$L$37/$T46,0)+IF(M46&lt;&gt;"",M46*$M$37/$T46,0)+IF(N46&lt;&gt;"",N46*$N$37/$T46,0)+IF(O46&lt;&gt;"",O46*$O$37/$T46,0)+IF(P46&lt;&gt;"",P46*$P$37/$T46,0)+IF(Q46&lt;&gt;"",Q46*$Q$37/$T46,0)+IF(R46&lt;&gt;"",R46*$R$37/$T46,0))</f>
        <v>1</v>
      </c>
      <c r="T46" s="37">
        <f>IF(L46&lt;&gt;"",$L$37,0)+IF(M46&lt;&gt;"",$M$37,0)+IF(N46&lt;&gt;"",$N$37,0)+IF(O46&lt;&gt;"",$O$37,0)+IF(P46&lt;&gt;"",$P$37,0)+IF(Q46&lt;&gt;"",$Q$37,0)+IF(R46&lt;&gt;"",$R$37,0)</f>
        <v>10</v>
      </c>
      <c r="U46" s="38">
        <f>IF(S46&lt;&gt;"",S46*A46/$W$18,0)</f>
        <v>0.04</v>
      </c>
      <c r="V46" s="38">
        <f>IF(S46&lt;&gt;"",S46*A46/$W$16,0)</f>
        <v>2.8571428571428571E-2</v>
      </c>
      <c r="W46" s="39">
        <f>IF(S46&lt;&gt;"",A46,0)</f>
        <v>1</v>
      </c>
    </row>
    <row r="47" spans="1:23" ht="90" x14ac:dyDescent="0.25">
      <c r="A47" s="48">
        <v>1</v>
      </c>
      <c r="B47" s="33" t="s">
        <v>470</v>
      </c>
      <c r="C47" s="32" t="s">
        <v>2</v>
      </c>
      <c r="D47" s="32" t="s">
        <v>845</v>
      </c>
      <c r="E47" s="34" t="s">
        <v>844</v>
      </c>
      <c r="F47" s="34" t="s">
        <v>70</v>
      </c>
      <c r="G47" s="34" t="s">
        <v>809</v>
      </c>
      <c r="H47" s="34" t="s">
        <v>133</v>
      </c>
      <c r="I47" s="34" t="str">
        <f>$E$5</f>
        <v>RAN5#72 (Aug-16)</v>
      </c>
      <c r="J47" s="34" t="s">
        <v>133</v>
      </c>
      <c r="K47" s="34" t="s">
        <v>843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>IF(AND(L47="",M47="",N47="",O47="",P47="",Q47="",R47=""),"",IF(L47&lt;&gt;"",L47*$L$37/$T47,0)+IF(M47&lt;&gt;"",M47*$M$37/$T47,0)+IF(N47&lt;&gt;"",N47*$N$37/$T47,0)+IF(O47&lt;&gt;"",O47*$O$37/$T47,0)+IF(P47&lt;&gt;"",P47*$P$37/$T47,0)+IF(Q47&lt;&gt;"",Q47*$Q$37/$T47,0)+IF(R47&lt;&gt;"",R47*$R$37/$T47,0))</f>
        <v>0</v>
      </c>
      <c r="T47" s="37">
        <f>IF(L47&lt;&gt;"",$L$37,0)+IF(M47&lt;&gt;"",$M$37,0)+IF(N47&lt;&gt;"",$N$37,0)+IF(O47&lt;&gt;"",$O$37,0)+IF(P47&lt;&gt;"",$P$37,0)+IF(Q47&lt;&gt;"",$Q$37,0)+IF(R47&lt;&gt;"",$R$37,0)</f>
        <v>10</v>
      </c>
      <c r="U47" s="38">
        <f>IF(S47&lt;&gt;"",S47*A47/$W$18,0)</f>
        <v>0</v>
      </c>
      <c r="V47" s="38">
        <f>IF(S47&lt;&gt;"",S47*A47/$W$16,0)</f>
        <v>0</v>
      </c>
      <c r="W47" s="39">
        <f>IF(S47&lt;&gt;"",A47,0)</f>
        <v>1</v>
      </c>
    </row>
    <row r="48" spans="1:23" ht="90" x14ac:dyDescent="0.25">
      <c r="A48" s="48">
        <v>1</v>
      </c>
      <c r="B48" s="33" t="s">
        <v>470</v>
      </c>
      <c r="C48" s="32" t="s">
        <v>2</v>
      </c>
      <c r="D48" s="32" t="s">
        <v>842</v>
      </c>
      <c r="E48" s="34" t="s">
        <v>841</v>
      </c>
      <c r="F48" s="34" t="s">
        <v>70</v>
      </c>
      <c r="G48" s="34" t="s">
        <v>809</v>
      </c>
      <c r="H48" s="34" t="s">
        <v>806</v>
      </c>
      <c r="I48" s="34" t="str">
        <f>$E$5</f>
        <v>RAN5#72 (Aug-16)</v>
      </c>
      <c r="J48" s="34" t="s">
        <v>840</v>
      </c>
      <c r="K48" s="34"/>
      <c r="L48" s="35">
        <v>1</v>
      </c>
      <c r="M48" s="35"/>
      <c r="N48" s="35">
        <v>1</v>
      </c>
      <c r="O48" s="35">
        <v>1</v>
      </c>
      <c r="P48" s="35">
        <v>1</v>
      </c>
      <c r="Q48" s="35"/>
      <c r="R48" s="35"/>
      <c r="S48" s="36">
        <f>IF(AND(L48="",M48="",N48="",O48="",P48="",Q48="",R48=""),"",IF(L48&lt;&gt;"",L48*$L$37/$T48,0)+IF(M48&lt;&gt;"",M48*$M$37/$T48,0)+IF(N48&lt;&gt;"",N48*$N$37/$T48,0)+IF(O48&lt;&gt;"",O48*$O$37/$T48,0)+IF(P48&lt;&gt;"",P48*$P$37/$T48,0)+IF(Q48&lt;&gt;"",Q48*$Q$37/$T48,0)+IF(R48&lt;&gt;"",R48*$R$37/$T48,0))</f>
        <v>1</v>
      </c>
      <c r="T48" s="37">
        <f>IF(L48&lt;&gt;"",$L$37,0)+IF(M48&lt;&gt;"",$M$37,0)+IF(N48&lt;&gt;"",$N$37,0)+IF(O48&lt;&gt;"",$O$37,0)+IF(P48&lt;&gt;"",$P$37,0)+IF(Q48&lt;&gt;"",$Q$37,0)+IF(R48&lt;&gt;"",$R$37,0)</f>
        <v>10</v>
      </c>
      <c r="U48" s="38">
        <f>IF(S48&lt;&gt;"",S48*A48/$W$18,0)</f>
        <v>0.04</v>
      </c>
      <c r="V48" s="38">
        <f>IF(S48&lt;&gt;"",S48*A48/$W$16,0)</f>
        <v>2.8571428571428571E-2</v>
      </c>
      <c r="W48" s="39">
        <f>IF(S48&lt;&gt;"",A48,0)</f>
        <v>1</v>
      </c>
    </row>
    <row r="49" spans="1:23" ht="90" x14ac:dyDescent="0.25">
      <c r="A49" s="48">
        <v>1</v>
      </c>
      <c r="B49" s="33" t="s">
        <v>470</v>
      </c>
      <c r="C49" s="32" t="s">
        <v>2</v>
      </c>
      <c r="D49" s="32" t="s">
        <v>839</v>
      </c>
      <c r="E49" s="34" t="s">
        <v>838</v>
      </c>
      <c r="F49" s="34" t="s">
        <v>70</v>
      </c>
      <c r="G49" s="34" t="s">
        <v>809</v>
      </c>
      <c r="H49" s="34" t="s">
        <v>806</v>
      </c>
      <c r="I49" s="34" t="str">
        <f>$E$5</f>
        <v>RAN5#72 (Aug-16)</v>
      </c>
      <c r="J49" s="34" t="s">
        <v>827</v>
      </c>
      <c r="K49" s="34"/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>IF(AND(L49="",M49="",N49="",O49="",P49="",Q49="",R49=""),"",IF(L49&lt;&gt;"",L49*$L$37/$T49,0)+IF(M49&lt;&gt;"",M49*$M$37/$T49,0)+IF(N49&lt;&gt;"",N49*$N$37/$T49,0)+IF(O49&lt;&gt;"",O49*$O$37/$T49,0)+IF(P49&lt;&gt;"",P49*$P$37/$T49,0)+IF(Q49&lt;&gt;"",Q49*$Q$37/$T49,0)+IF(R49&lt;&gt;"",R49*$R$37/$T49,0))</f>
        <v>1</v>
      </c>
      <c r="T49" s="37">
        <f>IF(L49&lt;&gt;"",$L$37,0)+IF(M49&lt;&gt;"",$M$37,0)+IF(N49&lt;&gt;"",$N$37,0)+IF(O49&lt;&gt;"",$O$37,0)+IF(P49&lt;&gt;"",$P$37,0)+IF(Q49&lt;&gt;"",$Q$37,0)+IF(R49&lt;&gt;"",$R$37,0)</f>
        <v>10</v>
      </c>
      <c r="U49" s="38">
        <f>IF(S49&lt;&gt;"",S49*A49/$W$18,0)</f>
        <v>0.04</v>
      </c>
      <c r="V49" s="38">
        <f>IF(S49&lt;&gt;"",S49*A49/$W$16,0)</f>
        <v>2.8571428571428571E-2</v>
      </c>
      <c r="W49" s="39">
        <f>IF(S49&lt;&gt;"",A49,0)</f>
        <v>1</v>
      </c>
    </row>
    <row r="50" spans="1:23" ht="90" x14ac:dyDescent="0.25">
      <c r="A50" s="48">
        <v>1</v>
      </c>
      <c r="B50" s="33" t="s">
        <v>470</v>
      </c>
      <c r="C50" s="32" t="s">
        <v>2</v>
      </c>
      <c r="D50" s="32" t="s">
        <v>837</v>
      </c>
      <c r="E50" s="34" t="s">
        <v>836</v>
      </c>
      <c r="F50" s="34" t="s">
        <v>70</v>
      </c>
      <c r="G50" s="34" t="s">
        <v>809</v>
      </c>
      <c r="H50" s="34" t="s">
        <v>806</v>
      </c>
      <c r="I50" s="34" t="str">
        <f>$E$5</f>
        <v>RAN5#72 (Aug-16)</v>
      </c>
      <c r="J50" s="34" t="s">
        <v>827</v>
      </c>
      <c r="K50" s="34"/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>IF(AND(L50="",M50="",N50="",O50="",P50="",Q50="",R50=""),"",IF(L50&lt;&gt;"",L50*$L$37/$T50,0)+IF(M50&lt;&gt;"",M50*$M$37/$T50,0)+IF(N50&lt;&gt;"",N50*$N$37/$T50,0)+IF(O50&lt;&gt;"",O50*$O$37/$T50,0)+IF(P50&lt;&gt;"",P50*$P$37/$T50,0)+IF(Q50&lt;&gt;"",Q50*$Q$37/$T50,0)+IF(R50&lt;&gt;"",R50*$R$37/$T50,0))</f>
        <v>1</v>
      </c>
      <c r="T50" s="37">
        <f>IF(L50&lt;&gt;"",$L$37,0)+IF(M50&lt;&gt;"",$M$37,0)+IF(N50&lt;&gt;"",$N$37,0)+IF(O50&lt;&gt;"",$O$37,0)+IF(P50&lt;&gt;"",$P$37,0)+IF(Q50&lt;&gt;"",$Q$37,0)+IF(R50&lt;&gt;"",$R$37,0)</f>
        <v>10</v>
      </c>
      <c r="U50" s="38">
        <f>IF(S50&lt;&gt;"",S50*A50/$W$18,0)</f>
        <v>0.04</v>
      </c>
      <c r="V50" s="38">
        <f>IF(S50&lt;&gt;"",S50*A50/$W$16,0)</f>
        <v>2.8571428571428571E-2</v>
      </c>
      <c r="W50" s="39">
        <f>IF(S50&lt;&gt;"",A50,0)</f>
        <v>1</v>
      </c>
    </row>
    <row r="51" spans="1:23" ht="90" x14ac:dyDescent="0.25">
      <c r="A51" s="48">
        <v>1</v>
      </c>
      <c r="B51" s="33" t="s">
        <v>470</v>
      </c>
      <c r="C51" s="32" t="s">
        <v>2</v>
      </c>
      <c r="D51" s="32" t="s">
        <v>835</v>
      </c>
      <c r="E51" s="34" t="s">
        <v>834</v>
      </c>
      <c r="F51" s="34" t="s">
        <v>70</v>
      </c>
      <c r="G51" s="34" t="s">
        <v>809</v>
      </c>
      <c r="H51" s="34" t="s">
        <v>133</v>
      </c>
      <c r="I51" s="34" t="str">
        <f>$E$5</f>
        <v>RAN5#72 (Aug-16)</v>
      </c>
      <c r="J51" s="34" t="s">
        <v>133</v>
      </c>
      <c r="K51" s="34" t="s">
        <v>800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>IF(AND(L51="",M51="",N51="",O51="",P51="",Q51="",R51=""),"",IF(L51&lt;&gt;"",L51*$L$37/$T51,0)+IF(M51&lt;&gt;"",M51*$M$37/$T51,0)+IF(N51&lt;&gt;"",N51*$N$37/$T51,0)+IF(O51&lt;&gt;"",O51*$O$37/$T51,0)+IF(P51&lt;&gt;"",P51*$P$37/$T51,0)+IF(Q51&lt;&gt;"",Q51*$Q$37/$T51,0)+IF(R51&lt;&gt;"",R51*$R$37/$T51,0))</f>
        <v>1</v>
      </c>
      <c r="T51" s="37">
        <f>IF(L51&lt;&gt;"",$L$37,0)+IF(M51&lt;&gt;"",$M$37,0)+IF(N51&lt;&gt;"",$N$37,0)+IF(O51&lt;&gt;"",$O$37,0)+IF(P51&lt;&gt;"",$P$37,0)+IF(Q51&lt;&gt;"",$Q$37,0)+IF(R51&lt;&gt;"",$R$37,0)</f>
        <v>10</v>
      </c>
      <c r="U51" s="38">
        <f>IF(S51&lt;&gt;"",S51*A51/$W$18,0)</f>
        <v>0.04</v>
      </c>
      <c r="V51" s="38">
        <f>IF(S51&lt;&gt;"",S51*A51/$W$16,0)</f>
        <v>2.8571428571428571E-2</v>
      </c>
      <c r="W51" s="39">
        <f>IF(S51&lt;&gt;"",A51,0)</f>
        <v>1</v>
      </c>
    </row>
    <row r="52" spans="1:23" ht="90" x14ac:dyDescent="0.25">
      <c r="A52" s="48">
        <v>1</v>
      </c>
      <c r="B52" s="33" t="s">
        <v>470</v>
      </c>
      <c r="C52" s="32" t="s">
        <v>2</v>
      </c>
      <c r="D52" s="32" t="s">
        <v>833</v>
      </c>
      <c r="E52" s="34" t="s">
        <v>832</v>
      </c>
      <c r="F52" s="34" t="s">
        <v>70</v>
      </c>
      <c r="G52" s="34" t="s">
        <v>809</v>
      </c>
      <c r="H52" s="34" t="s">
        <v>806</v>
      </c>
      <c r="I52" s="34" t="str">
        <f>$E$5</f>
        <v>RAN5#72 (Aug-16)</v>
      </c>
      <c r="J52" s="34" t="s">
        <v>827</v>
      </c>
      <c r="K52" s="34"/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>IF(AND(L52="",M52="",N52="",O52="",P52="",Q52="",R52=""),"",IF(L52&lt;&gt;"",L52*$L$37/$T52,0)+IF(M52&lt;&gt;"",M52*$M$37/$T52,0)+IF(N52&lt;&gt;"",N52*$N$37/$T52,0)+IF(O52&lt;&gt;"",O52*$O$37/$T52,0)+IF(P52&lt;&gt;"",P52*$P$37/$T52,0)+IF(Q52&lt;&gt;"",Q52*$Q$37/$T52,0)+IF(R52&lt;&gt;"",R52*$R$37/$T52,0))</f>
        <v>1</v>
      </c>
      <c r="T52" s="37">
        <f>IF(L52&lt;&gt;"",$L$37,0)+IF(M52&lt;&gt;"",$M$37,0)+IF(N52&lt;&gt;"",$N$37,0)+IF(O52&lt;&gt;"",$O$37,0)+IF(P52&lt;&gt;"",$P$37,0)+IF(Q52&lt;&gt;"",$Q$37,0)+IF(R52&lt;&gt;"",$R$37,0)</f>
        <v>10</v>
      </c>
      <c r="U52" s="38">
        <f>IF(S52&lt;&gt;"",S52*A52/$W$18,0)</f>
        <v>0.04</v>
      </c>
      <c r="V52" s="38">
        <f>IF(S52&lt;&gt;"",S52*A52/$W$16,0)</f>
        <v>2.8571428571428571E-2</v>
      </c>
      <c r="W52" s="39">
        <f>IF(S52&lt;&gt;"",A52,0)</f>
        <v>1</v>
      </c>
    </row>
    <row r="53" spans="1:23" ht="90" x14ac:dyDescent="0.25">
      <c r="A53" s="48">
        <v>1</v>
      </c>
      <c r="B53" s="33" t="s">
        <v>470</v>
      </c>
      <c r="C53" s="32" t="s">
        <v>2</v>
      </c>
      <c r="D53" s="32" t="s">
        <v>831</v>
      </c>
      <c r="E53" s="34" t="s">
        <v>830</v>
      </c>
      <c r="F53" s="34" t="s">
        <v>70</v>
      </c>
      <c r="G53" s="34" t="s">
        <v>809</v>
      </c>
      <c r="H53" s="34" t="s">
        <v>806</v>
      </c>
      <c r="I53" s="34" t="str">
        <f>$E$5</f>
        <v>RAN5#72 (Aug-16)</v>
      </c>
      <c r="J53" s="34" t="s">
        <v>827</v>
      </c>
      <c r="K53" s="34"/>
      <c r="L53" s="35">
        <v>1</v>
      </c>
      <c r="M53" s="35"/>
      <c r="N53" s="35">
        <v>1</v>
      </c>
      <c r="O53" s="35">
        <v>1</v>
      </c>
      <c r="P53" s="35">
        <v>1</v>
      </c>
      <c r="Q53" s="35"/>
      <c r="R53" s="35"/>
      <c r="S53" s="36">
        <f>IF(AND(L53="",M53="",N53="",O53="",P53="",Q53="",R53=""),"",IF(L53&lt;&gt;"",L53*$L$37/$T53,0)+IF(M53&lt;&gt;"",M53*$M$37/$T53,0)+IF(N53&lt;&gt;"",N53*$N$37/$T53,0)+IF(O53&lt;&gt;"",O53*$O$37/$T53,0)+IF(P53&lt;&gt;"",P53*$P$37/$T53,0)+IF(Q53&lt;&gt;"",Q53*$Q$37/$T53,0)+IF(R53&lt;&gt;"",R53*$R$37/$T53,0))</f>
        <v>1</v>
      </c>
      <c r="T53" s="37">
        <f>IF(L53&lt;&gt;"",$L$37,0)+IF(M53&lt;&gt;"",$M$37,0)+IF(N53&lt;&gt;"",$N$37,0)+IF(O53&lt;&gt;"",$O$37,0)+IF(P53&lt;&gt;"",$P$37,0)+IF(Q53&lt;&gt;"",$Q$37,0)+IF(R53&lt;&gt;"",$R$37,0)</f>
        <v>10</v>
      </c>
      <c r="U53" s="38">
        <f>IF(S53&lt;&gt;"",S53*A53/$W$18,0)</f>
        <v>0.04</v>
      </c>
      <c r="V53" s="38">
        <f>IF(S53&lt;&gt;"",S53*A53/$W$16,0)</f>
        <v>2.8571428571428571E-2</v>
      </c>
      <c r="W53" s="39">
        <f>IF(S53&lt;&gt;"",A53,0)</f>
        <v>1</v>
      </c>
    </row>
    <row r="54" spans="1:23" ht="90" x14ac:dyDescent="0.25">
      <c r="A54" s="48">
        <v>1</v>
      </c>
      <c r="B54" s="33" t="s">
        <v>470</v>
      </c>
      <c r="C54" s="32" t="s">
        <v>2</v>
      </c>
      <c r="D54" s="32" t="s">
        <v>829</v>
      </c>
      <c r="E54" s="34" t="s">
        <v>828</v>
      </c>
      <c r="F54" s="34" t="s">
        <v>70</v>
      </c>
      <c r="G54" s="34" t="s">
        <v>809</v>
      </c>
      <c r="H54" s="34" t="s">
        <v>806</v>
      </c>
      <c r="I54" s="34" t="str">
        <f>$E$5</f>
        <v>RAN5#72 (Aug-16)</v>
      </c>
      <c r="J54" s="34" t="s">
        <v>827</v>
      </c>
      <c r="K54" s="34"/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>IF(AND(L54="",M54="",N54="",O54="",P54="",Q54="",R54=""),"",IF(L54&lt;&gt;"",L54*$L$37/$T54,0)+IF(M54&lt;&gt;"",M54*$M$37/$T54,0)+IF(N54&lt;&gt;"",N54*$N$37/$T54,0)+IF(O54&lt;&gt;"",O54*$O$37/$T54,0)+IF(P54&lt;&gt;"",P54*$P$37/$T54,0)+IF(Q54&lt;&gt;"",Q54*$Q$37/$T54,0)+IF(R54&lt;&gt;"",R54*$R$37/$T54,0))</f>
        <v>1</v>
      </c>
      <c r="T54" s="37">
        <f>IF(L54&lt;&gt;"",$L$37,0)+IF(M54&lt;&gt;"",$M$37,0)+IF(N54&lt;&gt;"",$N$37,0)+IF(O54&lt;&gt;"",$O$37,0)+IF(P54&lt;&gt;"",$P$37,0)+IF(Q54&lt;&gt;"",$Q$37,0)+IF(R54&lt;&gt;"",$R$37,0)</f>
        <v>10</v>
      </c>
      <c r="U54" s="38">
        <f>IF(S54&lt;&gt;"",S54*A54/$W$18,0)</f>
        <v>0.04</v>
      </c>
      <c r="V54" s="38">
        <f>IF(S54&lt;&gt;"",S54*A54/$W$16,0)</f>
        <v>2.8571428571428571E-2</v>
      </c>
      <c r="W54" s="39">
        <f>IF(S54&lt;&gt;"",A54,0)</f>
        <v>1</v>
      </c>
    </row>
    <row r="55" spans="1:23" ht="90" x14ac:dyDescent="0.25">
      <c r="A55" s="48">
        <v>1</v>
      </c>
      <c r="B55" s="33" t="s">
        <v>470</v>
      </c>
      <c r="C55" s="32" t="s">
        <v>2</v>
      </c>
      <c r="D55" s="32" t="s">
        <v>826</v>
      </c>
      <c r="E55" s="34" t="s">
        <v>825</v>
      </c>
      <c r="F55" s="34" t="s">
        <v>70</v>
      </c>
      <c r="G55" s="34" t="s">
        <v>809</v>
      </c>
      <c r="H55" s="34" t="s">
        <v>806</v>
      </c>
      <c r="I55" s="34" t="str">
        <f>$E$5</f>
        <v>RAN5#72 (Aug-16)</v>
      </c>
      <c r="J55" s="34" t="s">
        <v>824</v>
      </c>
      <c r="K55" s="34"/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>IF(AND(L55="",M55="",N55="",O55="",P55="",Q55="",R55=""),"",IF(L55&lt;&gt;"",L55*$L$37/$T55,0)+IF(M55&lt;&gt;"",M55*$M$37/$T55,0)+IF(N55&lt;&gt;"",N55*$N$37/$T55,0)+IF(O55&lt;&gt;"",O55*$O$37/$T55,0)+IF(P55&lt;&gt;"",P55*$P$37/$T55,0)+IF(Q55&lt;&gt;"",Q55*$Q$37/$T55,0)+IF(R55&lt;&gt;"",R55*$R$37/$T55,0))</f>
        <v>1</v>
      </c>
      <c r="T55" s="37">
        <f>IF(L55&lt;&gt;"",$L$37,0)+IF(M55&lt;&gt;"",$M$37,0)+IF(N55&lt;&gt;"",$N$37,0)+IF(O55&lt;&gt;"",$O$37,0)+IF(P55&lt;&gt;"",$P$37,0)+IF(Q55&lt;&gt;"",$Q$37,0)+IF(R55&lt;&gt;"",$R$37,0)</f>
        <v>10</v>
      </c>
      <c r="U55" s="38">
        <f>IF(S55&lt;&gt;"",S55*A55/$W$18,0)</f>
        <v>0.04</v>
      </c>
      <c r="V55" s="38">
        <f>IF(S55&lt;&gt;"",S55*A55/$W$16,0)</f>
        <v>2.8571428571428571E-2</v>
      </c>
      <c r="W55" s="39">
        <f>IF(S55&lt;&gt;"",A55,0)</f>
        <v>1</v>
      </c>
    </row>
    <row r="56" spans="1:23" ht="90" x14ac:dyDescent="0.25">
      <c r="A56" s="48">
        <v>1</v>
      </c>
      <c r="B56" s="33" t="s">
        <v>470</v>
      </c>
      <c r="C56" s="32" t="s">
        <v>2</v>
      </c>
      <c r="D56" s="32" t="s">
        <v>823</v>
      </c>
      <c r="E56" s="34" t="s">
        <v>822</v>
      </c>
      <c r="F56" s="34" t="s">
        <v>70</v>
      </c>
      <c r="G56" s="34" t="s">
        <v>809</v>
      </c>
      <c r="H56" s="34" t="s">
        <v>133</v>
      </c>
      <c r="I56" s="34" t="str">
        <f>$E$5</f>
        <v>RAN5#72 (Aug-16)</v>
      </c>
      <c r="J56" s="34" t="s">
        <v>133</v>
      </c>
      <c r="K56" s="34" t="s">
        <v>800</v>
      </c>
      <c r="L56" s="35">
        <v>1</v>
      </c>
      <c r="M56" s="35"/>
      <c r="N56" s="35">
        <v>1</v>
      </c>
      <c r="O56" s="35">
        <v>1</v>
      </c>
      <c r="P56" s="35">
        <v>1</v>
      </c>
      <c r="Q56" s="35"/>
      <c r="R56" s="35"/>
      <c r="S56" s="36">
        <f>IF(AND(L56="",M56="",N56="",O56="",P56="",Q56="",R56=""),"",IF(L56&lt;&gt;"",L56*$L$37/$T56,0)+IF(M56&lt;&gt;"",M56*$M$37/$T56,0)+IF(N56&lt;&gt;"",N56*$N$37/$T56,0)+IF(O56&lt;&gt;"",O56*$O$37/$T56,0)+IF(P56&lt;&gt;"",P56*$P$37/$T56,0)+IF(Q56&lt;&gt;"",Q56*$Q$37/$T56,0)+IF(R56&lt;&gt;"",R56*$R$37/$T56,0))</f>
        <v>1</v>
      </c>
      <c r="T56" s="37">
        <f>IF(L56&lt;&gt;"",$L$37,0)+IF(M56&lt;&gt;"",$M$37,0)+IF(N56&lt;&gt;"",$N$37,0)+IF(O56&lt;&gt;"",$O$37,0)+IF(P56&lt;&gt;"",$P$37,0)+IF(Q56&lt;&gt;"",$Q$37,0)+IF(R56&lt;&gt;"",$R$37,0)</f>
        <v>10</v>
      </c>
      <c r="U56" s="38">
        <f>IF(S56&lt;&gt;"",S56*A56/$W$18,0)</f>
        <v>0.04</v>
      </c>
      <c r="V56" s="38">
        <f>IF(S56&lt;&gt;"",S56*A56/$W$16,0)</f>
        <v>2.8571428571428571E-2</v>
      </c>
      <c r="W56" s="39">
        <f>IF(S56&lt;&gt;"",A56,0)</f>
        <v>1</v>
      </c>
    </row>
    <row r="57" spans="1:23" ht="90" x14ac:dyDescent="0.25">
      <c r="A57" s="48">
        <v>1</v>
      </c>
      <c r="B57" s="33" t="s">
        <v>470</v>
      </c>
      <c r="C57" s="32" t="s">
        <v>2</v>
      </c>
      <c r="D57" s="32" t="s">
        <v>821</v>
      </c>
      <c r="E57" s="34" t="s">
        <v>820</v>
      </c>
      <c r="F57" s="34" t="s">
        <v>70</v>
      </c>
      <c r="G57" s="34" t="s">
        <v>809</v>
      </c>
      <c r="H57" s="34" t="s">
        <v>806</v>
      </c>
      <c r="I57" s="34" t="str">
        <f>$E$5</f>
        <v>RAN5#72 (Aug-16)</v>
      </c>
      <c r="J57" s="34" t="s">
        <v>819</v>
      </c>
      <c r="K57" s="34"/>
      <c r="L57" s="35">
        <v>1</v>
      </c>
      <c r="M57" s="35"/>
      <c r="N57" s="35">
        <v>1</v>
      </c>
      <c r="O57" s="35">
        <v>1</v>
      </c>
      <c r="P57" s="35">
        <v>1</v>
      </c>
      <c r="Q57" s="35"/>
      <c r="R57" s="35"/>
      <c r="S57" s="36">
        <f>IF(AND(L57="",M57="",N57="",O57="",P57="",Q57="",R57=""),"",IF(L57&lt;&gt;"",L57*$L$37/$T57,0)+IF(M57&lt;&gt;"",M57*$M$37/$T57,0)+IF(N57&lt;&gt;"",N57*$N$37/$T57,0)+IF(O57&lt;&gt;"",O57*$O$37/$T57,0)+IF(P57&lt;&gt;"",P57*$P$37/$T57,0)+IF(Q57&lt;&gt;"",Q57*$Q$37/$T57,0)+IF(R57&lt;&gt;"",R57*$R$37/$T57,0))</f>
        <v>1</v>
      </c>
      <c r="T57" s="37">
        <f>IF(L57&lt;&gt;"",$L$37,0)+IF(M57&lt;&gt;"",$M$37,0)+IF(N57&lt;&gt;"",$N$37,0)+IF(O57&lt;&gt;"",$O$37,0)+IF(P57&lt;&gt;"",$P$37,0)+IF(Q57&lt;&gt;"",$Q$37,0)+IF(R57&lt;&gt;"",$R$37,0)</f>
        <v>10</v>
      </c>
      <c r="U57" s="38">
        <f>IF(S57&lt;&gt;"",S57*A57/$W$18,0)</f>
        <v>0.04</v>
      </c>
      <c r="V57" s="38">
        <f>IF(S57&lt;&gt;"",S57*A57/$W$16,0)</f>
        <v>2.8571428571428571E-2</v>
      </c>
      <c r="W57" s="39">
        <f>IF(S57&lt;&gt;"",A57,0)</f>
        <v>1</v>
      </c>
    </row>
    <row r="58" spans="1:23" ht="112.5" x14ac:dyDescent="0.25">
      <c r="A58" s="48">
        <v>1</v>
      </c>
      <c r="B58" s="33" t="s">
        <v>470</v>
      </c>
      <c r="C58" s="32" t="s">
        <v>2</v>
      </c>
      <c r="D58" s="32" t="s">
        <v>818</v>
      </c>
      <c r="E58" s="34" t="s">
        <v>817</v>
      </c>
      <c r="F58" s="34" t="s">
        <v>70</v>
      </c>
      <c r="G58" s="34" t="s">
        <v>816</v>
      </c>
      <c r="H58" s="34" t="s">
        <v>133</v>
      </c>
      <c r="I58" s="34" t="str">
        <f>$E$5</f>
        <v>RAN5#72 (Aug-16)</v>
      </c>
      <c r="J58" s="34" t="s">
        <v>815</v>
      </c>
      <c r="K58" s="34" t="s">
        <v>814</v>
      </c>
      <c r="L58" s="35">
        <v>0</v>
      </c>
      <c r="M58" s="35"/>
      <c r="N58" s="35">
        <v>0</v>
      </c>
      <c r="O58" s="35">
        <v>1</v>
      </c>
      <c r="P58" s="35">
        <v>1</v>
      </c>
      <c r="Q58" s="35"/>
      <c r="R58" s="35"/>
      <c r="S58" s="36">
        <f>IF(AND(L58="",M58="",N58="",O58="",P58="",Q58="",R58=""),"",IF(L58&lt;&gt;"",L58*$L$37/$T58,0)+IF(M58&lt;&gt;"",M58*$M$37/$T58,0)+IF(N58&lt;&gt;"",N58*$N$37/$T58,0)+IF(O58&lt;&gt;"",O58*$O$37/$T58,0)+IF(P58&lt;&gt;"",P58*$P$37/$T58,0)+IF(Q58&lt;&gt;"",Q58*$Q$37/$T58,0)+IF(R58&lt;&gt;"",R58*$R$37/$T58,0))</f>
        <v>0.4</v>
      </c>
      <c r="T58" s="37">
        <f>IF(L58&lt;&gt;"",$L$37,0)+IF(M58&lt;&gt;"",$M$37,0)+IF(N58&lt;&gt;"",$N$37,0)+IF(O58&lt;&gt;"",$O$37,0)+IF(P58&lt;&gt;"",$P$37,0)+IF(Q58&lt;&gt;"",$Q$37,0)+IF(R58&lt;&gt;"",$R$37,0)</f>
        <v>10</v>
      </c>
      <c r="U58" s="38">
        <f>IF(S58&lt;&gt;"",S58*A58/$W$18,0)</f>
        <v>1.6E-2</v>
      </c>
      <c r="V58" s="38">
        <f>IF(S58&lt;&gt;"",S58*A58/$W$16,0)</f>
        <v>1.1428571428571429E-2</v>
      </c>
      <c r="W58" s="39">
        <f>IF(S58&lt;&gt;"",A58,0)</f>
        <v>1</v>
      </c>
    </row>
    <row r="59" spans="1:23" ht="90" x14ac:dyDescent="0.25">
      <c r="A59" s="48">
        <v>1</v>
      </c>
      <c r="B59" s="33" t="s">
        <v>470</v>
      </c>
      <c r="C59" s="32" t="s">
        <v>2</v>
      </c>
      <c r="D59" s="32" t="s">
        <v>813</v>
      </c>
      <c r="E59" s="34" t="s">
        <v>812</v>
      </c>
      <c r="F59" s="34" t="s">
        <v>70</v>
      </c>
      <c r="G59" s="34" t="s">
        <v>809</v>
      </c>
      <c r="H59" s="34" t="s">
        <v>133</v>
      </c>
      <c r="I59" s="34" t="str">
        <f>$E$5</f>
        <v>RAN5#72 (Aug-16)</v>
      </c>
      <c r="J59" s="34" t="s">
        <v>133</v>
      </c>
      <c r="K59" s="34" t="s">
        <v>800</v>
      </c>
      <c r="L59" s="35">
        <v>1</v>
      </c>
      <c r="M59" s="35"/>
      <c r="N59" s="35">
        <v>1</v>
      </c>
      <c r="O59" s="35">
        <v>1</v>
      </c>
      <c r="P59" s="35">
        <v>1</v>
      </c>
      <c r="Q59" s="35"/>
      <c r="R59" s="35"/>
      <c r="S59" s="36">
        <f>IF(AND(L59="",M59="",N59="",O59="",P59="",Q59="",R59=""),"",IF(L59&lt;&gt;"",L59*$L$37/$T59,0)+IF(M59&lt;&gt;"",M59*$M$37/$T59,0)+IF(N59&lt;&gt;"",N59*$N$37/$T59,0)+IF(O59&lt;&gt;"",O59*$O$37/$T59,0)+IF(P59&lt;&gt;"",P59*$P$37/$T59,0)+IF(Q59&lt;&gt;"",Q59*$Q$37/$T59,0)+IF(R59&lt;&gt;"",R59*$R$37/$T59,0))</f>
        <v>1</v>
      </c>
      <c r="T59" s="37">
        <f>IF(L59&lt;&gt;"",$L$37,0)+IF(M59&lt;&gt;"",$M$37,0)+IF(N59&lt;&gt;"",$N$37,0)+IF(O59&lt;&gt;"",$O$37,0)+IF(P59&lt;&gt;"",$P$37,0)+IF(Q59&lt;&gt;"",$Q$37,0)+IF(R59&lt;&gt;"",$R$37,0)</f>
        <v>10</v>
      </c>
      <c r="U59" s="38">
        <f>IF(S59&lt;&gt;"",S59*A59/$W$18,0)</f>
        <v>0.04</v>
      </c>
      <c r="V59" s="38">
        <f>IF(S59&lt;&gt;"",S59*A59/$W$16,0)</f>
        <v>2.8571428571428571E-2</v>
      </c>
      <c r="W59" s="39">
        <f>IF(S59&lt;&gt;"",A59,0)</f>
        <v>1</v>
      </c>
    </row>
    <row r="60" spans="1:23" ht="90" x14ac:dyDescent="0.25">
      <c r="A60" s="48">
        <v>1</v>
      </c>
      <c r="B60" s="33" t="s">
        <v>470</v>
      </c>
      <c r="C60" s="32" t="s">
        <v>2</v>
      </c>
      <c r="D60" s="32" t="s">
        <v>811</v>
      </c>
      <c r="E60" s="34" t="s">
        <v>810</v>
      </c>
      <c r="F60" s="34" t="s">
        <v>70</v>
      </c>
      <c r="G60" s="34" t="s">
        <v>809</v>
      </c>
      <c r="H60" s="34" t="s">
        <v>133</v>
      </c>
      <c r="I60" s="34" t="str">
        <f>$E$5</f>
        <v>RAN5#72 (Aug-16)</v>
      </c>
      <c r="J60" s="34" t="s">
        <v>133</v>
      </c>
      <c r="K60" s="34" t="s">
        <v>800</v>
      </c>
      <c r="L60" s="35">
        <v>1</v>
      </c>
      <c r="M60" s="35"/>
      <c r="N60" s="35">
        <v>1</v>
      </c>
      <c r="O60" s="35">
        <v>1</v>
      </c>
      <c r="P60" s="35">
        <v>1</v>
      </c>
      <c r="Q60" s="35"/>
      <c r="R60" s="35"/>
      <c r="S60" s="36">
        <f>IF(AND(L60="",M60="",N60="",O60="",P60="",Q60="",R60=""),"",IF(L60&lt;&gt;"",L60*$L$37/$T60,0)+IF(M60&lt;&gt;"",M60*$M$37/$T60,0)+IF(N60&lt;&gt;"",N60*$N$37/$T60,0)+IF(O60&lt;&gt;"",O60*$O$37/$T60,0)+IF(P60&lt;&gt;"",P60*$P$37/$T60,0)+IF(Q60&lt;&gt;"",Q60*$Q$37/$T60,0)+IF(R60&lt;&gt;"",R60*$R$37/$T60,0))</f>
        <v>1</v>
      </c>
      <c r="T60" s="37">
        <f>IF(L60&lt;&gt;"",$L$37,0)+IF(M60&lt;&gt;"",$M$37,0)+IF(N60&lt;&gt;"",$N$37,0)+IF(O60&lt;&gt;"",$O$37,0)+IF(P60&lt;&gt;"",$P$37,0)+IF(Q60&lt;&gt;"",$Q$37,0)+IF(R60&lt;&gt;"",$R$37,0)</f>
        <v>10</v>
      </c>
      <c r="U60" s="38">
        <f>IF(S60&lt;&gt;"",S60*A60/$W$18,0)</f>
        <v>0.04</v>
      </c>
      <c r="V60" s="38">
        <f>IF(S60&lt;&gt;"",S60*A60/$W$16,0)</f>
        <v>2.8571428571428571E-2</v>
      </c>
      <c r="W60" s="39">
        <f>IF(S60&lt;&gt;"",A60,0)</f>
        <v>1</v>
      </c>
    </row>
    <row r="61" spans="1:23" x14ac:dyDescent="0.25">
      <c r="A61" s="47"/>
      <c r="B61" s="187" t="s">
        <v>479</v>
      </c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9"/>
      <c r="T61" s="29"/>
      <c r="U61" s="29"/>
      <c r="V61" s="29"/>
    </row>
    <row r="62" spans="1:23" ht="15" x14ac:dyDescent="0.25">
      <c r="A62" s="48">
        <v>1</v>
      </c>
      <c r="B62" s="33" t="s">
        <v>808</v>
      </c>
      <c r="C62" s="32"/>
      <c r="D62" s="32"/>
      <c r="E62" s="34" t="s">
        <v>807</v>
      </c>
      <c r="F62" s="34"/>
      <c r="G62" s="34"/>
      <c r="H62" s="34"/>
      <c r="I62" s="34"/>
      <c r="J62" s="34"/>
      <c r="K62" s="34"/>
      <c r="L62" s="35"/>
      <c r="M62" s="35"/>
      <c r="N62" s="35"/>
      <c r="O62" s="35"/>
      <c r="P62" s="35"/>
      <c r="Q62" s="35"/>
      <c r="R62" s="35"/>
      <c r="S62" s="36" t="str">
        <f>IF(AND(L62="",M62="",N62="",O62="",P62="",Q62="",R62=""),"",IF(L62&lt;&gt;"",L62*$L$37/$T62,0)+IF(M62&lt;&gt;"",M62*$M$37/$T62,0)+IF(N62&lt;&gt;"",N62*$N$37/$T62,0)+IF(O62&lt;&gt;"",O62*$O$37/$T62,0)+IF(P62&lt;&gt;"",P62*$P$37/$T62,0)+IF(Q62&lt;&gt;"",Q62*$Q$37/$T62,0)+IF(R62&lt;&gt;"",R62*$R$37/$T62,0))</f>
        <v/>
      </c>
      <c r="T62" s="37">
        <f>IF(L62&lt;&gt;"",$L$37,0)+IF(M62&lt;&gt;"",$M$37,0)+IF(N62&lt;&gt;"",$N$37,0)+IF(O62&lt;&gt;"",$O$37,0)+IF(P62&lt;&gt;"",$P$37,0)+IF(Q62&lt;&gt;"",$Q$37,0)+IF(R62&lt;&gt;"",$R$37,0)</f>
        <v>0</v>
      </c>
      <c r="U62" s="38">
        <f>IF(S62&lt;&gt;"",S62*A62/$W$18,0)</f>
        <v>0</v>
      </c>
      <c r="V62" s="38">
        <f>IF(S62&lt;&gt;"",S62*A62/$W$16,0)</f>
        <v>0</v>
      </c>
      <c r="W62" s="39">
        <f>IF(S62&lt;&gt;"",A62,0)</f>
        <v>0</v>
      </c>
    </row>
    <row r="63" spans="1:23" x14ac:dyDescent="0.25">
      <c r="A63" s="28"/>
      <c r="B63" s="184" t="s">
        <v>487</v>
      </c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6"/>
      <c r="T63" s="29"/>
      <c r="U63" s="29"/>
      <c r="V63" s="29"/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70</v>
      </c>
      <c r="G64" s="34" t="s">
        <v>491</v>
      </c>
      <c r="H64" s="34" t="s">
        <v>806</v>
      </c>
      <c r="I64" s="34" t="str">
        <f>$E$5</f>
        <v>RAN5#72 (Aug-16)</v>
      </c>
      <c r="J64" s="34" t="s">
        <v>805</v>
      </c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>IF(AND(L64="",M64="",N64="",O64="",P64="",Q64="",R64=""),"",IF(L64&lt;&gt;"",L64*$L$37/$T64,0)+IF(M64&lt;&gt;"",M64*$M$37/$T64,0)+IF(N64&lt;&gt;"",N64*$N$37/$T64,0)+IF(O64&lt;&gt;"",O64*$O$37/$T64,0)+IF(P64&lt;&gt;"",P64*$P$37/$T64,0)+IF(Q64&lt;&gt;"",Q64*$Q$37/$T64,0)+IF(R64&lt;&gt;"",R64*$R$37/$T64,0))</f>
        <v>1</v>
      </c>
      <c r="T64" s="37">
        <f>IF(L64&lt;&gt;"",$L$37,0)+IF(M64&lt;&gt;"",$M$37,0)+IF(N64&lt;&gt;"",$N$37,0)+IF(O64&lt;&gt;"",$O$37,0)+IF(P64&lt;&gt;"",$P$37,0)+IF(Q64&lt;&gt;"",$Q$37,0)+IF(R64&lt;&gt;"",$R$37,0)</f>
        <v>2</v>
      </c>
      <c r="U64" s="38">
        <f>IF(S64&lt;&gt;"",S64*A64/$W$18,0)</f>
        <v>0.04</v>
      </c>
      <c r="V64" s="38">
        <f>IF(S64&lt;&gt;"",S64*A64/$W$16,0)</f>
        <v>2.8571428571428571E-2</v>
      </c>
      <c r="W64" s="39">
        <f>IF(S64&lt;&gt;"",A64,0)</f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2" t="s">
        <v>139</v>
      </c>
      <c r="E65" s="53" t="s">
        <v>323</v>
      </c>
      <c r="F65" s="53" t="s">
        <v>70</v>
      </c>
      <c r="G65" s="34" t="s">
        <v>494</v>
      </c>
      <c r="H65" s="34" t="s">
        <v>133</v>
      </c>
      <c r="I65" s="34" t="str">
        <f>$E$5</f>
        <v>RAN5#72 (Aug-16)</v>
      </c>
      <c r="J65" s="34" t="s">
        <v>133</v>
      </c>
      <c r="K65" s="34" t="s">
        <v>804</v>
      </c>
      <c r="L65" s="35"/>
      <c r="M65" s="35"/>
      <c r="N65" s="35"/>
      <c r="O65" s="35"/>
      <c r="P65" s="35"/>
      <c r="Q65" s="35"/>
      <c r="R65" s="35">
        <v>0</v>
      </c>
      <c r="S65" s="36">
        <f>IF(AND(L65="",M65="",N65="",O65="",P65="",Q65="",R65=""),"",IF(L65&lt;&gt;"",L65*$L$37/$T65,0)+IF(M65&lt;&gt;"",M65*$M$37/$T65,0)+IF(N65&lt;&gt;"",N65*$N$37/$T65,0)+IF(O65&lt;&gt;"",O65*$O$37/$T65,0)+IF(P65&lt;&gt;"",P65*$P$37/$T65,0)+IF(Q65&lt;&gt;"",Q65*$Q$37/$T65,0)+IF(R65&lt;&gt;"",R65*$R$37/$T65,0))</f>
        <v>0</v>
      </c>
      <c r="T65" s="37">
        <f>IF(L65&lt;&gt;"",$L$37,0)+IF(M65&lt;&gt;"",$M$37,0)+IF(N65&lt;&gt;"",$N$37,0)+IF(O65&lt;&gt;"",$O$37,0)+IF(P65&lt;&gt;"",$P$37,0)+IF(Q65&lt;&gt;"",$Q$37,0)+IF(R65&lt;&gt;"",$R$37,0)</f>
        <v>2</v>
      </c>
      <c r="U65" s="38">
        <f>IF(S65&lt;&gt;"",S65*A65/$W$18,0)</f>
        <v>0</v>
      </c>
      <c r="V65" s="38">
        <f>IF(S65&lt;&gt;"",S65*A65/$W$16,0)</f>
        <v>0</v>
      </c>
      <c r="W65" s="39">
        <f>IF(S65&lt;&gt;"",A65,0)</f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498</v>
      </c>
      <c r="E66" s="34" t="s">
        <v>499</v>
      </c>
      <c r="F66" s="34" t="s">
        <v>70</v>
      </c>
      <c r="G66" s="34" t="s">
        <v>500</v>
      </c>
      <c r="H66" s="34" t="s">
        <v>133</v>
      </c>
      <c r="I66" s="34"/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/>
      <c r="S66" s="36" t="str">
        <f>IF(AND(L66="",M66="",N66="",O66="",P66="",Q66="",R66=""),"",IF(L66&lt;&gt;"",L66*$L$37/$T66,0)+IF(M66&lt;&gt;"",M66*$M$37/$T66,0)+IF(N66&lt;&gt;"",N66*$N$37/$T66,0)+IF(O66&lt;&gt;"",O66*$O$37/$T66,0)+IF(P66&lt;&gt;"",P66*$P$37/$T66,0)+IF(Q66&lt;&gt;"",Q66*$Q$37/$T66,0)+IF(R66&lt;&gt;"",R66*$R$37/$T66,0))</f>
        <v/>
      </c>
      <c r="T66" s="37">
        <f>IF(L66&lt;&gt;"",$L$37,0)+IF(M66&lt;&gt;"",$M$37,0)+IF(N66&lt;&gt;"",$N$37,0)+IF(O66&lt;&gt;"",$O$37,0)+IF(P66&lt;&gt;"",$P$37,0)+IF(Q66&lt;&gt;"",$Q$37,0)+IF(R66&lt;&gt;"",$R$37,0)</f>
        <v>0</v>
      </c>
      <c r="U66" s="38">
        <f>IF(S66&lt;&gt;"",S66*A66/$W$18,0)</f>
        <v>0</v>
      </c>
      <c r="V66" s="38">
        <f>IF(S66&lt;&gt;"",S66*A66/$W$16,0)</f>
        <v>0</v>
      </c>
      <c r="W66" s="39">
        <f>IF(S66&lt;&gt;"",A66,0)</f>
        <v>0</v>
      </c>
    </row>
    <row r="67" spans="1:23" ht="45" x14ac:dyDescent="0.25">
      <c r="A67" s="30">
        <v>1</v>
      </c>
      <c r="B67" s="33" t="s">
        <v>505</v>
      </c>
      <c r="C67" s="32" t="s">
        <v>332</v>
      </c>
      <c r="D67" s="51" t="s">
        <v>139</v>
      </c>
      <c r="E67" s="34" t="s">
        <v>333</v>
      </c>
      <c r="F67" s="34" t="s">
        <v>70</v>
      </c>
      <c r="G67" s="34" t="s">
        <v>506</v>
      </c>
      <c r="H67" s="34" t="s">
        <v>133</v>
      </c>
      <c r="I67" s="34" t="str">
        <f>$E$5</f>
        <v>RAN5#72 (Aug-16)</v>
      </c>
      <c r="J67" s="34" t="s">
        <v>133</v>
      </c>
      <c r="K67" s="34" t="s">
        <v>800</v>
      </c>
      <c r="L67" s="35"/>
      <c r="M67" s="35"/>
      <c r="N67" s="35"/>
      <c r="O67" s="35"/>
      <c r="P67" s="35"/>
      <c r="Q67" s="35">
        <v>1</v>
      </c>
      <c r="R67" s="35"/>
      <c r="S67" s="36">
        <f>IF(AND(L67="",M67="",N67="",O67="",P67="",Q67="",R67=""),"",IF(L67&lt;&gt;"",L67*$L$37/$T67,0)+IF(M67&lt;&gt;"",M67*$M$37/$T67,0)+IF(N67&lt;&gt;"",N67*$N$37/$T67,0)+IF(O67&lt;&gt;"",O67*$O$37/$T67,0)+IF(P67&lt;&gt;"",P67*$P$37/$T67,0)+IF(Q67&lt;&gt;"",Q67*$Q$37/$T67,0)+IF(R67&lt;&gt;"",R67*$R$37/$T67,0))</f>
        <v>1</v>
      </c>
      <c r="T67" s="37">
        <f>IF(L67&lt;&gt;"",$L$37,0)+IF(M67&lt;&gt;"",$M$37,0)+IF(N67&lt;&gt;"",$N$37,0)+IF(O67&lt;&gt;"",$O$37,0)+IF(P67&lt;&gt;"",$P$37,0)+IF(Q67&lt;&gt;"",$Q$37,0)+IF(R67&lt;&gt;"",$R$37,0)</f>
        <v>2</v>
      </c>
      <c r="U67" s="38">
        <f>IF(S67&lt;&gt;"",S67*A67/$W$18,0)</f>
        <v>0.04</v>
      </c>
      <c r="V67" s="38">
        <f>IF(S67&lt;&gt;"",S67*A67/$W$16,0)</f>
        <v>2.8571428571428571E-2</v>
      </c>
      <c r="W67" s="39">
        <f>IF(S67&lt;&gt;"",A67,0)</f>
        <v>1</v>
      </c>
    </row>
    <row r="68" spans="1:23" x14ac:dyDescent="0.25">
      <c r="A68" s="40"/>
      <c r="B68" s="156" t="s">
        <v>510</v>
      </c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8"/>
      <c r="T68" s="37"/>
      <c r="U68" s="38"/>
      <c r="V68" s="38"/>
    </row>
    <row r="69" spans="1:23" x14ac:dyDescent="0.25">
      <c r="A69" s="41"/>
      <c r="B69" s="41"/>
      <c r="C69" s="41"/>
      <c r="D69" s="41"/>
      <c r="E69" s="42"/>
      <c r="F69" s="42"/>
      <c r="G69" s="42"/>
      <c r="H69" s="42"/>
      <c r="I69" s="42"/>
      <c r="J69" s="42"/>
      <c r="K69" s="42"/>
      <c r="L69" s="41"/>
      <c r="M69" s="43"/>
    </row>
    <row r="70" spans="1:23" ht="15.75" x14ac:dyDescent="0.25">
      <c r="B70" s="45" t="s">
        <v>566</v>
      </c>
    </row>
    <row r="71" spans="1:23" x14ac:dyDescent="0.25">
      <c r="A71" s="198" t="s">
        <v>434</v>
      </c>
      <c r="B71" s="168" t="s">
        <v>0</v>
      </c>
      <c r="C71" s="159" t="s">
        <v>129</v>
      </c>
      <c r="D71" s="168" t="s">
        <v>426</v>
      </c>
      <c r="E71" s="168" t="s">
        <v>427</v>
      </c>
      <c r="F71" s="168" t="s">
        <v>428</v>
      </c>
      <c r="G71" s="168" t="s">
        <v>429</v>
      </c>
      <c r="H71" s="168" t="s">
        <v>406</v>
      </c>
      <c r="I71" s="168" t="s">
        <v>430</v>
      </c>
      <c r="J71" s="168" t="s">
        <v>431</v>
      </c>
      <c r="K71" s="168" t="s">
        <v>1</v>
      </c>
      <c r="L71" s="194" t="s">
        <v>435</v>
      </c>
      <c r="M71" s="195"/>
      <c r="N71" s="195"/>
      <c r="O71" s="195"/>
      <c r="P71" s="195"/>
      <c r="Q71" s="195"/>
      <c r="R71" s="196"/>
      <c r="S71" s="168" t="s">
        <v>432</v>
      </c>
      <c r="T71" s="190" t="s">
        <v>436</v>
      </c>
      <c r="U71" s="190" t="s">
        <v>437</v>
      </c>
      <c r="V71" s="190" t="s">
        <v>512</v>
      </c>
    </row>
    <row r="72" spans="1:23" ht="33.75" x14ac:dyDescent="0.25">
      <c r="A72" s="199"/>
      <c r="B72" s="169"/>
      <c r="C72" s="160"/>
      <c r="D72" s="169"/>
      <c r="E72" s="169"/>
      <c r="F72" s="169"/>
      <c r="G72" s="169"/>
      <c r="H72" s="169"/>
      <c r="I72" s="169"/>
      <c r="J72" s="169"/>
      <c r="K72" s="169"/>
      <c r="L72" s="22" t="s">
        <v>463</v>
      </c>
      <c r="M72" s="22" t="s">
        <v>464</v>
      </c>
      <c r="N72" s="22" t="s">
        <v>465</v>
      </c>
      <c r="O72" s="22" t="s">
        <v>466</v>
      </c>
      <c r="P72" s="22" t="s">
        <v>513</v>
      </c>
      <c r="Q72" s="22" t="s">
        <v>468</v>
      </c>
      <c r="R72" s="22" t="s">
        <v>443</v>
      </c>
      <c r="S72" s="169"/>
      <c r="T72" s="190"/>
      <c r="U72" s="190"/>
      <c r="V72" s="190"/>
    </row>
    <row r="73" spans="1:23" x14ac:dyDescent="0.25">
      <c r="A73" s="200"/>
      <c r="B73" s="170"/>
      <c r="C73" s="171"/>
      <c r="D73" s="170"/>
      <c r="E73" s="170"/>
      <c r="F73" s="170"/>
      <c r="G73" s="170"/>
      <c r="H73" s="170"/>
      <c r="I73" s="170"/>
      <c r="J73" s="170"/>
      <c r="K73" s="170"/>
      <c r="L73" s="24">
        <v>1</v>
      </c>
      <c r="M73" s="24">
        <v>5</v>
      </c>
      <c r="N73" s="25">
        <v>5</v>
      </c>
      <c r="O73" s="25">
        <v>2</v>
      </c>
      <c r="P73" s="25">
        <v>2</v>
      </c>
      <c r="Q73" s="25">
        <v>2</v>
      </c>
      <c r="R73" s="25">
        <v>2</v>
      </c>
      <c r="S73" s="27" t="s">
        <v>444</v>
      </c>
      <c r="T73" s="190"/>
      <c r="U73" s="190"/>
      <c r="V73" s="190"/>
    </row>
    <row r="74" spans="1:23" x14ac:dyDescent="0.25">
      <c r="A74" s="54"/>
      <c r="B74" s="162" t="s">
        <v>514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4"/>
      <c r="T74" s="29"/>
      <c r="U74" s="29"/>
      <c r="V74" s="29"/>
    </row>
    <row r="75" spans="1:23" ht="90" x14ac:dyDescent="0.25">
      <c r="A75" s="48">
        <v>1</v>
      </c>
      <c r="B75" s="55" t="s">
        <v>515</v>
      </c>
      <c r="C75" s="32" t="s">
        <v>334</v>
      </c>
      <c r="D75" s="32" t="s">
        <v>803</v>
      </c>
      <c r="E75" s="34" t="s">
        <v>802</v>
      </c>
      <c r="F75" s="34" t="s">
        <v>70</v>
      </c>
      <c r="G75" s="34" t="s">
        <v>518</v>
      </c>
      <c r="H75" s="34" t="s">
        <v>133</v>
      </c>
      <c r="I75" s="34" t="str">
        <f>$E$5</f>
        <v>RAN5#72 (Aug-16)</v>
      </c>
      <c r="J75" s="34" t="s">
        <v>133</v>
      </c>
      <c r="K75" s="34" t="s">
        <v>800</v>
      </c>
      <c r="L75" s="35"/>
      <c r="M75" s="35"/>
      <c r="N75" s="35"/>
      <c r="O75" s="35"/>
      <c r="P75" s="35">
        <v>1</v>
      </c>
      <c r="Q75" s="35"/>
      <c r="R75" s="35">
        <v>1</v>
      </c>
      <c r="S75" s="36">
        <f>IF(AND(L75="",M75="",N75="",O75="",P75="",Q75="",R75=""),"",IF(L75&lt;&gt;"",L75*$L$73/$T75,0)+IF(M75&lt;&gt;"",M75*$M$73/$T75,0)+IF(N75&lt;&gt;"",N75*$N$73/$T75,0)+IF(O75&lt;&gt;"",O75*$O$73/$T75,0)+IF(P75&lt;&gt;"",P75*$P$73/$T75,0)+IF(Q75&lt;&gt;"",Q75*$Q$73/$T75,0)+IF(R75&lt;&gt;"",R75*$R$73/$T75,0))</f>
        <v>1</v>
      </c>
      <c r="T75" s="37">
        <f>IF(L75&lt;&gt;"",$L$37,0)+IF(M75&lt;&gt;"",$M$37,0)+IF(N75&lt;&gt;"",$N$37,0)+IF(O75&lt;&gt;"",$O$37,0)+IF(P75&lt;&gt;"",$P$37,0)+IF(Q75&lt;&gt;"",$Q$37,0)+IF(R75&lt;&gt;"",$R$37,0)</f>
        <v>4</v>
      </c>
      <c r="U75" s="38">
        <f>IF(S75&lt;&gt;"",S75*A75/$W$19,0)</f>
        <v>0.16666666666666666</v>
      </c>
      <c r="V75" s="38">
        <f>IF(S75&lt;&gt;"",S75*A75/$W$16,0)</f>
        <v>2.8571428571428571E-2</v>
      </c>
      <c r="W75" s="39">
        <f>IF(S75&lt;&gt;"",A75,0)</f>
        <v>1</v>
      </c>
    </row>
    <row r="76" spans="1:23" ht="90" x14ac:dyDescent="0.25">
      <c r="A76" s="48">
        <v>1</v>
      </c>
      <c r="B76" s="55" t="s">
        <v>515</v>
      </c>
      <c r="C76" s="32" t="s">
        <v>334</v>
      </c>
      <c r="D76" s="32" t="s">
        <v>646</v>
      </c>
      <c r="E76" s="34" t="s">
        <v>801</v>
      </c>
      <c r="F76" s="34" t="s">
        <v>70</v>
      </c>
      <c r="G76" s="34" t="s">
        <v>518</v>
      </c>
      <c r="H76" s="34" t="s">
        <v>133</v>
      </c>
      <c r="I76" s="34" t="str">
        <f>$E$5</f>
        <v>RAN5#72 (Aug-16)</v>
      </c>
      <c r="J76" s="34" t="s">
        <v>133</v>
      </c>
      <c r="K76" s="34" t="s">
        <v>800</v>
      </c>
      <c r="L76" s="35"/>
      <c r="M76" s="35"/>
      <c r="N76" s="35"/>
      <c r="O76" s="35"/>
      <c r="P76" s="35">
        <v>1</v>
      </c>
      <c r="Q76" s="35"/>
      <c r="R76" s="35">
        <v>1</v>
      </c>
      <c r="S76" s="36">
        <f>IF(AND(L76="",M76="",N76="",O76="",P76="",Q76="",R76=""),"",IF(L76&lt;&gt;"",L76*$L$73/$T76,0)+IF(M76&lt;&gt;"",M76*$M$73/$T76,0)+IF(N76&lt;&gt;"",N76*$N$73/$T76,0)+IF(O76&lt;&gt;"",O76*$O$73/$T76,0)+IF(P76&lt;&gt;"",P76*$P$73/$T76,0)+IF(Q76&lt;&gt;"",Q76*$Q$73/$T76,0)+IF(R76&lt;&gt;"",R76*$R$73/$T76,0))</f>
        <v>1</v>
      </c>
      <c r="T76" s="37">
        <f>IF(L76&lt;&gt;"",$L$37,0)+IF(M76&lt;&gt;"",$M$37,0)+IF(N76&lt;&gt;"",$N$37,0)+IF(O76&lt;&gt;"",$O$37,0)+IF(P76&lt;&gt;"",$P$37,0)+IF(Q76&lt;&gt;"",$Q$37,0)+IF(R76&lt;&gt;"",$R$37,0)</f>
        <v>4</v>
      </c>
      <c r="U76" s="38">
        <f>IF(S76&lt;&gt;"",S76*A76/$W$19,0)</f>
        <v>0.16666666666666666</v>
      </c>
      <c r="V76" s="38">
        <f>IF(S76&lt;&gt;"",S76*A76/$W$16,0)</f>
        <v>2.8571428571428571E-2</v>
      </c>
      <c r="W76" s="39">
        <f>IF(S76&lt;&gt;"",A76,0)</f>
        <v>1</v>
      </c>
    </row>
    <row r="77" spans="1:23" ht="33.75" x14ac:dyDescent="0.25">
      <c r="A77" s="48">
        <v>1</v>
      </c>
      <c r="B77" s="55" t="s">
        <v>519</v>
      </c>
      <c r="C77" s="32" t="s">
        <v>366</v>
      </c>
      <c r="D77" s="32" t="s">
        <v>367</v>
      </c>
      <c r="E77" s="34" t="s">
        <v>368</v>
      </c>
      <c r="F77" s="34" t="s">
        <v>70</v>
      </c>
      <c r="G77" s="34" t="s">
        <v>522</v>
      </c>
      <c r="H77" s="34" t="s">
        <v>133</v>
      </c>
      <c r="I77" s="34" t="str">
        <f>$E$5</f>
        <v>RAN5#72 (Aug-16)</v>
      </c>
      <c r="J77" s="34" t="s">
        <v>133</v>
      </c>
      <c r="K77" s="34" t="s">
        <v>800</v>
      </c>
      <c r="L77" s="35"/>
      <c r="M77" s="35"/>
      <c r="N77" s="35"/>
      <c r="O77" s="35"/>
      <c r="P77" s="35"/>
      <c r="Q77" s="35"/>
      <c r="R77" s="35">
        <v>1</v>
      </c>
      <c r="S77" s="36">
        <f>IF(AND(L77="",M77="",N77="",O77="",P77="",Q77="",R77=""),"",IF(L77&lt;&gt;"",L77*$L$73/$T77,0)+IF(M77&lt;&gt;"",M77*$M$73/$T77,0)+IF(N77&lt;&gt;"",N77*$N$73/$T77,0)+IF(O77&lt;&gt;"",O77*$O$73/$T77,0)+IF(P77&lt;&gt;"",P77*$P$73/$T77,0)+IF(Q77&lt;&gt;"",Q77*$Q$73/$T77,0)+IF(R77&lt;&gt;"",R77*$R$73/$T77,0))</f>
        <v>1</v>
      </c>
      <c r="T77" s="37">
        <f>IF(L77&lt;&gt;"",$L$37,0)+IF(M77&lt;&gt;"",$M$37,0)+IF(N77&lt;&gt;"",$N$37,0)+IF(O77&lt;&gt;"",$O$37,0)+IF(P77&lt;&gt;"",$P$37,0)+IF(Q77&lt;&gt;"",$Q$37,0)+IF(R77&lt;&gt;"",$R$37,0)</f>
        <v>2</v>
      </c>
      <c r="U77" s="38">
        <f>IF(S77&lt;&gt;"",S77*A77/$W$19,0)</f>
        <v>0.16666666666666666</v>
      </c>
      <c r="V77" s="38">
        <f>IF(S77&lt;&gt;"",S77*A77/$W$16,0)</f>
        <v>2.8571428571428571E-2</v>
      </c>
      <c r="W77" s="39">
        <f>IF(S77&lt;&gt;"",A77,0)</f>
        <v>1</v>
      </c>
    </row>
    <row r="78" spans="1:23" x14ac:dyDescent="0.25">
      <c r="A78" s="56"/>
      <c r="B78" s="165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7"/>
      <c r="T78" s="37"/>
      <c r="U78" s="38"/>
      <c r="V78" s="38"/>
    </row>
    <row r="79" spans="1:23" x14ac:dyDescent="0.25">
      <c r="A79" s="57"/>
      <c r="B79" s="153" t="s">
        <v>523</v>
      </c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5"/>
      <c r="T79" s="29"/>
      <c r="U79" s="29"/>
      <c r="V79" s="29"/>
    </row>
    <row r="80" spans="1:23" ht="45" x14ac:dyDescent="0.25">
      <c r="A80" s="30">
        <v>1</v>
      </c>
      <c r="B80" s="58" t="s">
        <v>524</v>
      </c>
      <c r="C80" s="32" t="s">
        <v>334</v>
      </c>
      <c r="D80" s="51" t="s">
        <v>8</v>
      </c>
      <c r="E80" s="34" t="s">
        <v>336</v>
      </c>
      <c r="F80" s="34" t="s">
        <v>70</v>
      </c>
      <c r="G80" s="34" t="s">
        <v>527</v>
      </c>
      <c r="H80" s="34" t="s">
        <v>133</v>
      </c>
      <c r="I80" s="34" t="str">
        <f>$E$5</f>
        <v>RAN5#72 (Aug-16)</v>
      </c>
      <c r="J80" s="34" t="s">
        <v>133</v>
      </c>
      <c r="K80" s="34" t="s">
        <v>800</v>
      </c>
      <c r="L80" s="35"/>
      <c r="M80" s="35"/>
      <c r="N80" s="35"/>
      <c r="O80" s="35"/>
      <c r="P80" s="35"/>
      <c r="Q80" s="35"/>
      <c r="R80" s="35">
        <v>1</v>
      </c>
      <c r="S80" s="36">
        <f>IF(AND(L80="",M80="",N80="",O80="",P80="",Q80="",R80=""),"",IF(L80&lt;&gt;"",L80*$L$73/$T80,0)+IF(M80&lt;&gt;"",M80*$M$73/$T80,0)+IF(N80&lt;&gt;"",N80*$N$73/$T80,0)+IF(O80&lt;&gt;"",O80*$O$73/$T80,0)+IF(P80&lt;&gt;"",P80*$P$73/$T80,0)+IF(Q80&lt;&gt;"",Q80*$Q$73/$T80,0)+IF(R80&lt;&gt;"",R80*$R$73/$T80,0))</f>
        <v>1</v>
      </c>
      <c r="T80" s="37">
        <f>IF(L80&lt;&gt;"",$L$37,0)+IF(M80&lt;&gt;"",$M$37,0)+IF(N80&lt;&gt;"",$N$37,0)+IF(O80&lt;&gt;"",$O$37,0)+IF(P80&lt;&gt;"",$P$37,0)+IF(Q80&lt;&gt;"",$Q$37,0)+IF(R80&lt;&gt;"",$R$37,0)</f>
        <v>2</v>
      </c>
      <c r="U80" s="38">
        <f>IF(S80&lt;&gt;"",S80*A80/$W$19,0)</f>
        <v>0.16666666666666666</v>
      </c>
      <c r="V80" s="38">
        <f>IF(S80&lt;&gt;"",S80*A80/$W$16,0)</f>
        <v>2.8571428571428571E-2</v>
      </c>
      <c r="W80" s="39">
        <f>IF(S80&lt;&gt;"",A80,0)</f>
        <v>1</v>
      </c>
    </row>
    <row r="81" spans="1:23" ht="56.25" x14ac:dyDescent="0.25">
      <c r="A81" s="30">
        <v>1</v>
      </c>
      <c r="B81" s="58" t="s">
        <v>524</v>
      </c>
      <c r="C81" s="32" t="s">
        <v>334</v>
      </c>
      <c r="D81" s="51" t="s">
        <v>498</v>
      </c>
      <c r="E81" s="34" t="s">
        <v>531</v>
      </c>
      <c r="F81" s="34" t="s">
        <v>70</v>
      </c>
      <c r="G81" s="34" t="s">
        <v>532</v>
      </c>
      <c r="H81" s="34" t="s">
        <v>133</v>
      </c>
      <c r="I81" s="34" t="s">
        <v>133</v>
      </c>
      <c r="J81" s="34" t="s">
        <v>133</v>
      </c>
      <c r="K81" s="34" t="s">
        <v>133</v>
      </c>
      <c r="L81" s="35"/>
      <c r="M81" s="35"/>
      <c r="N81" s="35"/>
      <c r="O81" s="35"/>
      <c r="P81" s="35"/>
      <c r="Q81" s="35"/>
      <c r="R81" s="35"/>
      <c r="S81" s="36" t="str">
        <f>IF(AND(L81="",M81="",N81="",O81="",P81="",Q81="",R81=""),"",IF(L81&lt;&gt;"",L81*$L$73/$T81,0)+IF(M81&lt;&gt;"",M81*$M$73/$T81,0)+IF(N81&lt;&gt;"",N81*$N$73/$T81,0)+IF(O81&lt;&gt;"",O81*$O$73/$T81,0)+IF(P81&lt;&gt;"",P81*$P$73/$T81,0)+IF(Q81&lt;&gt;"",Q81*$Q$73/$T81,0)+IF(R81&lt;&gt;"",R81*$R$73/$T81,0))</f>
        <v/>
      </c>
      <c r="T81" s="37">
        <f>IF(L81&lt;&gt;"",$L$37,0)+IF(M81&lt;&gt;"",$M$37,0)+IF(N81&lt;&gt;"",$N$37,0)+IF(O81&lt;&gt;"",$O$37,0)+IF(P81&lt;&gt;"",$P$37,0)+IF(Q81&lt;&gt;"",$Q$37,0)+IF(R81&lt;&gt;"",$R$37,0)</f>
        <v>0</v>
      </c>
      <c r="U81" s="38">
        <f>IF(S81&lt;&gt;"",S81*A81/$W$19,0)</f>
        <v>0</v>
      </c>
      <c r="V81" s="38">
        <f>IF(S81&lt;&gt;"",S81*A81/$W$16,0)</f>
        <v>0</v>
      </c>
      <c r="W81" s="39">
        <f>IF(S81&lt;&gt;"",A81,0)</f>
        <v>0</v>
      </c>
    </row>
    <row r="82" spans="1:23" ht="33.75" x14ac:dyDescent="0.25">
      <c r="A82" s="30">
        <v>1</v>
      </c>
      <c r="B82" s="58" t="s">
        <v>524</v>
      </c>
      <c r="C82" s="32" t="s">
        <v>334</v>
      </c>
      <c r="D82" s="51" t="s">
        <v>330</v>
      </c>
      <c r="E82" s="34" t="s">
        <v>364</v>
      </c>
      <c r="F82" s="34" t="s">
        <v>70</v>
      </c>
      <c r="G82" s="34" t="s">
        <v>536</v>
      </c>
      <c r="H82" s="34" t="s">
        <v>133</v>
      </c>
      <c r="I82" s="34" t="str">
        <f>$E$5</f>
        <v>RAN5#72 (Aug-16)</v>
      </c>
      <c r="J82" s="34" t="s">
        <v>133</v>
      </c>
      <c r="K82" s="34" t="s">
        <v>800</v>
      </c>
      <c r="L82" s="35"/>
      <c r="M82" s="35"/>
      <c r="N82" s="35"/>
      <c r="O82" s="35"/>
      <c r="P82" s="35"/>
      <c r="Q82" s="35"/>
      <c r="R82" s="35">
        <v>1</v>
      </c>
      <c r="S82" s="36">
        <f>IF(AND(L82="",M82="",N82="",O82="",P82="",Q82="",R82=""),"",IF(L82&lt;&gt;"",L82*$L$73/$T82,0)+IF(M82&lt;&gt;"",M82*$M$73/$T82,0)+IF(N82&lt;&gt;"",N82*$N$73/$T82,0)+IF(O82&lt;&gt;"",O82*$O$73/$T82,0)+IF(P82&lt;&gt;"",P82*$P$73/$T82,0)+IF(Q82&lt;&gt;"",Q82*$Q$73/$T82,0)+IF(R82&lt;&gt;"",R82*$R$73/$T82,0))</f>
        <v>1</v>
      </c>
      <c r="T82" s="37">
        <f>IF(L82&lt;&gt;"",$L$37,0)+IF(M82&lt;&gt;"",$M$37,0)+IF(N82&lt;&gt;"",$N$37,0)+IF(O82&lt;&gt;"",$O$37,0)+IF(P82&lt;&gt;"",$P$37,0)+IF(Q82&lt;&gt;"",$Q$37,0)+IF(R82&lt;&gt;"",$R$37,0)</f>
        <v>2</v>
      </c>
      <c r="U82" s="38">
        <f>IF(S82&lt;&gt;"",S82*A82/$W$19,0)</f>
        <v>0.16666666666666666</v>
      </c>
      <c r="V82" s="38">
        <f>IF(S82&lt;&gt;"",S82*A82/$W$16,0)</f>
        <v>2.8571428571428571E-2</v>
      </c>
      <c r="W82" s="39">
        <f>IF(S82&lt;&gt;"",A82,0)</f>
        <v>1</v>
      </c>
    </row>
    <row r="83" spans="1:23" ht="56.25" x14ac:dyDescent="0.25">
      <c r="A83" s="30">
        <v>1</v>
      </c>
      <c r="B83" s="58" t="s">
        <v>538</v>
      </c>
      <c r="C83" s="32" t="s">
        <v>371</v>
      </c>
      <c r="D83" s="51" t="s">
        <v>139</v>
      </c>
      <c r="E83" s="34" t="s">
        <v>372</v>
      </c>
      <c r="F83" s="34" t="s">
        <v>70</v>
      </c>
      <c r="G83" s="34" t="s">
        <v>539</v>
      </c>
      <c r="H83" s="34" t="s">
        <v>133</v>
      </c>
      <c r="I83" s="34" t="str">
        <f>$E$5</f>
        <v>RAN5#72 (Aug-16)</v>
      </c>
      <c r="J83" s="34" t="s">
        <v>133</v>
      </c>
      <c r="K83" s="34" t="s">
        <v>800</v>
      </c>
      <c r="L83" s="35"/>
      <c r="M83" s="35"/>
      <c r="N83" s="35"/>
      <c r="O83" s="35"/>
      <c r="P83" s="35"/>
      <c r="Q83" s="35">
        <v>1</v>
      </c>
      <c r="R83" s="35"/>
      <c r="S83" s="36">
        <f>IF(AND(L83="",M83="",N83="",O83="",P83="",Q83="",R83=""),"",IF(L83&lt;&gt;"",L83*$L$73/$T83,0)+IF(M83&lt;&gt;"",M83*$M$73/$T83,0)+IF(N83&lt;&gt;"",N83*$N$73/$T83,0)+IF(O83&lt;&gt;"",O83*$O$73/$T83,0)+IF(P83&lt;&gt;"",P83*$P$73/$T83,0)+IF(Q83&lt;&gt;"",Q83*$Q$73/$T83,0)+IF(R83&lt;&gt;"",R83*$R$73/$T83,0))</f>
        <v>1</v>
      </c>
      <c r="T83" s="37">
        <f>IF(L83&lt;&gt;"",$L$37,0)+IF(M83&lt;&gt;"",$M$37,0)+IF(N83&lt;&gt;"",$N$37,0)+IF(O83&lt;&gt;"",$O$37,0)+IF(P83&lt;&gt;"",$P$37,0)+IF(Q83&lt;&gt;"",$Q$37,0)+IF(R83&lt;&gt;"",$R$37,0)</f>
        <v>2</v>
      </c>
      <c r="U83" s="38">
        <f>IF(S83&lt;&gt;"",S83*A83/$W$19,0)</f>
        <v>0.16666666666666666</v>
      </c>
      <c r="V83" s="38">
        <f>IF(S83&lt;&gt;"",S83*A83/$W$16,0)</f>
        <v>2.8571428571428571E-2</v>
      </c>
      <c r="W83" s="39">
        <f>IF(S83&lt;&gt;"",A83,0)</f>
        <v>1</v>
      </c>
    </row>
    <row r="84" spans="1:23" x14ac:dyDescent="0.25">
      <c r="A84" s="40"/>
      <c r="B84" s="156" t="s">
        <v>544</v>
      </c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8"/>
      <c r="T84" s="37"/>
      <c r="U84" s="38"/>
      <c r="V84" s="38"/>
    </row>
    <row r="85" spans="1:23" x14ac:dyDescent="0.25">
      <c r="A85" s="59"/>
    </row>
    <row r="86" spans="1:23" ht="15.75" x14ac:dyDescent="0.25">
      <c r="A86" s="59"/>
      <c r="B86" s="45" t="s">
        <v>545</v>
      </c>
    </row>
    <row r="87" spans="1:23" x14ac:dyDescent="0.25">
      <c r="A87" s="198" t="s">
        <v>434</v>
      </c>
      <c r="B87" s="168" t="s">
        <v>0</v>
      </c>
      <c r="C87" s="159" t="s">
        <v>129</v>
      </c>
      <c r="D87" s="168" t="s">
        <v>426</v>
      </c>
      <c r="E87" s="168" t="s">
        <v>427</v>
      </c>
      <c r="F87" s="168" t="s">
        <v>428</v>
      </c>
      <c r="G87" s="168" t="s">
        <v>429</v>
      </c>
      <c r="H87" s="168" t="s">
        <v>406</v>
      </c>
      <c r="I87" s="168" t="s">
        <v>430</v>
      </c>
      <c r="J87" s="168" t="s">
        <v>431</v>
      </c>
      <c r="K87" s="168" t="s">
        <v>1</v>
      </c>
      <c r="L87" s="217" t="s">
        <v>435</v>
      </c>
      <c r="M87" s="218"/>
      <c r="N87" s="218"/>
      <c r="O87" s="218"/>
      <c r="P87" s="218"/>
      <c r="Q87" s="218"/>
      <c r="R87" s="219"/>
      <c r="S87" s="168" t="s">
        <v>432</v>
      </c>
      <c r="T87" s="190"/>
      <c r="U87" s="190" t="s">
        <v>437</v>
      </c>
      <c r="V87" s="190" t="s">
        <v>438</v>
      </c>
    </row>
    <row r="88" spans="1:23" ht="33.75" x14ac:dyDescent="0.25">
      <c r="A88" s="199"/>
      <c r="B88" s="169"/>
      <c r="C88" s="160"/>
      <c r="D88" s="169"/>
      <c r="E88" s="169"/>
      <c r="F88" s="169"/>
      <c r="G88" s="169"/>
      <c r="H88" s="169"/>
      <c r="I88" s="169"/>
      <c r="J88" s="169"/>
      <c r="K88" s="169"/>
      <c r="L88" s="22" t="s">
        <v>546</v>
      </c>
      <c r="M88" s="22" t="s">
        <v>547</v>
      </c>
      <c r="N88" s="22" t="s">
        <v>548</v>
      </c>
      <c r="O88" s="22" t="s">
        <v>468</v>
      </c>
      <c r="P88" s="22" t="s">
        <v>443</v>
      </c>
      <c r="Q88" s="60"/>
      <c r="R88" s="60"/>
      <c r="S88" s="169"/>
      <c r="T88" s="190"/>
      <c r="U88" s="190"/>
      <c r="V88" s="190"/>
    </row>
    <row r="89" spans="1:23" x14ac:dyDescent="0.25">
      <c r="A89" s="200"/>
      <c r="B89" s="170"/>
      <c r="C89" s="171"/>
      <c r="D89" s="170"/>
      <c r="E89" s="170"/>
      <c r="F89" s="170"/>
      <c r="G89" s="170"/>
      <c r="H89" s="170"/>
      <c r="I89" s="170"/>
      <c r="J89" s="170"/>
      <c r="K89" s="170"/>
      <c r="L89" s="24">
        <v>2</v>
      </c>
      <c r="M89" s="24">
        <v>5</v>
      </c>
      <c r="N89" s="24">
        <v>2</v>
      </c>
      <c r="O89" s="24">
        <v>1</v>
      </c>
      <c r="P89" s="24">
        <v>1</v>
      </c>
      <c r="Q89" s="61">
        <v>1</v>
      </c>
      <c r="R89" s="61">
        <v>1</v>
      </c>
      <c r="S89" s="27" t="s">
        <v>444</v>
      </c>
      <c r="T89" s="190"/>
      <c r="U89" s="190"/>
      <c r="V89" s="190"/>
    </row>
    <row r="90" spans="1:23" x14ac:dyDescent="0.25">
      <c r="A90" s="47"/>
      <c r="B90" s="162" t="s">
        <v>549</v>
      </c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4"/>
      <c r="T90" s="29"/>
      <c r="U90" s="29"/>
      <c r="V90" s="29"/>
    </row>
    <row r="91" spans="1:23" ht="15" x14ac:dyDescent="0.25">
      <c r="A91" s="48">
        <v>1</v>
      </c>
      <c r="B91" s="33" t="s">
        <v>550</v>
      </c>
      <c r="C91" s="32" t="s">
        <v>551</v>
      </c>
      <c r="D91" s="49" t="s">
        <v>133</v>
      </c>
      <c r="E91" s="34" t="s">
        <v>552</v>
      </c>
      <c r="F91" s="34"/>
      <c r="G91" s="34"/>
      <c r="H91" s="34"/>
      <c r="I91" s="34"/>
      <c r="J91" s="34"/>
      <c r="K91" s="34"/>
      <c r="L91" s="35"/>
      <c r="M91" s="35"/>
      <c r="N91" s="35"/>
      <c r="O91" s="35"/>
      <c r="P91" s="35"/>
      <c r="Q91" s="35"/>
      <c r="R91" s="35"/>
      <c r="S91" s="36" t="str">
        <f>IF(AND(L91="",M91="",N91="",O91="",P91="",Q91="",R91=""),"",IF(L91&lt;&gt;"",L91*$L$89/$T91,0)+IF(M91&lt;&gt;"",M91*$M$89/$T91,0)+IF(N91&lt;&gt;"",N91*$N$89/$T91,0)+IF(O91&lt;&gt;"",O91*$O$89/$T91,0)+IF(P91&lt;&gt;"",P91*$P$89/$T91,0)+IF(Q91&lt;&gt;"",Q91*$Q$89/$T91,0)+IF(R91&lt;&gt;"",R91*$R$89/$T91,0))</f>
        <v/>
      </c>
      <c r="T91" s="37">
        <f>IF(L91&lt;&gt;"",$L$89,0)+IF(M91&lt;&gt;"",$M$89,0)+IF(N91&lt;&gt;"",$N$89,0)+IF(O91&lt;&gt;"",$O$89,0)+IF(P91&lt;&gt;"",$P$89,0) + IF(Q91&lt;&gt;"",$Q$89,0) + IF(R91&lt;&gt;"",$R$89,0)</f>
        <v>0</v>
      </c>
      <c r="U91" s="38">
        <f>IF(S91&lt;&gt;"",S91*A91/$W$20,0)</f>
        <v>0</v>
      </c>
      <c r="V91" s="38">
        <f>IF(S91&lt;&gt;"",S91*A91/$W$16,0)</f>
        <v>0</v>
      </c>
      <c r="W91" s="39">
        <f>IF(S91&lt;&gt;"",A91,0)</f>
        <v>0</v>
      </c>
    </row>
    <row r="92" spans="1:23" x14ac:dyDescent="0.25">
      <c r="A92" s="56"/>
      <c r="B92" s="165" t="s">
        <v>553</v>
      </c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7"/>
      <c r="T92" s="37"/>
      <c r="U92" s="38"/>
      <c r="V92" s="38"/>
    </row>
    <row r="93" spans="1:23" x14ac:dyDescent="0.25">
      <c r="A93" s="28"/>
      <c r="B93" s="153" t="s">
        <v>554</v>
      </c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5"/>
      <c r="T93" s="29"/>
      <c r="U93" s="29"/>
      <c r="V93" s="29"/>
    </row>
    <row r="94" spans="1:23" ht="45" x14ac:dyDescent="0.25">
      <c r="A94" s="30">
        <v>1</v>
      </c>
      <c r="B94" s="33" t="s">
        <v>555</v>
      </c>
      <c r="C94" s="32" t="s">
        <v>556</v>
      </c>
      <c r="D94" s="32" t="s">
        <v>139</v>
      </c>
      <c r="E94" s="34" t="s">
        <v>557</v>
      </c>
      <c r="F94" s="34" t="s">
        <v>70</v>
      </c>
      <c r="G94" s="34" t="s">
        <v>559</v>
      </c>
      <c r="H94" s="34" t="s">
        <v>133</v>
      </c>
      <c r="I94" s="34" t="s">
        <v>133</v>
      </c>
      <c r="J94" s="34" t="s">
        <v>133</v>
      </c>
      <c r="K94" s="34" t="s">
        <v>800</v>
      </c>
      <c r="L94" s="35"/>
      <c r="M94" s="35"/>
      <c r="N94" s="35"/>
      <c r="O94" s="35">
        <v>1</v>
      </c>
      <c r="P94" s="35"/>
      <c r="Q94" s="35"/>
      <c r="R94" s="35"/>
      <c r="S94" s="36">
        <f>IF(AND(L94="",M94="",N94="",O94="",P94="",Q94="",R94=""),"",IF(L94&lt;&gt;"",L94*$L$89/$T94,0)+IF(M94&lt;&gt;"",M94*$M$89/$T94,0)+IF(N94&lt;&gt;"",N94*$N$89/$T94,0)+IF(O94&lt;&gt;"",O94*$O$89/$T94,0)+IF(P94&lt;&gt;"",P94*$P$89/$T94,0)+IF(Q94&lt;&gt;"",Q94*$Q$89/$T94,0)+IF(R94&lt;&gt;"",R94*$R$89/$T94,0))</f>
        <v>1</v>
      </c>
      <c r="T94" s="37">
        <f>IF(L94&lt;&gt;"",$L$89,0)+IF(M94&lt;&gt;"",$M$89,0)+IF(N94&lt;&gt;"",$N$89,0)+IF(O94&lt;&gt;"",$O$89,0)+IF(P94&lt;&gt;"",$P$89,0) + IF(Q94&lt;&gt;"",$Q$89,0) + IF(R94&lt;&gt;"",$R$89,0)</f>
        <v>1</v>
      </c>
      <c r="U94" s="38">
        <f>IF(S94&lt;&gt;"",S94*A94/$W$20,0)</f>
        <v>1</v>
      </c>
      <c r="V94" s="38">
        <f>IF(S94&lt;&gt;"",S94*A94/$W$16,0)</f>
        <v>2.8571428571428571E-2</v>
      </c>
      <c r="W94" s="39">
        <f>IF(S94&lt;&gt;"",A94,0)</f>
        <v>1</v>
      </c>
    </row>
    <row r="95" spans="1:23" x14ac:dyDescent="0.25">
      <c r="A95" s="40"/>
      <c r="B95" s="156" t="s">
        <v>560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8"/>
      <c r="T95" s="37"/>
      <c r="U95" s="38"/>
      <c r="V95" s="38"/>
    </row>
  </sheetData>
  <sheetProtection insertRows="0" deleteRows="0"/>
  <autoFilter ref="B23:S95"/>
  <mergeCells count="109">
    <mergeCell ref="E2:L2"/>
    <mergeCell ref="E3:L3"/>
    <mergeCell ref="E4:L4"/>
    <mergeCell ref="E5:L5"/>
    <mergeCell ref="E6:L6"/>
    <mergeCell ref="B1:S1"/>
    <mergeCell ref="B2:D2"/>
    <mergeCell ref="B3:D3"/>
    <mergeCell ref="B4:D4"/>
    <mergeCell ref="B5:D5"/>
    <mergeCell ref="B9:D9"/>
    <mergeCell ref="B10:D10"/>
    <mergeCell ref="B11:D11"/>
    <mergeCell ref="B8:L8"/>
    <mergeCell ref="B20:D20"/>
    <mergeCell ref="T20:V20"/>
    <mergeCell ref="B16:D16"/>
    <mergeCell ref="T16:V16"/>
    <mergeCell ref="B17:D17"/>
    <mergeCell ref="T25:T27"/>
    <mergeCell ref="U25:U27"/>
    <mergeCell ref="V25:V27"/>
    <mergeCell ref="T17:V17"/>
    <mergeCell ref="T22:W24"/>
    <mergeCell ref="B18:D18"/>
    <mergeCell ref="T18:V18"/>
    <mergeCell ref="F25:F27"/>
    <mergeCell ref="T2:V15"/>
    <mergeCell ref="E9:L9"/>
    <mergeCell ref="E10:L10"/>
    <mergeCell ref="E11:L11"/>
    <mergeCell ref="B19:D19"/>
    <mergeCell ref="T19:V19"/>
    <mergeCell ref="B6:D6"/>
    <mergeCell ref="A25:A27"/>
    <mergeCell ref="B25:B27"/>
    <mergeCell ref="C25:C27"/>
    <mergeCell ref="D25:D27"/>
    <mergeCell ref="E25:E27"/>
    <mergeCell ref="G25:G27"/>
    <mergeCell ref="H25:H27"/>
    <mergeCell ref="I25:I27"/>
    <mergeCell ref="J25:J27"/>
    <mergeCell ref="K25:K27"/>
    <mergeCell ref="L25:R25"/>
    <mergeCell ref="S25:S26"/>
    <mergeCell ref="L35:R35"/>
    <mergeCell ref="B28:S28"/>
    <mergeCell ref="B32:S32"/>
    <mergeCell ref="A35:A37"/>
    <mergeCell ref="B35:B37"/>
    <mergeCell ref="C35:C37"/>
    <mergeCell ref="D35:D37"/>
    <mergeCell ref="E35:E37"/>
    <mergeCell ref="S35:S36"/>
    <mergeCell ref="F35:F37"/>
    <mergeCell ref="T35:T37"/>
    <mergeCell ref="U35:U37"/>
    <mergeCell ref="V35:V37"/>
    <mergeCell ref="W35:W37"/>
    <mergeCell ref="B38:S38"/>
    <mergeCell ref="G35:G37"/>
    <mergeCell ref="H35:H37"/>
    <mergeCell ref="I35:I37"/>
    <mergeCell ref="J35:J37"/>
    <mergeCell ref="K35:K37"/>
    <mergeCell ref="A71:A73"/>
    <mergeCell ref="B71:B73"/>
    <mergeCell ref="C71:C73"/>
    <mergeCell ref="D71:D73"/>
    <mergeCell ref="E71:E73"/>
    <mergeCell ref="G71:G73"/>
    <mergeCell ref="F71:F73"/>
    <mergeCell ref="S71:S72"/>
    <mergeCell ref="T71:T73"/>
    <mergeCell ref="L87:R87"/>
    <mergeCell ref="F87:F89"/>
    <mergeCell ref="B61:S61"/>
    <mergeCell ref="B63:S63"/>
    <mergeCell ref="B68:S68"/>
    <mergeCell ref="H71:H73"/>
    <mergeCell ref="U71:U73"/>
    <mergeCell ref="V71:V73"/>
    <mergeCell ref="B74:S74"/>
    <mergeCell ref="B78:S78"/>
    <mergeCell ref="B79:S79"/>
    <mergeCell ref="B84:S84"/>
    <mergeCell ref="I71:I73"/>
    <mergeCell ref="J71:J73"/>
    <mergeCell ref="K71:K73"/>
    <mergeCell ref="L71:R71"/>
    <mergeCell ref="K87:K89"/>
    <mergeCell ref="S87:S88"/>
    <mergeCell ref="A87:A89"/>
    <mergeCell ref="B87:B89"/>
    <mergeCell ref="C87:C89"/>
    <mergeCell ref="D87:D89"/>
    <mergeCell ref="E87:E89"/>
    <mergeCell ref="G87:G89"/>
    <mergeCell ref="B95:S95"/>
    <mergeCell ref="T87:T89"/>
    <mergeCell ref="U87:U89"/>
    <mergeCell ref="V87:V89"/>
    <mergeCell ref="B90:S90"/>
    <mergeCell ref="B92:S92"/>
    <mergeCell ref="B93:S93"/>
    <mergeCell ref="H87:H89"/>
    <mergeCell ref="I87:I89"/>
    <mergeCell ref="J87:J89"/>
  </mergeCells>
  <conditionalFormatting sqref="L29:R31 L62:S62">
    <cfRule type="expression" dxfId="4889" priority="129" stopIfTrue="1">
      <formula>L29=""</formula>
    </cfRule>
    <cfRule type="expression" dxfId="4888" priority="130" stopIfTrue="1">
      <formula>L29&lt;=0</formula>
    </cfRule>
    <cfRule type="expression" dxfId="4887" priority="131" stopIfTrue="1">
      <formula>L29&lt;1</formula>
    </cfRule>
    <cfRule type="expression" dxfId="4886" priority="132">
      <formula>L29&gt;=1</formula>
    </cfRule>
  </conditionalFormatting>
  <conditionalFormatting sqref="S29">
    <cfRule type="expression" dxfId="4885" priority="125" stopIfTrue="1">
      <formula>S29=""</formula>
    </cfRule>
    <cfRule type="expression" dxfId="4884" priority="126" stopIfTrue="1">
      <formula>S29&lt;=0</formula>
    </cfRule>
    <cfRule type="expression" dxfId="4883" priority="127" stopIfTrue="1">
      <formula>S29&lt;1</formula>
    </cfRule>
    <cfRule type="expression" dxfId="4882" priority="128">
      <formula>S29&gt;=1</formula>
    </cfRule>
  </conditionalFormatting>
  <conditionalFormatting sqref="E16:E20">
    <cfRule type="expression" dxfId="4881" priority="133">
      <formula>$E16&lt;=0</formula>
    </cfRule>
    <cfRule type="expression" dxfId="4880" priority="134">
      <formula>$E16&lt;1</formula>
    </cfRule>
    <cfRule type="expression" dxfId="4879" priority="135">
      <formula>$E16&gt;=0.9999999</formula>
    </cfRule>
  </conditionalFormatting>
  <conditionalFormatting sqref="S30:S31">
    <cfRule type="expression" dxfId="4878" priority="121" stopIfTrue="1">
      <formula>S30=""</formula>
    </cfRule>
    <cfRule type="expression" dxfId="4877" priority="122" stopIfTrue="1">
      <formula>S30&lt;=0</formula>
    </cfRule>
    <cfRule type="expression" dxfId="4876" priority="123" stopIfTrue="1">
      <formula>S30&lt;1</formula>
    </cfRule>
    <cfRule type="expression" dxfId="4875" priority="124">
      <formula>S30&gt;=1</formula>
    </cfRule>
  </conditionalFormatting>
  <conditionalFormatting sqref="S39:S55">
    <cfRule type="expression" dxfId="4874" priority="113" stopIfTrue="1">
      <formula>S39=""</formula>
    </cfRule>
    <cfRule type="expression" dxfId="4873" priority="114" stopIfTrue="1">
      <formula>S39&lt;=0</formula>
    </cfRule>
    <cfRule type="expression" dxfId="4872" priority="115" stopIfTrue="1">
      <formula>S39&lt;1</formula>
    </cfRule>
    <cfRule type="expression" dxfId="4871" priority="116">
      <formula>S39&gt;=1</formula>
    </cfRule>
  </conditionalFormatting>
  <conditionalFormatting sqref="M55 Q52:R55 L47:R47 Q45:R46 L51:R51 Q48:R50 L39:R44">
    <cfRule type="expression" dxfId="4870" priority="117" stopIfTrue="1">
      <formula>L39=""</formula>
    </cfRule>
    <cfRule type="expression" dxfId="4869" priority="118" stopIfTrue="1">
      <formula>L39&lt;=0</formula>
    </cfRule>
    <cfRule type="expression" dxfId="4868" priority="119" stopIfTrue="1">
      <formula>L39&lt;1</formula>
    </cfRule>
    <cfRule type="expression" dxfId="4867" priority="120">
      <formula>L39&gt;=1</formula>
    </cfRule>
  </conditionalFormatting>
  <conditionalFormatting sqref="S56:S60">
    <cfRule type="expression" dxfId="4866" priority="105" stopIfTrue="1">
      <formula>S56=""</formula>
    </cfRule>
    <cfRule type="expression" dxfId="4865" priority="106" stopIfTrue="1">
      <formula>S56&lt;=0</formula>
    </cfRule>
    <cfRule type="expression" dxfId="4864" priority="107" stopIfTrue="1">
      <formula>S56&lt;1</formula>
    </cfRule>
    <cfRule type="expression" dxfId="4863" priority="108">
      <formula>S56&gt;=1</formula>
    </cfRule>
  </conditionalFormatting>
  <conditionalFormatting sqref="L56:R60">
    <cfRule type="expression" dxfId="4862" priority="109" stopIfTrue="1">
      <formula>L56=""</formula>
    </cfRule>
    <cfRule type="expression" dxfId="4861" priority="110" stopIfTrue="1">
      <formula>L56&lt;=0</formula>
    </cfRule>
    <cfRule type="expression" dxfId="4860" priority="111" stopIfTrue="1">
      <formula>L56&lt;1</formula>
    </cfRule>
    <cfRule type="expression" dxfId="4859" priority="112">
      <formula>L56&gt;=1</formula>
    </cfRule>
  </conditionalFormatting>
  <conditionalFormatting sqref="L64:R67">
    <cfRule type="expression" dxfId="4858" priority="101" stopIfTrue="1">
      <formula>L64=""</formula>
    </cfRule>
    <cfRule type="expression" dxfId="4857" priority="102" stopIfTrue="1">
      <formula>L64&lt;=0</formula>
    </cfRule>
    <cfRule type="expression" dxfId="4856" priority="103" stopIfTrue="1">
      <formula>L64&lt;1</formula>
    </cfRule>
    <cfRule type="expression" dxfId="4855" priority="104">
      <formula>L64&gt;=1</formula>
    </cfRule>
  </conditionalFormatting>
  <conditionalFormatting sqref="S64:S67">
    <cfRule type="expression" dxfId="4854" priority="97" stopIfTrue="1">
      <formula>S64=""</formula>
    </cfRule>
    <cfRule type="expression" dxfId="4853" priority="98" stopIfTrue="1">
      <formula>S64&lt;=0</formula>
    </cfRule>
    <cfRule type="expression" dxfId="4852" priority="99" stopIfTrue="1">
      <formula>S64&lt;1</formula>
    </cfRule>
    <cfRule type="expression" dxfId="4851" priority="100">
      <formula>S64&gt;=1</formula>
    </cfRule>
  </conditionalFormatting>
  <conditionalFormatting sqref="L75:R77">
    <cfRule type="expression" dxfId="4850" priority="93" stopIfTrue="1">
      <formula>L75=""</formula>
    </cfRule>
    <cfRule type="expression" dxfId="4849" priority="94" stopIfTrue="1">
      <formula>L75&lt;=0</formula>
    </cfRule>
    <cfRule type="expression" dxfId="4848" priority="95" stopIfTrue="1">
      <formula>L75&lt;1</formula>
    </cfRule>
    <cfRule type="expression" dxfId="4847" priority="96">
      <formula>L75&gt;=1</formula>
    </cfRule>
  </conditionalFormatting>
  <conditionalFormatting sqref="S75:S77">
    <cfRule type="expression" dxfId="4846" priority="89" stopIfTrue="1">
      <formula>S75=""</formula>
    </cfRule>
    <cfRule type="expression" dxfId="4845" priority="90" stopIfTrue="1">
      <formula>S75&lt;=0</formula>
    </cfRule>
    <cfRule type="expression" dxfId="4844" priority="91" stopIfTrue="1">
      <formula>S75&lt;1</formula>
    </cfRule>
    <cfRule type="expression" dxfId="4843" priority="92">
      <formula>S75&gt;=1</formula>
    </cfRule>
  </conditionalFormatting>
  <conditionalFormatting sqref="S80">
    <cfRule type="expression" dxfId="4842" priority="85" stopIfTrue="1">
      <formula>S80=""</formula>
    </cfRule>
    <cfRule type="expression" dxfId="4841" priority="86" stopIfTrue="1">
      <formula>S80&lt;=0</formula>
    </cfRule>
    <cfRule type="expression" dxfId="4840" priority="87" stopIfTrue="1">
      <formula>S80&lt;1</formula>
    </cfRule>
    <cfRule type="expression" dxfId="4839" priority="88">
      <formula>S80&gt;=1</formula>
    </cfRule>
  </conditionalFormatting>
  <conditionalFormatting sqref="L91:R91">
    <cfRule type="expression" dxfId="4838" priority="81" stopIfTrue="1">
      <formula>L91=""</formula>
    </cfRule>
    <cfRule type="expression" dxfId="4837" priority="82" stopIfTrue="1">
      <formula>L91&lt;=0</formula>
    </cfRule>
    <cfRule type="expression" dxfId="4836" priority="83" stopIfTrue="1">
      <formula>L91&lt;1</formula>
    </cfRule>
    <cfRule type="expression" dxfId="4835" priority="84">
      <formula>L91&gt;=1</formula>
    </cfRule>
  </conditionalFormatting>
  <conditionalFormatting sqref="N94:O94 Q94:R94">
    <cfRule type="expression" dxfId="4834" priority="77" stopIfTrue="1">
      <formula>N94=""</formula>
    </cfRule>
    <cfRule type="expression" dxfId="4833" priority="78" stopIfTrue="1">
      <formula>N94&lt;=0</formula>
    </cfRule>
    <cfRule type="expression" dxfId="4832" priority="79" stopIfTrue="1">
      <formula>N94&lt;1</formula>
    </cfRule>
    <cfRule type="expression" dxfId="4831" priority="80">
      <formula>N94&gt;=1</formula>
    </cfRule>
  </conditionalFormatting>
  <conditionalFormatting sqref="S91">
    <cfRule type="expression" dxfId="4830" priority="73" stopIfTrue="1">
      <formula>S91=""</formula>
    </cfRule>
    <cfRule type="expression" dxfId="4829" priority="74" stopIfTrue="1">
      <formula>S91&lt;=0</formula>
    </cfRule>
    <cfRule type="expression" dxfId="4828" priority="75" stopIfTrue="1">
      <formula>S91&lt;1</formula>
    </cfRule>
    <cfRule type="expression" dxfId="4827" priority="76">
      <formula>S91&gt;=1</formula>
    </cfRule>
  </conditionalFormatting>
  <conditionalFormatting sqref="S94">
    <cfRule type="expression" dxfId="4826" priority="69" stopIfTrue="1">
      <formula>S94=""</formula>
    </cfRule>
    <cfRule type="expression" dxfId="4825" priority="70" stopIfTrue="1">
      <formula>S94&lt;=0</formula>
    </cfRule>
    <cfRule type="expression" dxfId="4824" priority="71" stopIfTrue="1">
      <formula>S94&lt;1</formula>
    </cfRule>
    <cfRule type="expression" dxfId="4823" priority="72">
      <formula>S94&gt;=1</formula>
    </cfRule>
  </conditionalFormatting>
  <conditionalFormatting sqref="L94:R94">
    <cfRule type="expression" dxfId="4822" priority="65" stopIfTrue="1">
      <formula>L94=""</formula>
    </cfRule>
    <cfRule type="expression" dxfId="4821" priority="66" stopIfTrue="1">
      <formula>L94&lt;=0</formula>
    </cfRule>
    <cfRule type="expression" dxfId="4820" priority="67" stopIfTrue="1">
      <formula>L94&lt;1</formula>
    </cfRule>
    <cfRule type="expression" dxfId="4819" priority="68">
      <formula>L94&gt;=1</formula>
    </cfRule>
  </conditionalFormatting>
  <conditionalFormatting sqref="L80:R80">
    <cfRule type="expression" dxfId="4818" priority="61" stopIfTrue="1">
      <formula>L80=""</formula>
    </cfRule>
    <cfRule type="expression" dxfId="4817" priority="62" stopIfTrue="1">
      <formula>L80&lt;=0</formula>
    </cfRule>
    <cfRule type="expression" dxfId="4816" priority="63" stopIfTrue="1">
      <formula>L80&lt;1</formula>
    </cfRule>
    <cfRule type="expression" dxfId="4815" priority="64">
      <formula>L80&gt;=1</formula>
    </cfRule>
  </conditionalFormatting>
  <conditionalFormatting sqref="M94">
    <cfRule type="expression" dxfId="4814" priority="57" stopIfTrue="1">
      <formula>M94=""</formula>
    </cfRule>
    <cfRule type="expression" dxfId="4813" priority="58" stopIfTrue="1">
      <formula>M94&lt;=0</formula>
    </cfRule>
    <cfRule type="expression" dxfId="4812" priority="59" stopIfTrue="1">
      <formula>M94&lt;1</formula>
    </cfRule>
    <cfRule type="expression" dxfId="4811" priority="60">
      <formula>M94&gt;=1</formula>
    </cfRule>
  </conditionalFormatting>
  <conditionalFormatting sqref="P94">
    <cfRule type="expression" dxfId="4810" priority="53" stopIfTrue="1">
      <formula>P94=""</formula>
    </cfRule>
    <cfRule type="expression" dxfId="4809" priority="54" stopIfTrue="1">
      <formula>P94&lt;=0</formula>
    </cfRule>
    <cfRule type="expression" dxfId="4808" priority="55" stopIfTrue="1">
      <formula>P94&lt;1</formula>
    </cfRule>
    <cfRule type="expression" dxfId="4807" priority="56">
      <formula>P94&gt;=1</formula>
    </cfRule>
  </conditionalFormatting>
  <conditionalFormatting sqref="S81:S83">
    <cfRule type="expression" dxfId="4806" priority="49" stopIfTrue="1">
      <formula>S81=""</formula>
    </cfRule>
    <cfRule type="expression" dxfId="4805" priority="50" stopIfTrue="1">
      <formula>S81&lt;=0</formula>
    </cfRule>
    <cfRule type="expression" dxfId="4804" priority="51" stopIfTrue="1">
      <formula>S81&lt;1</formula>
    </cfRule>
    <cfRule type="expression" dxfId="4803" priority="52">
      <formula>S81&gt;=1</formula>
    </cfRule>
  </conditionalFormatting>
  <conditionalFormatting sqref="L81:R83">
    <cfRule type="expression" dxfId="4802" priority="45" stopIfTrue="1">
      <formula>L81=""</formula>
    </cfRule>
    <cfRule type="expression" dxfId="4801" priority="46" stopIfTrue="1">
      <formula>L81&lt;=0</formula>
    </cfRule>
    <cfRule type="expression" dxfId="4800" priority="47" stopIfTrue="1">
      <formula>L81&lt;1</formula>
    </cfRule>
    <cfRule type="expression" dxfId="4799" priority="48">
      <formula>L81&gt;=1</formula>
    </cfRule>
  </conditionalFormatting>
  <conditionalFormatting sqref="O55:P55">
    <cfRule type="expression" dxfId="4798" priority="41" stopIfTrue="1">
      <formula>O55=""</formula>
    </cfRule>
    <cfRule type="expression" dxfId="4797" priority="42" stopIfTrue="1">
      <formula>O55&lt;=0</formula>
    </cfRule>
    <cfRule type="expression" dxfId="4796" priority="43" stopIfTrue="1">
      <formula>O55&lt;1</formula>
    </cfRule>
    <cfRule type="expression" dxfId="4795" priority="44">
      <formula>O55&gt;=1</formula>
    </cfRule>
  </conditionalFormatting>
  <conditionalFormatting sqref="L55">
    <cfRule type="expression" dxfId="4794" priority="37" stopIfTrue="1">
      <formula>L55=""</formula>
    </cfRule>
    <cfRule type="expression" dxfId="4793" priority="38" stopIfTrue="1">
      <formula>L55&lt;=0</formula>
    </cfRule>
    <cfRule type="expression" dxfId="4792" priority="39" stopIfTrue="1">
      <formula>L55&lt;1</formula>
    </cfRule>
    <cfRule type="expression" dxfId="4791" priority="40">
      <formula>L55&gt;=1</formula>
    </cfRule>
  </conditionalFormatting>
  <conditionalFormatting sqref="N55">
    <cfRule type="expression" dxfId="4790" priority="33" stopIfTrue="1">
      <formula>N55=""</formula>
    </cfRule>
    <cfRule type="expression" dxfId="4789" priority="34" stopIfTrue="1">
      <formula>N55&lt;=0</formula>
    </cfRule>
    <cfRule type="expression" dxfId="4788" priority="35" stopIfTrue="1">
      <formula>N55&lt;1</formula>
    </cfRule>
    <cfRule type="expression" dxfId="4787" priority="36">
      <formula>N55&gt;=1</formula>
    </cfRule>
  </conditionalFormatting>
  <conditionalFormatting sqref="L45:P45">
    <cfRule type="expression" dxfId="4786" priority="29" stopIfTrue="1">
      <formula>L45=""</formula>
    </cfRule>
    <cfRule type="expression" dxfId="4785" priority="30" stopIfTrue="1">
      <formula>L45&lt;=0</formula>
    </cfRule>
    <cfRule type="expression" dxfId="4784" priority="31" stopIfTrue="1">
      <formula>L45&lt;1</formula>
    </cfRule>
    <cfRule type="expression" dxfId="4783" priority="32">
      <formula>L45&gt;=1</formula>
    </cfRule>
  </conditionalFormatting>
  <conditionalFormatting sqref="L46:P46">
    <cfRule type="expression" dxfId="4782" priority="25" stopIfTrue="1">
      <formula>L46=""</formula>
    </cfRule>
    <cfRule type="expression" dxfId="4781" priority="26" stopIfTrue="1">
      <formula>L46&lt;=0</formula>
    </cfRule>
    <cfRule type="expression" dxfId="4780" priority="27" stopIfTrue="1">
      <formula>L46&lt;1</formula>
    </cfRule>
    <cfRule type="expression" dxfId="4779" priority="28">
      <formula>L46&gt;=1</formula>
    </cfRule>
  </conditionalFormatting>
  <conditionalFormatting sqref="L48:P48">
    <cfRule type="expression" dxfId="4778" priority="21" stopIfTrue="1">
      <formula>L48=""</formula>
    </cfRule>
    <cfRule type="expression" dxfId="4777" priority="22" stopIfTrue="1">
      <formula>L48&lt;=0</formula>
    </cfRule>
    <cfRule type="expression" dxfId="4776" priority="23" stopIfTrue="1">
      <formula>L48&lt;1</formula>
    </cfRule>
    <cfRule type="expression" dxfId="4775" priority="24">
      <formula>L48&gt;=1</formula>
    </cfRule>
  </conditionalFormatting>
  <conditionalFormatting sqref="L49:P49">
    <cfRule type="expression" dxfId="4774" priority="17" stopIfTrue="1">
      <formula>L49=""</formula>
    </cfRule>
    <cfRule type="expression" dxfId="4773" priority="18" stopIfTrue="1">
      <formula>L49&lt;=0</formula>
    </cfRule>
    <cfRule type="expression" dxfId="4772" priority="19" stopIfTrue="1">
      <formula>L49&lt;1</formula>
    </cfRule>
    <cfRule type="expression" dxfId="4771" priority="20">
      <formula>L49&gt;=1</formula>
    </cfRule>
  </conditionalFormatting>
  <conditionalFormatting sqref="L50:P50">
    <cfRule type="expression" dxfId="4770" priority="13" stopIfTrue="1">
      <formula>L50=""</formula>
    </cfRule>
    <cfRule type="expression" dxfId="4769" priority="14" stopIfTrue="1">
      <formula>L50&lt;=0</formula>
    </cfRule>
    <cfRule type="expression" dxfId="4768" priority="15" stopIfTrue="1">
      <formula>L50&lt;1</formula>
    </cfRule>
    <cfRule type="expression" dxfId="4767" priority="16">
      <formula>L50&gt;=1</formula>
    </cfRule>
  </conditionalFormatting>
  <conditionalFormatting sqref="L52:P52">
    <cfRule type="expression" dxfId="4766" priority="9" stopIfTrue="1">
      <formula>L52=""</formula>
    </cfRule>
    <cfRule type="expression" dxfId="4765" priority="10" stopIfTrue="1">
      <formula>L52&lt;=0</formula>
    </cfRule>
    <cfRule type="expression" dxfId="4764" priority="11" stopIfTrue="1">
      <formula>L52&lt;1</formula>
    </cfRule>
    <cfRule type="expression" dxfId="4763" priority="12">
      <formula>L52&gt;=1</formula>
    </cfRule>
  </conditionalFormatting>
  <conditionalFormatting sqref="L53:P53">
    <cfRule type="expression" dxfId="4762" priority="5" stopIfTrue="1">
      <formula>L53=""</formula>
    </cfRule>
    <cfRule type="expression" dxfId="4761" priority="6" stopIfTrue="1">
      <formula>L53&lt;=0</formula>
    </cfRule>
    <cfRule type="expression" dxfId="4760" priority="7" stopIfTrue="1">
      <formula>L53&lt;1</formula>
    </cfRule>
    <cfRule type="expression" dxfId="4759" priority="8">
      <formula>L53&gt;=1</formula>
    </cfRule>
  </conditionalFormatting>
  <conditionalFormatting sqref="L54:P54">
    <cfRule type="expression" dxfId="4758" priority="1" stopIfTrue="1">
      <formula>L54=""</formula>
    </cfRule>
    <cfRule type="expression" dxfId="4757" priority="2" stopIfTrue="1">
      <formula>L54&lt;=0</formula>
    </cfRule>
    <cfRule type="expression" dxfId="4756" priority="3" stopIfTrue="1">
      <formula>L54&lt;1</formula>
    </cfRule>
    <cfRule type="expression" dxfId="4755" priority="4">
      <formula>L54&gt;=1</formula>
    </cfRule>
  </conditionalFormatting>
  <dataValidations count="1">
    <dataValidation type="list" allowBlank="1" showInputMessage="1" showErrorMessage="1" sqref="L29:R31 L80:R83 L62:R62 L64:R67 L94:R94 L91:R91 L75:R77 L39:R60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0"/>
  <sheetViews>
    <sheetView zoomScale="60" zoomScaleNormal="60" workbookViewId="0">
      <selection activeCell="E5" sqref="E5:L5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CA_2A-4A-12A (3DL-2UL)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88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643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865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586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43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 t="s">
        <v>867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ROUND(IF(ISERROR(SUM(V29:V100)),0,SUM(V29:V100)),8)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SUM(W28:W100)</f>
        <v>39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ROUND(IF(ISERROR(SUM(U29:U33)),0,SUM(U29:U33)),8)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SUM(W29:W33)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ROUND(IF(ISERROR(SUM(U40:U72)),0,SUM(U40:U72)),8)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SUM(W40:W72)</f>
        <v>28</v>
      </c>
    </row>
    <row r="19" spans="1:23" x14ac:dyDescent="0.25">
      <c r="A19" s="2"/>
      <c r="B19" s="201" t="s">
        <v>419</v>
      </c>
      <c r="C19" s="202"/>
      <c r="D19" s="202"/>
      <c r="E19" s="13">
        <f>ROUND(IF(ISERROR(SUM(U79:U89)),0,SUM(U79:U89)),8)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SUM(W79:W89)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ROUND(IF(ISERROR(SUM(U96:U100)),0,SUM(U96:U100)),8)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SUM(W96:W100)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866</v>
      </c>
      <c r="G29" s="34" t="s">
        <v>451</v>
      </c>
      <c r="H29" s="34" t="s">
        <v>133</v>
      </c>
      <c r="I29" s="34" t="str">
        <f>$E$5</f>
        <v>RAN5#73 (Nov-16)</v>
      </c>
      <c r="J29" s="34"/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>IF(L29&lt;&gt;"",$L$27,0)+IF(M29&lt;&gt;"",$M$27,0)+IF(N29&lt;&gt;"",$N$27,0)+IF(O29&lt;&gt;"",$O$27,0)+IF(P29&lt;&gt;"",$P$27,0)+IF(Q29&lt;&gt;"",$Q$27,0)+IF(R29&lt;&gt;"",$R$27,0)</f>
        <v>2</v>
      </c>
      <c r="U29" s="38">
        <f>IF(S29&lt;&gt;"",S29*A29/$W$17,0)</f>
        <v>0</v>
      </c>
      <c r="V29" s="38">
        <f>IF(S29&lt;&gt;"",S29*A29/$W$16,0)</f>
        <v>0</v>
      </c>
      <c r="W29" s="39">
        <f>IF(S29&lt;&gt;"",A29,0)</f>
        <v>1</v>
      </c>
    </row>
    <row r="30" spans="1:23" ht="90" x14ac:dyDescent="0.25">
      <c r="A30" s="30">
        <v>1</v>
      </c>
      <c r="B30" s="31" t="s">
        <v>446</v>
      </c>
      <c r="C30" s="32" t="s">
        <v>130</v>
      </c>
      <c r="D30" s="33" t="s">
        <v>135</v>
      </c>
      <c r="E30" s="34" t="s">
        <v>136</v>
      </c>
      <c r="F30" s="34" t="s">
        <v>866</v>
      </c>
      <c r="G30" s="34" t="s">
        <v>562</v>
      </c>
      <c r="H30" s="34" t="s">
        <v>133</v>
      </c>
      <c r="I30" s="34" t="str">
        <f>$E$5</f>
        <v>RAN5#73 (Nov-16)</v>
      </c>
      <c r="J30" s="34"/>
      <c r="K30" s="34" t="s">
        <v>133</v>
      </c>
      <c r="L30" s="35"/>
      <c r="M30" s="35">
        <v>0</v>
      </c>
      <c r="N30" s="35"/>
      <c r="O30" s="35"/>
      <c r="P30" s="35"/>
      <c r="Q30" s="35"/>
      <c r="R30" s="35"/>
      <c r="S30" s="36">
        <f>IF(AND(L30="",M30="",N30="",O30="",P30="",Q30="",R30=""),"",IF(L30&lt;&gt;"",L30*$L$27/$T30,0)+IF(M30&lt;&gt;"",M30*$M$27/$T30,0)+IF(N30&lt;&gt;"",N30*$N$27/$T30,0)+IF(O30&lt;&gt;"",O30*$O$27/$T30,0)+IF(P30&lt;&gt;"",P30*$P$27/$T30,0)+IF(Q30&lt;&gt;"",Q30*$Q$27/$T30,0)+IF(R30&lt;&gt;"",R30*$R$27/$T30,0))</f>
        <v>0</v>
      </c>
      <c r="T30" s="37">
        <f>IF(L30&lt;&gt;"",$L$27,0)+IF(M30&lt;&gt;"",$M$27,0)+IF(N30&lt;&gt;"",$N$27,0)+IF(O30&lt;&gt;"",$O$27,0)+IF(P30&lt;&gt;"",$P$27,0)+IF(Q30&lt;&gt;"",$Q$27,0)+IF(R30&lt;&gt;"",$R$27,0)</f>
        <v>1</v>
      </c>
      <c r="U30" s="38">
        <f>IF(S30&lt;&gt;"",S30*A30/$W$17,0)</f>
        <v>0</v>
      </c>
      <c r="V30" s="38">
        <f>IF(S30&lt;&gt;"",S30*A30/$W$16,0)</f>
        <v>0</v>
      </c>
      <c r="W30" s="39">
        <f>IF(S30&lt;&gt;"",A30,0)</f>
        <v>1</v>
      </c>
    </row>
    <row r="31" spans="1:23" ht="45" x14ac:dyDescent="0.25">
      <c r="A31" s="30">
        <v>1</v>
      </c>
      <c r="B31" s="31" t="s">
        <v>446</v>
      </c>
      <c r="C31" s="32" t="s">
        <v>130</v>
      </c>
      <c r="D31" s="33" t="s">
        <v>137</v>
      </c>
      <c r="E31" s="34" t="s">
        <v>138</v>
      </c>
      <c r="F31" s="34" t="s">
        <v>866</v>
      </c>
      <c r="G31" s="34" t="s">
        <v>453</v>
      </c>
      <c r="H31" s="34" t="s">
        <v>133</v>
      </c>
      <c r="I31" s="34" t="str">
        <f>$E$5</f>
        <v>RAN5#73 (Nov-16)</v>
      </c>
      <c r="J31" s="34"/>
      <c r="K31" s="34" t="s">
        <v>133</v>
      </c>
      <c r="L31" s="35">
        <v>0</v>
      </c>
      <c r="M31" s="35"/>
      <c r="N31" s="35"/>
      <c r="O31" s="35"/>
      <c r="P31" s="35"/>
      <c r="Q31" s="35"/>
      <c r="R31" s="35"/>
      <c r="S31" s="36">
        <f>IF(AND(L31="",M31="",N31="",O31="",P31="",Q31="",R31=""),"",IF(L31&lt;&gt;"",L31*$L$27/$T31,0)+IF(M31&lt;&gt;"",M31*$M$27/$T31,0)+IF(N31&lt;&gt;"",N31*$N$27/$T31,0)+IF(O31&lt;&gt;"",O31*$O$27/$T31,0)+IF(P31&lt;&gt;"",P31*$P$27/$T31,0)+IF(Q31&lt;&gt;"",Q31*$Q$27/$T31,0)+IF(R31&lt;&gt;"",R31*$R$27/$T31,0))</f>
        <v>0</v>
      </c>
      <c r="T31" s="37">
        <f>IF(L31&lt;&gt;"",$L$27,0)+IF(M31&lt;&gt;"",$M$27,0)+IF(N31&lt;&gt;"",$N$27,0)+IF(O31&lt;&gt;"",$O$27,0)+IF(P31&lt;&gt;"",$P$27,0)+IF(Q31&lt;&gt;"",$Q$27,0)+IF(R31&lt;&gt;"",$R$27,0)</f>
        <v>1</v>
      </c>
      <c r="U31" s="38">
        <f>IF(S31&lt;&gt;"",S31*A31/$W$17,0)</f>
        <v>0</v>
      </c>
      <c r="V31" s="38">
        <f>IF(S31&lt;&gt;"",S31*A31/$W$16,0)</f>
        <v>0</v>
      </c>
      <c r="W31" s="39">
        <f>IF(S31&lt;&gt;"",A31,0)</f>
        <v>1</v>
      </c>
    </row>
    <row r="32" spans="1:23" ht="78.75" x14ac:dyDescent="0.25">
      <c r="A32" s="30">
        <v>1</v>
      </c>
      <c r="B32" s="31" t="s">
        <v>446</v>
      </c>
      <c r="C32" s="32" t="s">
        <v>130</v>
      </c>
      <c r="D32" s="33" t="s">
        <v>139</v>
      </c>
      <c r="E32" s="34" t="s">
        <v>140</v>
      </c>
      <c r="F32" s="34" t="s">
        <v>866</v>
      </c>
      <c r="G32" s="34" t="s">
        <v>459</v>
      </c>
      <c r="H32" s="34" t="s">
        <v>133</v>
      </c>
      <c r="I32" s="34" t="str">
        <f>$E$5</f>
        <v>RAN5#73 (Nov-16)</v>
      </c>
      <c r="J32" s="34"/>
      <c r="K32" s="34" t="s">
        <v>133</v>
      </c>
      <c r="L32" s="35"/>
      <c r="M32" s="35"/>
      <c r="N32" s="35"/>
      <c r="O32" s="35"/>
      <c r="P32" s="35">
        <v>0</v>
      </c>
      <c r="Q32" s="35"/>
      <c r="R32" s="35"/>
      <c r="S32" s="36">
        <f>IF(AND(L32="",M32="",N32="",O32="",P32="",Q32="",R32=""),"",IF(L32&lt;&gt;"",L32*$L$27/$T32,0)+IF(M32&lt;&gt;"",M32*$M$27/$T32,0)+IF(N32&lt;&gt;"",N32*$N$27/$T32,0)+IF(O32&lt;&gt;"",O32*$O$27/$T32,0)+IF(P32&lt;&gt;"",P32*$P$27/$T32,0)+IF(Q32&lt;&gt;"",Q32*$Q$27/$T32,0)+IF(R32&lt;&gt;"",R32*$R$27/$T32,0))</f>
        <v>0</v>
      </c>
      <c r="T32" s="37">
        <f>IF(L32&lt;&gt;"",$L$27,0)+IF(M32&lt;&gt;"",$M$27,0)+IF(N32&lt;&gt;"",$N$27,0)+IF(O32&lt;&gt;"",$O$27,0)+IF(P32&lt;&gt;"",$P$27,0)+IF(Q32&lt;&gt;"",$Q$27,0)+IF(R32&lt;&gt;"",$R$27,0)</f>
        <v>1</v>
      </c>
      <c r="U32" s="38">
        <f>IF(S32&lt;&gt;"",S32*A32/$W$17,0)</f>
        <v>0</v>
      </c>
      <c r="V32" s="38">
        <f>IF(S32&lt;&gt;"",S32*A32/$W$16,0)</f>
        <v>0</v>
      </c>
      <c r="W32" s="39">
        <f>IF(S32&lt;&gt;"",A32,0)</f>
        <v>1</v>
      </c>
    </row>
    <row r="33" spans="1:23" x14ac:dyDescent="0.25">
      <c r="A33" s="40"/>
      <c r="B33" s="156" t="s">
        <v>460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8"/>
      <c r="T33" s="37"/>
      <c r="U33" s="38"/>
      <c r="V33" s="38"/>
    </row>
    <row r="34" spans="1:23" x14ac:dyDescent="0.25">
      <c r="A34" s="41"/>
      <c r="B34" s="41"/>
      <c r="C34" s="41"/>
      <c r="D34" s="41"/>
      <c r="E34" s="42"/>
      <c r="F34" s="42"/>
      <c r="G34" s="42"/>
      <c r="H34" s="42"/>
      <c r="I34" s="42"/>
      <c r="J34" s="42"/>
      <c r="K34" s="42"/>
      <c r="L34" s="41"/>
      <c r="M34" s="43"/>
    </row>
    <row r="35" spans="1:23" ht="15.75" x14ac:dyDescent="0.25">
      <c r="B35" s="45" t="s">
        <v>461</v>
      </c>
    </row>
    <row r="36" spans="1:23" x14ac:dyDescent="0.25">
      <c r="A36" s="198" t="s">
        <v>434</v>
      </c>
      <c r="B36" s="168" t="s">
        <v>0</v>
      </c>
      <c r="C36" s="159" t="s">
        <v>129</v>
      </c>
      <c r="D36" s="168" t="s">
        <v>426</v>
      </c>
      <c r="E36" s="168" t="s">
        <v>427</v>
      </c>
      <c r="F36" s="168" t="s">
        <v>428</v>
      </c>
      <c r="G36" s="168" t="s">
        <v>429</v>
      </c>
      <c r="H36" s="168" t="s">
        <v>406</v>
      </c>
      <c r="I36" s="168" t="s">
        <v>430</v>
      </c>
      <c r="J36" s="168" t="s">
        <v>431</v>
      </c>
      <c r="K36" s="168" t="s">
        <v>1</v>
      </c>
      <c r="L36" s="194" t="s">
        <v>435</v>
      </c>
      <c r="M36" s="195"/>
      <c r="N36" s="195"/>
      <c r="O36" s="195"/>
      <c r="P36" s="195"/>
      <c r="Q36" s="195"/>
      <c r="R36" s="196"/>
      <c r="S36" s="168" t="s">
        <v>432</v>
      </c>
      <c r="T36" s="190" t="s">
        <v>436</v>
      </c>
      <c r="U36" s="190" t="s">
        <v>437</v>
      </c>
      <c r="V36" s="190" t="s">
        <v>438</v>
      </c>
      <c r="W36" s="190" t="s">
        <v>462</v>
      </c>
    </row>
    <row r="37" spans="1:23" ht="33.75" x14ac:dyDescent="0.25">
      <c r="A37" s="199"/>
      <c r="B37" s="169"/>
      <c r="C37" s="160"/>
      <c r="D37" s="169"/>
      <c r="E37" s="169"/>
      <c r="F37" s="169"/>
      <c r="G37" s="169"/>
      <c r="H37" s="169"/>
      <c r="I37" s="169"/>
      <c r="J37" s="169"/>
      <c r="K37" s="169"/>
      <c r="L37" s="22" t="s">
        <v>463</v>
      </c>
      <c r="M37" s="22" t="s">
        <v>464</v>
      </c>
      <c r="N37" s="22" t="s">
        <v>465</v>
      </c>
      <c r="O37" s="22" t="s">
        <v>466</v>
      </c>
      <c r="P37" s="22" t="s">
        <v>467</v>
      </c>
      <c r="Q37" s="22" t="s">
        <v>468</v>
      </c>
      <c r="R37" s="22" t="s">
        <v>443</v>
      </c>
      <c r="S37" s="169"/>
      <c r="T37" s="190"/>
      <c r="U37" s="190"/>
      <c r="V37" s="190"/>
      <c r="W37" s="190"/>
    </row>
    <row r="38" spans="1:23" x14ac:dyDescent="0.25">
      <c r="A38" s="200"/>
      <c r="B38" s="170"/>
      <c r="C38" s="171"/>
      <c r="D38" s="170"/>
      <c r="E38" s="170"/>
      <c r="F38" s="170"/>
      <c r="G38" s="170"/>
      <c r="H38" s="170"/>
      <c r="I38" s="170"/>
      <c r="J38" s="170"/>
      <c r="K38" s="170"/>
      <c r="L38" s="24">
        <v>1</v>
      </c>
      <c r="M38" s="24">
        <v>5</v>
      </c>
      <c r="N38" s="25">
        <v>5</v>
      </c>
      <c r="O38" s="25">
        <v>2</v>
      </c>
      <c r="P38" s="25">
        <v>2</v>
      </c>
      <c r="Q38" s="25">
        <v>2</v>
      </c>
      <c r="R38" s="25">
        <v>2</v>
      </c>
      <c r="S38" s="27" t="s">
        <v>444</v>
      </c>
      <c r="T38" s="190"/>
      <c r="U38" s="190"/>
      <c r="V38" s="190"/>
      <c r="W38" s="190"/>
    </row>
    <row r="39" spans="1:23" x14ac:dyDescent="0.25">
      <c r="A39" s="47"/>
      <c r="B39" s="187" t="s">
        <v>469</v>
      </c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9"/>
      <c r="T39" s="29"/>
      <c r="U39" s="29"/>
      <c r="V39" s="29"/>
    </row>
    <row r="40" spans="1:23" ht="90" x14ac:dyDescent="0.25">
      <c r="A40" s="48">
        <v>1</v>
      </c>
      <c r="B40" s="33" t="s">
        <v>470</v>
      </c>
      <c r="C40" s="32" t="s">
        <v>2</v>
      </c>
      <c r="D40" s="49" t="s">
        <v>864</v>
      </c>
      <c r="E40" s="34" t="s">
        <v>863</v>
      </c>
      <c r="F40" s="34" t="s">
        <v>866</v>
      </c>
      <c r="G40" s="34" t="s">
        <v>809</v>
      </c>
      <c r="H40" s="34" t="s">
        <v>133</v>
      </c>
      <c r="I40" s="34" t="str">
        <f>$E$5</f>
        <v>RAN5#73 (Nov-16)</v>
      </c>
      <c r="J40" s="34"/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>IF(AND(L40="",M40="",N40="",O40="",P40="",Q40="",R40=""),"",IF(L40&lt;&gt;"",L40*$L$38/$T40,0)+IF(M40&lt;&gt;"",M40*$M$38/$T40,0)+IF(N40&lt;&gt;"",N40*$N$38/$T40,0)+IF(O40&lt;&gt;"",O40*$O$38/$T40,0)+IF(P40&lt;&gt;"",P40*$P$38/$T40,0)+IF(Q40&lt;&gt;"",Q40*$Q$38/$T40,0)+IF(R40&lt;&gt;"",R40*$R$38/$T40,0))</f>
        <v>0</v>
      </c>
      <c r="T40" s="37">
        <f>IF(L40&lt;&gt;"",$L$38,0)+IF(M40&lt;&gt;"",$M$38,0)+IF(N40&lt;&gt;"",$N$38,0)+IF(O40&lt;&gt;"",$O$38,0)+IF(P40&lt;&gt;"",$P$38,0)+IF(Q40&lt;&gt;"",$Q$38,0)+IF(R40&lt;&gt;"",$R$38,0)</f>
        <v>10</v>
      </c>
      <c r="U40" s="38">
        <f>IF(S40&lt;&gt;"",S40*A40/$W$18,0)</f>
        <v>0</v>
      </c>
      <c r="V40" s="38">
        <f>IF(S40&lt;&gt;"",S40*A40/$W$16,0)</f>
        <v>0</v>
      </c>
      <c r="W40" s="39">
        <f>IF(S40&lt;&gt;"",A40,0)</f>
        <v>1</v>
      </c>
    </row>
    <row r="41" spans="1:23" ht="90" x14ac:dyDescent="0.25">
      <c r="A41" s="48">
        <v>1</v>
      </c>
      <c r="B41" s="33" t="s">
        <v>470</v>
      </c>
      <c r="C41" s="32" t="s">
        <v>2</v>
      </c>
      <c r="D41" s="32" t="s">
        <v>861</v>
      </c>
      <c r="E41" s="34" t="s">
        <v>860</v>
      </c>
      <c r="F41" s="34" t="s">
        <v>866</v>
      </c>
      <c r="G41" s="34" t="s">
        <v>809</v>
      </c>
      <c r="H41" s="34" t="s">
        <v>133</v>
      </c>
      <c r="I41" s="34" t="str">
        <f>$E$5</f>
        <v>RAN5#73 (Nov-16)</v>
      </c>
      <c r="J41" s="34"/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>IF(AND(L41="",M41="",N41="",O41="",P41="",Q41="",R41=""),"",IF(L41&lt;&gt;"",L41*$L$38/$T41,0)+IF(M41&lt;&gt;"",M41*$M$38/$T41,0)+IF(N41&lt;&gt;"",N41*$N$38/$T41,0)+IF(O41&lt;&gt;"",O41*$O$38/$T41,0)+IF(P41&lt;&gt;"",P41*$P$38/$T41,0)+IF(Q41&lt;&gt;"",Q41*$Q$38/$T41,0)+IF(R41&lt;&gt;"",R41*$R$38/$T41,0))</f>
        <v>0</v>
      </c>
      <c r="T41" s="37">
        <f>IF(L41&lt;&gt;"",$L$38,0)+IF(M41&lt;&gt;"",$M$38,0)+IF(N41&lt;&gt;"",$N$38,0)+IF(O41&lt;&gt;"",$O$38,0)+IF(P41&lt;&gt;"",$P$38,0)+IF(Q41&lt;&gt;"",$Q$38,0)+IF(R41&lt;&gt;"",$R$38,0)</f>
        <v>10</v>
      </c>
      <c r="U41" s="38">
        <f>IF(S41&lt;&gt;"",S41*A41/$W$18,0)</f>
        <v>0</v>
      </c>
      <c r="V41" s="38">
        <f>IF(S41&lt;&gt;"",S41*A41/$W$16,0)</f>
        <v>0</v>
      </c>
      <c r="W41" s="39">
        <f>IF(S41&lt;&gt;"",A41,0)</f>
        <v>1</v>
      </c>
    </row>
    <row r="42" spans="1:23" ht="112.5" x14ac:dyDescent="0.25">
      <c r="A42" s="48">
        <v>1</v>
      </c>
      <c r="B42" s="33" t="s">
        <v>470</v>
      </c>
      <c r="C42" s="32" t="s">
        <v>2</v>
      </c>
      <c r="D42" s="32" t="s">
        <v>859</v>
      </c>
      <c r="E42" s="34" t="s">
        <v>858</v>
      </c>
      <c r="F42" s="34" t="s">
        <v>866</v>
      </c>
      <c r="G42" s="34" t="s">
        <v>816</v>
      </c>
      <c r="H42" s="34" t="s">
        <v>133</v>
      </c>
      <c r="I42" s="34" t="str">
        <f>$E$5</f>
        <v>RAN5#73 (Nov-16)</v>
      </c>
      <c r="J42" s="34"/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>IF(AND(L42="",M42="",N42="",O42="",P42="",Q42="",R42=""),"",IF(L42&lt;&gt;"",L42*$L$38/$T42,0)+IF(M42&lt;&gt;"",M42*$M$38/$T42,0)+IF(N42&lt;&gt;"",N42*$N$38/$T42,0)+IF(O42&lt;&gt;"",O42*$O$38/$T42,0)+IF(P42&lt;&gt;"",P42*$P$38/$T42,0)+IF(Q42&lt;&gt;"",Q42*$Q$38/$T42,0)+IF(R42&lt;&gt;"",R42*$R$38/$T42,0))</f>
        <v>0</v>
      </c>
      <c r="T42" s="37">
        <f>IF(L42&lt;&gt;"",$L$38,0)+IF(M42&lt;&gt;"",$M$38,0)+IF(N42&lt;&gt;"",$N$38,0)+IF(O42&lt;&gt;"",$O$38,0)+IF(P42&lt;&gt;"",$P$38,0)+IF(Q42&lt;&gt;"",$Q$38,0)+IF(R42&lt;&gt;"",$R$38,0)</f>
        <v>10</v>
      </c>
      <c r="U42" s="38">
        <f>IF(S42&lt;&gt;"",S42*A42/$W$18,0)</f>
        <v>0</v>
      </c>
      <c r="V42" s="38">
        <f>IF(S42&lt;&gt;"",S42*A42/$W$16,0)</f>
        <v>0</v>
      </c>
      <c r="W42" s="39">
        <f>IF(S42&lt;&gt;"",A42,0)</f>
        <v>1</v>
      </c>
    </row>
    <row r="43" spans="1:23" ht="90" x14ac:dyDescent="0.25">
      <c r="A43" s="48">
        <v>1</v>
      </c>
      <c r="B43" s="33" t="s">
        <v>470</v>
      </c>
      <c r="C43" s="32" t="s">
        <v>2</v>
      </c>
      <c r="D43" s="32" t="s">
        <v>855</v>
      </c>
      <c r="E43" s="34" t="s">
        <v>854</v>
      </c>
      <c r="F43" s="34" t="s">
        <v>866</v>
      </c>
      <c r="G43" s="34" t="s">
        <v>809</v>
      </c>
      <c r="H43" s="34" t="s">
        <v>133</v>
      </c>
      <c r="I43" s="34" t="str">
        <f>$E$5</f>
        <v>RAN5#73 (Nov-16)</v>
      </c>
      <c r="J43" s="34"/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>IF(AND(L43="",M43="",N43="",O43="",P43="",Q43="",R43=""),"",IF(L43&lt;&gt;"",L43*$L$38/$T43,0)+IF(M43&lt;&gt;"",M43*$M$38/$T43,0)+IF(N43&lt;&gt;"",N43*$N$38/$T43,0)+IF(O43&lt;&gt;"",O43*$O$38/$T43,0)+IF(P43&lt;&gt;"",P43*$P$38/$T43,0)+IF(Q43&lt;&gt;"",Q43*$Q$38/$T43,0)+IF(R43&lt;&gt;"",R43*$R$38/$T43,0))</f>
        <v>0</v>
      </c>
      <c r="T43" s="37">
        <f>IF(L43&lt;&gt;"",$L$38,0)+IF(M43&lt;&gt;"",$M$38,0)+IF(N43&lt;&gt;"",$N$38,0)+IF(O43&lt;&gt;"",$O$38,0)+IF(P43&lt;&gt;"",$P$38,0)+IF(Q43&lt;&gt;"",$Q$38,0)+IF(R43&lt;&gt;"",$R$38,0)</f>
        <v>10</v>
      </c>
      <c r="U43" s="38">
        <f>IF(S43&lt;&gt;"",S43*A43/$W$18,0)</f>
        <v>0</v>
      </c>
      <c r="V43" s="38">
        <f>IF(S43&lt;&gt;"",S43*A43/$W$16,0)</f>
        <v>0</v>
      </c>
      <c r="W43" s="39">
        <f>IF(S43&lt;&gt;"",A43,0)</f>
        <v>1</v>
      </c>
    </row>
    <row r="44" spans="1:23" ht="90" x14ac:dyDescent="0.25">
      <c r="A44" s="48">
        <v>1</v>
      </c>
      <c r="B44" s="33" t="s">
        <v>470</v>
      </c>
      <c r="C44" s="32" t="s">
        <v>2</v>
      </c>
      <c r="D44" s="32" t="s">
        <v>853</v>
      </c>
      <c r="E44" s="34" t="s">
        <v>852</v>
      </c>
      <c r="F44" s="34" t="s">
        <v>866</v>
      </c>
      <c r="G44" s="34" t="s">
        <v>809</v>
      </c>
      <c r="H44" s="34" t="s">
        <v>133</v>
      </c>
      <c r="I44" s="34" t="str">
        <f>$E$5</f>
        <v>RAN5#73 (Nov-16)</v>
      </c>
      <c r="J44" s="34"/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>IF(AND(L44="",M44="",N44="",O44="",P44="",Q44="",R44=""),"",IF(L44&lt;&gt;"",L44*$L$38/$T44,0)+IF(M44&lt;&gt;"",M44*$M$38/$T44,0)+IF(N44&lt;&gt;"",N44*$N$38/$T44,0)+IF(O44&lt;&gt;"",O44*$O$38/$T44,0)+IF(P44&lt;&gt;"",P44*$P$38/$T44,0)+IF(Q44&lt;&gt;"",Q44*$Q$38/$T44,0)+IF(R44&lt;&gt;"",R44*$R$38/$T44,0))</f>
        <v>0</v>
      </c>
      <c r="T44" s="37">
        <f>IF(L44&lt;&gt;"",$L$38,0)+IF(M44&lt;&gt;"",$M$38,0)+IF(N44&lt;&gt;"",$N$38,0)+IF(O44&lt;&gt;"",$O$38,0)+IF(P44&lt;&gt;"",$P$38,0)+IF(Q44&lt;&gt;"",$Q$38,0)+IF(R44&lt;&gt;"",$R$38,0)</f>
        <v>10</v>
      </c>
      <c r="U44" s="38">
        <f>IF(S44&lt;&gt;"",S44*A44/$W$18,0)</f>
        <v>0</v>
      </c>
      <c r="V44" s="38">
        <f>IF(S44&lt;&gt;"",S44*A44/$W$16,0)</f>
        <v>0</v>
      </c>
      <c r="W44" s="39">
        <f>IF(S44&lt;&gt;"",A44,0)</f>
        <v>1</v>
      </c>
    </row>
    <row r="45" spans="1:23" ht="90" x14ac:dyDescent="0.25">
      <c r="A45" s="48">
        <v>1</v>
      </c>
      <c r="B45" s="33" t="s">
        <v>470</v>
      </c>
      <c r="C45" s="32" t="s">
        <v>2</v>
      </c>
      <c r="D45" s="32" t="s">
        <v>851</v>
      </c>
      <c r="E45" s="34" t="s">
        <v>850</v>
      </c>
      <c r="F45" s="34" t="s">
        <v>866</v>
      </c>
      <c r="G45" s="34" t="s">
        <v>809</v>
      </c>
      <c r="H45" s="34" t="s">
        <v>133</v>
      </c>
      <c r="I45" s="34" t="str">
        <f>$E$5</f>
        <v>RAN5#73 (Nov-16)</v>
      </c>
      <c r="J45" s="34"/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>IF(AND(L45="",M45="",N45="",O45="",P45="",Q45="",R45=""),"",IF(L45&lt;&gt;"",L45*$L$38/$T45,0)+IF(M45&lt;&gt;"",M45*$M$38/$T45,0)+IF(N45&lt;&gt;"",N45*$N$38/$T45,0)+IF(O45&lt;&gt;"",O45*$O$38/$T45,0)+IF(P45&lt;&gt;"",P45*$P$38/$T45,0)+IF(Q45&lt;&gt;"",Q45*$Q$38/$T45,0)+IF(R45&lt;&gt;"",R45*$R$38/$T45,0))</f>
        <v>0</v>
      </c>
      <c r="T45" s="37">
        <f>IF(L45&lt;&gt;"",$L$38,0)+IF(M45&lt;&gt;"",$M$38,0)+IF(N45&lt;&gt;"",$N$38,0)+IF(O45&lt;&gt;"",$O$38,0)+IF(P45&lt;&gt;"",$P$38,0)+IF(Q45&lt;&gt;"",$Q$38,0)+IF(R45&lt;&gt;"",$R$38,0)</f>
        <v>10</v>
      </c>
      <c r="U45" s="38">
        <f>IF(S45&lt;&gt;"",S45*A45/$W$18,0)</f>
        <v>0</v>
      </c>
      <c r="V45" s="38">
        <f>IF(S45&lt;&gt;"",S45*A45/$W$16,0)</f>
        <v>0</v>
      </c>
      <c r="W45" s="39">
        <f>IF(S45&lt;&gt;"",A45,0)</f>
        <v>1</v>
      </c>
    </row>
    <row r="46" spans="1:23" ht="90" x14ac:dyDescent="0.25">
      <c r="A46" s="48">
        <v>1</v>
      </c>
      <c r="B46" s="33" t="s">
        <v>470</v>
      </c>
      <c r="C46" s="32" t="s">
        <v>2</v>
      </c>
      <c r="D46" s="32" t="s">
        <v>849</v>
      </c>
      <c r="E46" s="34" t="s">
        <v>848</v>
      </c>
      <c r="F46" s="34" t="s">
        <v>866</v>
      </c>
      <c r="G46" s="34" t="s">
        <v>809</v>
      </c>
      <c r="H46" s="34" t="s">
        <v>133</v>
      </c>
      <c r="I46" s="34" t="str">
        <f>$E$5</f>
        <v>RAN5#73 (Nov-16)</v>
      </c>
      <c r="J46" s="34"/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>IF(AND(L46="",M46="",N46="",O46="",P46="",Q46="",R46=""),"",IF(L46&lt;&gt;"",L46*$L$38/$T46,0)+IF(M46&lt;&gt;"",M46*$M$38/$T46,0)+IF(N46&lt;&gt;"",N46*$N$38/$T46,0)+IF(O46&lt;&gt;"",O46*$O$38/$T46,0)+IF(P46&lt;&gt;"",P46*$P$38/$T46,0)+IF(Q46&lt;&gt;"",Q46*$Q$38/$T46,0)+IF(R46&lt;&gt;"",R46*$R$38/$T46,0))</f>
        <v>0</v>
      </c>
      <c r="T46" s="37">
        <f>IF(L46&lt;&gt;"",$L$38,0)+IF(M46&lt;&gt;"",$M$38,0)+IF(N46&lt;&gt;"",$N$38,0)+IF(O46&lt;&gt;"",$O$38,0)+IF(P46&lt;&gt;"",$P$38,0)+IF(Q46&lt;&gt;"",$Q$38,0)+IF(R46&lt;&gt;"",$R$38,0)</f>
        <v>10</v>
      </c>
      <c r="U46" s="38">
        <f>IF(S46&lt;&gt;"",S46*A46/$W$18,0)</f>
        <v>0</v>
      </c>
      <c r="V46" s="38">
        <f>IF(S46&lt;&gt;"",S46*A46/$W$16,0)</f>
        <v>0</v>
      </c>
      <c r="W46" s="39">
        <f>IF(S46&lt;&gt;"",A46,0)</f>
        <v>1</v>
      </c>
    </row>
    <row r="47" spans="1:23" ht="90" x14ac:dyDescent="0.25">
      <c r="A47" s="48">
        <v>1</v>
      </c>
      <c r="B47" s="33" t="s">
        <v>470</v>
      </c>
      <c r="C47" s="32" t="s">
        <v>2</v>
      </c>
      <c r="D47" s="32" t="s">
        <v>847</v>
      </c>
      <c r="E47" s="34" t="s">
        <v>846</v>
      </c>
      <c r="F47" s="34" t="s">
        <v>866</v>
      </c>
      <c r="G47" s="34" t="s">
        <v>809</v>
      </c>
      <c r="H47" s="34" t="s">
        <v>133</v>
      </c>
      <c r="I47" s="34" t="str">
        <f>$E$5</f>
        <v>RAN5#73 (Nov-16)</v>
      </c>
      <c r="J47" s="34"/>
      <c r="K47" s="34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>IF(AND(L47="",M47="",N47="",O47="",P47="",Q47="",R47=""),"",IF(L47&lt;&gt;"",L47*$L$38/$T47,0)+IF(M47&lt;&gt;"",M47*$M$38/$T47,0)+IF(N47&lt;&gt;"",N47*$N$38/$T47,0)+IF(O47&lt;&gt;"",O47*$O$38/$T47,0)+IF(P47&lt;&gt;"",P47*$P$38/$T47,0)+IF(Q47&lt;&gt;"",Q47*$Q$38/$T47,0)+IF(R47&lt;&gt;"",R47*$R$38/$T47,0))</f>
        <v>0</v>
      </c>
      <c r="T47" s="37">
        <f>IF(L47&lt;&gt;"",$L$38,0)+IF(M47&lt;&gt;"",$M$38,0)+IF(N47&lt;&gt;"",$N$38,0)+IF(O47&lt;&gt;"",$O$38,0)+IF(P47&lt;&gt;"",$P$38,0)+IF(Q47&lt;&gt;"",$Q$38,0)+IF(R47&lt;&gt;"",$R$38,0)</f>
        <v>10</v>
      </c>
      <c r="U47" s="38">
        <f>IF(S47&lt;&gt;"",S47*A47/$W$18,0)</f>
        <v>0</v>
      </c>
      <c r="V47" s="38">
        <f>IF(S47&lt;&gt;"",S47*A47/$W$16,0)</f>
        <v>0</v>
      </c>
      <c r="W47" s="39">
        <f>IF(S47&lt;&gt;"",A47,0)</f>
        <v>1</v>
      </c>
    </row>
    <row r="48" spans="1:23" ht="90" x14ac:dyDescent="0.25">
      <c r="A48" s="48">
        <v>1</v>
      </c>
      <c r="B48" s="33" t="s">
        <v>470</v>
      </c>
      <c r="C48" s="32" t="s">
        <v>2</v>
      </c>
      <c r="D48" s="32" t="s">
        <v>845</v>
      </c>
      <c r="E48" s="34" t="s">
        <v>844</v>
      </c>
      <c r="F48" s="34" t="s">
        <v>866</v>
      </c>
      <c r="G48" s="34" t="s">
        <v>809</v>
      </c>
      <c r="H48" s="34" t="s">
        <v>133</v>
      </c>
      <c r="I48" s="34" t="str">
        <f>$E$5</f>
        <v>RAN5#73 (Nov-16)</v>
      </c>
      <c r="J48" s="34"/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>IF(AND(L48="",M48="",N48="",O48="",P48="",Q48="",R48=""),"",IF(L48&lt;&gt;"",L48*$L$38/$T48,0)+IF(M48&lt;&gt;"",M48*$M$38/$T48,0)+IF(N48&lt;&gt;"",N48*$N$38/$T48,0)+IF(O48&lt;&gt;"",O48*$O$38/$T48,0)+IF(P48&lt;&gt;"",P48*$P$38/$T48,0)+IF(Q48&lt;&gt;"",Q48*$Q$38/$T48,0)+IF(R48&lt;&gt;"",R48*$R$38/$T48,0))</f>
        <v>0</v>
      </c>
      <c r="T48" s="37">
        <f>IF(L48&lt;&gt;"",$L$38,0)+IF(M48&lt;&gt;"",$M$38,0)+IF(N48&lt;&gt;"",$N$38,0)+IF(O48&lt;&gt;"",$O$38,0)+IF(P48&lt;&gt;"",$P$38,0)+IF(Q48&lt;&gt;"",$Q$38,0)+IF(R48&lt;&gt;"",$R$38,0)</f>
        <v>10</v>
      </c>
      <c r="U48" s="38">
        <f>IF(S48&lt;&gt;"",S48*A48/$W$18,0)</f>
        <v>0</v>
      </c>
      <c r="V48" s="38">
        <f>IF(S48&lt;&gt;"",S48*A48/$W$16,0)</f>
        <v>0</v>
      </c>
      <c r="W48" s="39">
        <f>IF(S48&lt;&gt;"",A48,0)</f>
        <v>1</v>
      </c>
    </row>
    <row r="49" spans="1:23" ht="90" x14ac:dyDescent="0.25">
      <c r="A49" s="48">
        <v>1</v>
      </c>
      <c r="B49" s="33" t="s">
        <v>470</v>
      </c>
      <c r="C49" s="32" t="s">
        <v>2</v>
      </c>
      <c r="D49" s="32" t="s">
        <v>842</v>
      </c>
      <c r="E49" s="34" t="s">
        <v>841</v>
      </c>
      <c r="F49" s="34" t="s">
        <v>866</v>
      </c>
      <c r="G49" s="34" t="s">
        <v>809</v>
      </c>
      <c r="H49" s="34" t="s">
        <v>133</v>
      </c>
      <c r="I49" s="34" t="str">
        <f>$E$5</f>
        <v>RAN5#73 (Nov-16)</v>
      </c>
      <c r="J49" s="34"/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>IF(AND(L49="",M49="",N49="",O49="",P49="",Q49="",R49=""),"",IF(L49&lt;&gt;"",L49*$L$38/$T49,0)+IF(M49&lt;&gt;"",M49*$M$38/$T49,0)+IF(N49&lt;&gt;"",N49*$N$38/$T49,0)+IF(O49&lt;&gt;"",O49*$O$38/$T49,0)+IF(P49&lt;&gt;"",P49*$P$38/$T49,0)+IF(Q49&lt;&gt;"",Q49*$Q$38/$T49,0)+IF(R49&lt;&gt;"",R49*$R$38/$T49,0))</f>
        <v>0</v>
      </c>
      <c r="T49" s="37">
        <f>IF(L49&lt;&gt;"",$L$38,0)+IF(M49&lt;&gt;"",$M$38,0)+IF(N49&lt;&gt;"",$N$38,0)+IF(O49&lt;&gt;"",$O$38,0)+IF(P49&lt;&gt;"",$P$38,0)+IF(Q49&lt;&gt;"",$Q$38,0)+IF(R49&lt;&gt;"",$R$38,0)</f>
        <v>10</v>
      </c>
      <c r="U49" s="38">
        <f>IF(S49&lt;&gt;"",S49*A49/$W$18,0)</f>
        <v>0</v>
      </c>
      <c r="V49" s="38">
        <f>IF(S49&lt;&gt;"",S49*A49/$W$16,0)</f>
        <v>0</v>
      </c>
      <c r="W49" s="39">
        <f>IF(S49&lt;&gt;"",A49,0)</f>
        <v>1</v>
      </c>
    </row>
    <row r="50" spans="1:23" ht="90" x14ac:dyDescent="0.25">
      <c r="A50" s="48">
        <v>1</v>
      </c>
      <c r="B50" s="33" t="s">
        <v>470</v>
      </c>
      <c r="C50" s="32" t="s">
        <v>2</v>
      </c>
      <c r="D50" s="32" t="s">
        <v>839</v>
      </c>
      <c r="E50" s="34" t="s">
        <v>838</v>
      </c>
      <c r="F50" s="34" t="s">
        <v>866</v>
      </c>
      <c r="G50" s="34" t="s">
        <v>809</v>
      </c>
      <c r="H50" s="34" t="s">
        <v>133</v>
      </c>
      <c r="I50" s="34" t="str">
        <f>$E$5</f>
        <v>RAN5#73 (Nov-16)</v>
      </c>
      <c r="J50" s="34"/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>IF(AND(L50="",M50="",N50="",O50="",P50="",Q50="",R50=""),"",IF(L50&lt;&gt;"",L50*$L$38/$T50,0)+IF(M50&lt;&gt;"",M50*$M$38/$T50,0)+IF(N50&lt;&gt;"",N50*$N$38/$T50,0)+IF(O50&lt;&gt;"",O50*$O$38/$T50,0)+IF(P50&lt;&gt;"",P50*$P$38/$T50,0)+IF(Q50&lt;&gt;"",Q50*$Q$38/$T50,0)+IF(R50&lt;&gt;"",R50*$R$38/$T50,0))</f>
        <v>0</v>
      </c>
      <c r="T50" s="37">
        <f>IF(L50&lt;&gt;"",$L$38,0)+IF(M50&lt;&gt;"",$M$38,0)+IF(N50&lt;&gt;"",$N$38,0)+IF(O50&lt;&gt;"",$O$38,0)+IF(P50&lt;&gt;"",$P$38,0)+IF(Q50&lt;&gt;"",$Q$38,0)+IF(R50&lt;&gt;"",$R$38,0)</f>
        <v>10</v>
      </c>
      <c r="U50" s="38">
        <f>IF(S50&lt;&gt;"",S50*A50/$W$18,0)</f>
        <v>0</v>
      </c>
      <c r="V50" s="38">
        <f>IF(S50&lt;&gt;"",S50*A50/$W$16,0)</f>
        <v>0</v>
      </c>
      <c r="W50" s="39">
        <f>IF(S50&lt;&gt;"",A50,0)</f>
        <v>1</v>
      </c>
    </row>
    <row r="51" spans="1:23" ht="90" x14ac:dyDescent="0.25">
      <c r="A51" s="48">
        <v>1</v>
      </c>
      <c r="B51" s="33" t="s">
        <v>470</v>
      </c>
      <c r="C51" s="32" t="s">
        <v>2</v>
      </c>
      <c r="D51" s="32" t="s">
        <v>837</v>
      </c>
      <c r="E51" s="34" t="s">
        <v>836</v>
      </c>
      <c r="F51" s="34" t="s">
        <v>866</v>
      </c>
      <c r="G51" s="34" t="s">
        <v>809</v>
      </c>
      <c r="H51" s="34" t="s">
        <v>133</v>
      </c>
      <c r="I51" s="34" t="str">
        <f>$E$5</f>
        <v>RAN5#73 (Nov-16)</v>
      </c>
      <c r="J51" s="34"/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>IF(AND(L51="",M51="",N51="",O51="",P51="",Q51="",R51=""),"",IF(L51&lt;&gt;"",L51*$L$38/$T51,0)+IF(M51&lt;&gt;"",M51*$M$38/$T51,0)+IF(N51&lt;&gt;"",N51*$N$38/$T51,0)+IF(O51&lt;&gt;"",O51*$O$38/$T51,0)+IF(P51&lt;&gt;"",P51*$P$38/$T51,0)+IF(Q51&lt;&gt;"",Q51*$Q$38/$T51,0)+IF(R51&lt;&gt;"",R51*$R$38/$T51,0))</f>
        <v>0</v>
      </c>
      <c r="T51" s="37">
        <f>IF(L51&lt;&gt;"",$L$38,0)+IF(M51&lt;&gt;"",$M$38,0)+IF(N51&lt;&gt;"",$N$38,0)+IF(O51&lt;&gt;"",$O$38,0)+IF(P51&lt;&gt;"",$P$38,0)+IF(Q51&lt;&gt;"",$Q$38,0)+IF(R51&lt;&gt;"",$R$38,0)</f>
        <v>10</v>
      </c>
      <c r="U51" s="38">
        <f>IF(S51&lt;&gt;"",S51*A51/$W$18,0)</f>
        <v>0</v>
      </c>
      <c r="V51" s="38">
        <f>IF(S51&lt;&gt;"",S51*A51/$W$16,0)</f>
        <v>0</v>
      </c>
      <c r="W51" s="39">
        <f>IF(S51&lt;&gt;"",A51,0)</f>
        <v>1</v>
      </c>
    </row>
    <row r="52" spans="1:23" ht="90" x14ac:dyDescent="0.25">
      <c r="A52" s="48">
        <v>1</v>
      </c>
      <c r="B52" s="33" t="s">
        <v>470</v>
      </c>
      <c r="C52" s="32" t="s">
        <v>2</v>
      </c>
      <c r="D52" s="32" t="s">
        <v>835</v>
      </c>
      <c r="E52" s="34" t="s">
        <v>834</v>
      </c>
      <c r="F52" s="34" t="s">
        <v>866</v>
      </c>
      <c r="G52" s="34" t="s">
        <v>809</v>
      </c>
      <c r="H52" s="34" t="s">
        <v>133</v>
      </c>
      <c r="I52" s="34" t="str">
        <f>$E$5</f>
        <v>RAN5#73 (Nov-16)</v>
      </c>
      <c r="J52" s="34"/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>IF(AND(L52="",M52="",N52="",O52="",P52="",Q52="",R52=""),"",IF(L52&lt;&gt;"",L52*$L$38/$T52,0)+IF(M52&lt;&gt;"",M52*$M$38/$T52,0)+IF(N52&lt;&gt;"",N52*$N$38/$T52,0)+IF(O52&lt;&gt;"",O52*$O$38/$T52,0)+IF(P52&lt;&gt;"",P52*$P$38/$T52,0)+IF(Q52&lt;&gt;"",Q52*$Q$38/$T52,0)+IF(R52&lt;&gt;"",R52*$R$38/$T52,0))</f>
        <v>0</v>
      </c>
      <c r="T52" s="37">
        <f>IF(L52&lt;&gt;"",$L$38,0)+IF(M52&lt;&gt;"",$M$38,0)+IF(N52&lt;&gt;"",$N$38,0)+IF(O52&lt;&gt;"",$O$38,0)+IF(P52&lt;&gt;"",$P$38,0)+IF(Q52&lt;&gt;"",$Q$38,0)+IF(R52&lt;&gt;"",$R$38,0)</f>
        <v>10</v>
      </c>
      <c r="U52" s="38">
        <f>IF(S52&lt;&gt;"",S52*A52/$W$18,0)</f>
        <v>0</v>
      </c>
      <c r="V52" s="38">
        <f>IF(S52&lt;&gt;"",S52*A52/$W$16,0)</f>
        <v>0</v>
      </c>
      <c r="W52" s="39">
        <f>IF(S52&lt;&gt;"",A52,0)</f>
        <v>1</v>
      </c>
    </row>
    <row r="53" spans="1:23" ht="90" x14ac:dyDescent="0.25">
      <c r="A53" s="48">
        <v>1</v>
      </c>
      <c r="B53" s="33" t="s">
        <v>470</v>
      </c>
      <c r="C53" s="32" t="s">
        <v>2</v>
      </c>
      <c r="D53" s="32" t="s">
        <v>833</v>
      </c>
      <c r="E53" s="34" t="s">
        <v>832</v>
      </c>
      <c r="F53" s="34" t="s">
        <v>866</v>
      </c>
      <c r="G53" s="34" t="s">
        <v>809</v>
      </c>
      <c r="H53" s="34" t="s">
        <v>133</v>
      </c>
      <c r="I53" s="34" t="str">
        <f>$E$5</f>
        <v>RAN5#73 (Nov-16)</v>
      </c>
      <c r="J53" s="34"/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>IF(AND(L53="",M53="",N53="",O53="",P53="",Q53="",R53=""),"",IF(L53&lt;&gt;"",L53*$L$38/$T53,0)+IF(M53&lt;&gt;"",M53*$M$38/$T53,0)+IF(N53&lt;&gt;"",N53*$N$38/$T53,0)+IF(O53&lt;&gt;"",O53*$O$38/$T53,0)+IF(P53&lt;&gt;"",P53*$P$38/$T53,0)+IF(Q53&lt;&gt;"",Q53*$Q$38/$T53,0)+IF(R53&lt;&gt;"",R53*$R$38/$T53,0))</f>
        <v>0</v>
      </c>
      <c r="T53" s="37">
        <f>IF(L53&lt;&gt;"",$L$38,0)+IF(M53&lt;&gt;"",$M$38,0)+IF(N53&lt;&gt;"",$N$38,0)+IF(O53&lt;&gt;"",$O$38,0)+IF(P53&lt;&gt;"",$P$38,0)+IF(Q53&lt;&gt;"",$Q$38,0)+IF(R53&lt;&gt;"",$R$38,0)</f>
        <v>10</v>
      </c>
      <c r="U53" s="38">
        <f>IF(S53&lt;&gt;"",S53*A53/$W$18,0)</f>
        <v>0</v>
      </c>
      <c r="V53" s="38">
        <f>IF(S53&lt;&gt;"",S53*A53/$W$16,0)</f>
        <v>0</v>
      </c>
      <c r="W53" s="39">
        <f>IF(S53&lt;&gt;"",A53,0)</f>
        <v>1</v>
      </c>
    </row>
    <row r="54" spans="1:23" ht="90" x14ac:dyDescent="0.25">
      <c r="A54" s="48">
        <v>1</v>
      </c>
      <c r="B54" s="33" t="s">
        <v>470</v>
      </c>
      <c r="C54" s="32" t="s">
        <v>2</v>
      </c>
      <c r="D54" s="32" t="s">
        <v>831</v>
      </c>
      <c r="E54" s="34" t="s">
        <v>830</v>
      </c>
      <c r="F54" s="34" t="s">
        <v>866</v>
      </c>
      <c r="G54" s="34" t="s">
        <v>809</v>
      </c>
      <c r="H54" s="34" t="s">
        <v>133</v>
      </c>
      <c r="I54" s="34" t="str">
        <f>$E$5</f>
        <v>RAN5#73 (Nov-16)</v>
      </c>
      <c r="J54" s="34"/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>IF(AND(L54="",M54="",N54="",O54="",P54="",Q54="",R54=""),"",IF(L54&lt;&gt;"",L54*$L$38/$T54,0)+IF(M54&lt;&gt;"",M54*$M$38/$T54,0)+IF(N54&lt;&gt;"",N54*$N$38/$T54,0)+IF(O54&lt;&gt;"",O54*$O$38/$T54,0)+IF(P54&lt;&gt;"",P54*$P$38/$T54,0)+IF(Q54&lt;&gt;"",Q54*$Q$38/$T54,0)+IF(R54&lt;&gt;"",R54*$R$38/$T54,0))</f>
        <v>0</v>
      </c>
      <c r="T54" s="37">
        <f>IF(L54&lt;&gt;"",$L$38,0)+IF(M54&lt;&gt;"",$M$38,0)+IF(N54&lt;&gt;"",$N$38,0)+IF(O54&lt;&gt;"",$O$38,0)+IF(P54&lt;&gt;"",$P$38,0)+IF(Q54&lt;&gt;"",$Q$38,0)+IF(R54&lt;&gt;"",$R$38,0)</f>
        <v>10</v>
      </c>
      <c r="U54" s="38">
        <f>IF(S54&lt;&gt;"",S54*A54/$W$18,0)</f>
        <v>0</v>
      </c>
      <c r="V54" s="38">
        <f>IF(S54&lt;&gt;"",S54*A54/$W$16,0)</f>
        <v>0</v>
      </c>
      <c r="W54" s="39">
        <f>IF(S54&lt;&gt;"",A54,0)</f>
        <v>1</v>
      </c>
    </row>
    <row r="55" spans="1:23" ht="90" x14ac:dyDescent="0.25">
      <c r="A55" s="48">
        <v>1</v>
      </c>
      <c r="B55" s="33" t="s">
        <v>470</v>
      </c>
      <c r="C55" s="32" t="s">
        <v>2</v>
      </c>
      <c r="D55" s="32" t="s">
        <v>829</v>
      </c>
      <c r="E55" s="34" t="s">
        <v>828</v>
      </c>
      <c r="F55" s="34" t="s">
        <v>866</v>
      </c>
      <c r="G55" s="34" t="s">
        <v>809</v>
      </c>
      <c r="H55" s="34" t="s">
        <v>133</v>
      </c>
      <c r="I55" s="34" t="str">
        <f>$E$5</f>
        <v>RAN5#73 (Nov-16)</v>
      </c>
      <c r="J55" s="34"/>
      <c r="K55" s="34" t="s">
        <v>133</v>
      </c>
      <c r="L55" s="35">
        <v>0</v>
      </c>
      <c r="M55" s="35"/>
      <c r="N55" s="35">
        <v>0</v>
      </c>
      <c r="O55" s="35">
        <v>0</v>
      </c>
      <c r="P55" s="35">
        <v>0</v>
      </c>
      <c r="Q55" s="35"/>
      <c r="R55" s="35"/>
      <c r="S55" s="36">
        <f>IF(AND(L55="",M55="",N55="",O55="",P55="",Q55="",R55=""),"",IF(L55&lt;&gt;"",L55*$L$38/$T55,0)+IF(M55&lt;&gt;"",M55*$M$38/$T55,0)+IF(N55&lt;&gt;"",N55*$N$38/$T55,0)+IF(O55&lt;&gt;"",O55*$O$38/$T55,0)+IF(P55&lt;&gt;"",P55*$P$38/$T55,0)+IF(Q55&lt;&gt;"",Q55*$Q$38/$T55,0)+IF(R55&lt;&gt;"",R55*$R$38/$T55,0))</f>
        <v>0</v>
      </c>
      <c r="T55" s="37">
        <f>IF(L55&lt;&gt;"",$L$38,0)+IF(M55&lt;&gt;"",$M$38,0)+IF(N55&lt;&gt;"",$N$38,0)+IF(O55&lt;&gt;"",$O$38,0)+IF(P55&lt;&gt;"",$P$38,0)+IF(Q55&lt;&gt;"",$Q$38,0)+IF(R55&lt;&gt;"",$R$38,0)</f>
        <v>10</v>
      </c>
      <c r="U55" s="38">
        <f>IF(S55&lt;&gt;"",S55*A55/$W$18,0)</f>
        <v>0</v>
      </c>
      <c r="V55" s="38">
        <f>IF(S55&lt;&gt;"",S55*A55/$W$16,0)</f>
        <v>0</v>
      </c>
      <c r="W55" s="39">
        <f>IF(S55&lt;&gt;"",A55,0)</f>
        <v>1</v>
      </c>
    </row>
    <row r="56" spans="1:23" ht="90" x14ac:dyDescent="0.25">
      <c r="A56" s="48">
        <v>1</v>
      </c>
      <c r="B56" s="33" t="s">
        <v>470</v>
      </c>
      <c r="C56" s="32" t="s">
        <v>2</v>
      </c>
      <c r="D56" s="32" t="s">
        <v>826</v>
      </c>
      <c r="E56" s="34" t="s">
        <v>825</v>
      </c>
      <c r="F56" s="34" t="s">
        <v>866</v>
      </c>
      <c r="G56" s="34" t="s">
        <v>809</v>
      </c>
      <c r="H56" s="34" t="s">
        <v>133</v>
      </c>
      <c r="I56" s="34" t="str">
        <f>$E$5</f>
        <v>RAN5#73 (Nov-16)</v>
      </c>
      <c r="J56" s="34"/>
      <c r="K56" s="34" t="s">
        <v>133</v>
      </c>
      <c r="L56" s="35">
        <v>0</v>
      </c>
      <c r="M56" s="35"/>
      <c r="N56" s="35">
        <v>0</v>
      </c>
      <c r="O56" s="35">
        <v>0</v>
      </c>
      <c r="P56" s="35">
        <v>0</v>
      </c>
      <c r="Q56" s="35"/>
      <c r="R56" s="35"/>
      <c r="S56" s="36">
        <f>IF(AND(L56="",M56="",N56="",O56="",P56="",Q56="",R56=""),"",IF(L56&lt;&gt;"",L56*$L$38/$T56,0)+IF(M56&lt;&gt;"",M56*$M$38/$T56,0)+IF(N56&lt;&gt;"",N56*$N$38/$T56,0)+IF(O56&lt;&gt;"",O56*$O$38/$T56,0)+IF(P56&lt;&gt;"",P56*$P$38/$T56,0)+IF(Q56&lt;&gt;"",Q56*$Q$38/$T56,0)+IF(R56&lt;&gt;"",R56*$R$38/$T56,0))</f>
        <v>0</v>
      </c>
      <c r="T56" s="37">
        <f>IF(L56&lt;&gt;"",$L$38,0)+IF(M56&lt;&gt;"",$M$38,0)+IF(N56&lt;&gt;"",$N$38,0)+IF(O56&lt;&gt;"",$O$38,0)+IF(P56&lt;&gt;"",$P$38,0)+IF(Q56&lt;&gt;"",$Q$38,0)+IF(R56&lt;&gt;"",$R$38,0)</f>
        <v>10</v>
      </c>
      <c r="U56" s="38">
        <f>IF(S56&lt;&gt;"",S56*A56/$W$18,0)</f>
        <v>0</v>
      </c>
      <c r="V56" s="38">
        <f>IF(S56&lt;&gt;"",S56*A56/$W$16,0)</f>
        <v>0</v>
      </c>
      <c r="W56" s="39">
        <f>IF(S56&lt;&gt;"",A56,0)</f>
        <v>1</v>
      </c>
    </row>
    <row r="57" spans="1:23" ht="90" x14ac:dyDescent="0.25">
      <c r="A57" s="48">
        <v>1</v>
      </c>
      <c r="B57" s="33" t="s">
        <v>470</v>
      </c>
      <c r="C57" s="32" t="s">
        <v>2</v>
      </c>
      <c r="D57" s="32" t="s">
        <v>823</v>
      </c>
      <c r="E57" s="34" t="s">
        <v>822</v>
      </c>
      <c r="F57" s="34" t="s">
        <v>866</v>
      </c>
      <c r="G57" s="34" t="s">
        <v>809</v>
      </c>
      <c r="H57" s="34" t="s">
        <v>133</v>
      </c>
      <c r="I57" s="34" t="str">
        <f>$E$5</f>
        <v>RAN5#73 (Nov-16)</v>
      </c>
      <c r="J57" s="34"/>
      <c r="K57" s="34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>IF(AND(L57="",M57="",N57="",O57="",P57="",Q57="",R57=""),"",IF(L57&lt;&gt;"",L57*$L$38/$T57,0)+IF(M57&lt;&gt;"",M57*$M$38/$T57,0)+IF(N57&lt;&gt;"",N57*$N$38/$T57,0)+IF(O57&lt;&gt;"",O57*$O$38/$T57,0)+IF(P57&lt;&gt;"",P57*$P$38/$T57,0)+IF(Q57&lt;&gt;"",Q57*$Q$38/$T57,0)+IF(R57&lt;&gt;"",R57*$R$38/$T57,0))</f>
        <v>0</v>
      </c>
      <c r="T57" s="37">
        <f>IF(L57&lt;&gt;"",$L$38,0)+IF(M57&lt;&gt;"",$M$38,0)+IF(N57&lt;&gt;"",$N$38,0)+IF(O57&lt;&gt;"",$O$38,0)+IF(P57&lt;&gt;"",$P$38,0)+IF(Q57&lt;&gt;"",$Q$38,0)+IF(R57&lt;&gt;"",$R$38,0)</f>
        <v>10</v>
      </c>
      <c r="U57" s="38">
        <f>IF(S57&lt;&gt;"",S57*A57/$W$18,0)</f>
        <v>0</v>
      </c>
      <c r="V57" s="38">
        <f>IF(S57&lt;&gt;"",S57*A57/$W$16,0)</f>
        <v>0</v>
      </c>
      <c r="W57" s="39">
        <f>IF(S57&lt;&gt;"",A57,0)</f>
        <v>1</v>
      </c>
    </row>
    <row r="58" spans="1:23" ht="90" x14ac:dyDescent="0.25">
      <c r="A58" s="48">
        <v>1</v>
      </c>
      <c r="B58" s="33" t="s">
        <v>470</v>
      </c>
      <c r="C58" s="32" t="s">
        <v>2</v>
      </c>
      <c r="D58" s="32" t="s">
        <v>821</v>
      </c>
      <c r="E58" s="34" t="s">
        <v>820</v>
      </c>
      <c r="F58" s="34" t="s">
        <v>866</v>
      </c>
      <c r="G58" s="34" t="s">
        <v>809</v>
      </c>
      <c r="H58" s="34" t="s">
        <v>133</v>
      </c>
      <c r="I58" s="34" t="str">
        <f>$E$5</f>
        <v>RAN5#73 (Nov-16)</v>
      </c>
      <c r="J58" s="34"/>
      <c r="K58" s="34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>IF(AND(L58="",M58="",N58="",O58="",P58="",Q58="",R58=""),"",IF(L58&lt;&gt;"",L58*$L$38/$T58,0)+IF(M58&lt;&gt;"",M58*$M$38/$T58,0)+IF(N58&lt;&gt;"",N58*$N$38/$T58,0)+IF(O58&lt;&gt;"",O58*$O$38/$T58,0)+IF(P58&lt;&gt;"",P58*$P$38/$T58,0)+IF(Q58&lt;&gt;"",Q58*$Q$38/$T58,0)+IF(R58&lt;&gt;"",R58*$R$38/$T58,0))</f>
        <v>0</v>
      </c>
      <c r="T58" s="37">
        <f>IF(L58&lt;&gt;"",$L$38,0)+IF(M58&lt;&gt;"",$M$38,0)+IF(N58&lt;&gt;"",$N$38,0)+IF(O58&lt;&gt;"",$O$38,0)+IF(P58&lt;&gt;"",$P$38,0)+IF(Q58&lt;&gt;"",$Q$38,0)+IF(R58&lt;&gt;"",$R$38,0)</f>
        <v>10</v>
      </c>
      <c r="U58" s="38">
        <f>IF(S58&lt;&gt;"",S58*A58/$W$18,0)</f>
        <v>0</v>
      </c>
      <c r="V58" s="38">
        <f>IF(S58&lt;&gt;"",S58*A58/$W$16,0)</f>
        <v>0</v>
      </c>
      <c r="W58" s="39">
        <f>IF(S58&lt;&gt;"",A58,0)</f>
        <v>1</v>
      </c>
    </row>
    <row r="59" spans="1:23" ht="112.5" x14ac:dyDescent="0.25">
      <c r="A59" s="48">
        <v>1</v>
      </c>
      <c r="B59" s="33" t="s">
        <v>470</v>
      </c>
      <c r="C59" s="32" t="s">
        <v>2</v>
      </c>
      <c r="D59" s="32" t="s">
        <v>818</v>
      </c>
      <c r="E59" s="34" t="s">
        <v>817</v>
      </c>
      <c r="F59" s="34" t="s">
        <v>866</v>
      </c>
      <c r="G59" s="34" t="s">
        <v>816</v>
      </c>
      <c r="H59" s="34" t="s">
        <v>133</v>
      </c>
      <c r="I59" s="34" t="str">
        <f>$E$5</f>
        <v>RAN5#73 (Nov-16)</v>
      </c>
      <c r="J59" s="34"/>
      <c r="K59" s="34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>IF(AND(L59="",M59="",N59="",O59="",P59="",Q59="",R59=""),"",IF(L59&lt;&gt;"",L59*$L$38/$T59,0)+IF(M59&lt;&gt;"",M59*$M$38/$T59,0)+IF(N59&lt;&gt;"",N59*$N$38/$T59,0)+IF(O59&lt;&gt;"",O59*$O$38/$T59,0)+IF(P59&lt;&gt;"",P59*$P$38/$T59,0)+IF(Q59&lt;&gt;"",Q59*$Q$38/$T59,0)+IF(R59&lt;&gt;"",R59*$R$38/$T59,0))</f>
        <v>0</v>
      </c>
      <c r="T59" s="37">
        <f>IF(L59&lt;&gt;"",$L$38,0)+IF(M59&lt;&gt;"",$M$38,0)+IF(N59&lt;&gt;"",$N$38,0)+IF(O59&lt;&gt;"",$O$38,0)+IF(P59&lt;&gt;"",$P$38,0)+IF(Q59&lt;&gt;"",$Q$38,0)+IF(R59&lt;&gt;"",$R$38,0)</f>
        <v>10</v>
      </c>
      <c r="U59" s="38">
        <f>IF(S59&lt;&gt;"",S59*A59/$W$18,0)</f>
        <v>0</v>
      </c>
      <c r="V59" s="38">
        <f>IF(S59&lt;&gt;"",S59*A59/$W$16,0)</f>
        <v>0</v>
      </c>
      <c r="W59" s="39">
        <f>IF(S59&lt;&gt;"",A59,0)</f>
        <v>1</v>
      </c>
    </row>
    <row r="60" spans="1:23" ht="90" x14ac:dyDescent="0.25">
      <c r="A60" s="48">
        <v>1</v>
      </c>
      <c r="B60" s="33" t="s">
        <v>470</v>
      </c>
      <c r="C60" s="32" t="s">
        <v>2</v>
      </c>
      <c r="D60" s="32" t="s">
        <v>813</v>
      </c>
      <c r="E60" s="34" t="s">
        <v>812</v>
      </c>
      <c r="F60" s="34" t="s">
        <v>866</v>
      </c>
      <c r="G60" s="34" t="s">
        <v>809</v>
      </c>
      <c r="H60" s="34" t="s">
        <v>133</v>
      </c>
      <c r="I60" s="34" t="str">
        <f>$E$5</f>
        <v>RAN5#73 (Nov-16)</v>
      </c>
      <c r="J60" s="34"/>
      <c r="K60" s="34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>IF(AND(L60="",M60="",N60="",O60="",P60="",Q60="",R60=""),"",IF(L60&lt;&gt;"",L60*$L$38/$T60,0)+IF(M60&lt;&gt;"",M60*$M$38/$T60,0)+IF(N60&lt;&gt;"",N60*$N$38/$T60,0)+IF(O60&lt;&gt;"",O60*$O$38/$T60,0)+IF(P60&lt;&gt;"",P60*$P$38/$T60,0)+IF(Q60&lt;&gt;"",Q60*$Q$38/$T60,0)+IF(R60&lt;&gt;"",R60*$R$38/$T60,0))</f>
        <v>0</v>
      </c>
      <c r="T60" s="37">
        <f>IF(L60&lt;&gt;"",$L$38,0)+IF(M60&lt;&gt;"",$M$38,0)+IF(N60&lt;&gt;"",$N$38,0)+IF(O60&lt;&gt;"",$O$38,0)+IF(P60&lt;&gt;"",$P$38,0)+IF(Q60&lt;&gt;"",$Q$38,0)+IF(R60&lt;&gt;"",$R$38,0)</f>
        <v>10</v>
      </c>
      <c r="U60" s="38">
        <f>IF(S60&lt;&gt;"",S60*A60/$W$18,0)</f>
        <v>0</v>
      </c>
      <c r="V60" s="38">
        <f>IF(S60&lt;&gt;"",S60*A60/$W$16,0)</f>
        <v>0</v>
      </c>
      <c r="W60" s="39">
        <f>IF(S60&lt;&gt;"",A60,0)</f>
        <v>1</v>
      </c>
    </row>
    <row r="61" spans="1:23" ht="90" x14ac:dyDescent="0.25">
      <c r="A61" s="48">
        <v>1</v>
      </c>
      <c r="B61" s="33" t="s">
        <v>470</v>
      </c>
      <c r="C61" s="32" t="s">
        <v>2</v>
      </c>
      <c r="D61" s="32" t="s">
        <v>811</v>
      </c>
      <c r="E61" s="34" t="s">
        <v>810</v>
      </c>
      <c r="F61" s="34" t="s">
        <v>866</v>
      </c>
      <c r="G61" s="34" t="s">
        <v>809</v>
      </c>
      <c r="H61" s="34" t="s">
        <v>133</v>
      </c>
      <c r="I61" s="34" t="str">
        <f>$E$5</f>
        <v>RAN5#73 (Nov-16)</v>
      </c>
      <c r="J61" s="34"/>
      <c r="K61" s="34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>IF(AND(L61="",M61="",N61="",O61="",P61="",Q61="",R61=""),"",IF(L61&lt;&gt;"",L61*$L$38/$T61,0)+IF(M61&lt;&gt;"",M61*$M$38/$T61,0)+IF(N61&lt;&gt;"",N61*$N$38/$T61,0)+IF(O61&lt;&gt;"",O61*$O$38/$T61,0)+IF(P61&lt;&gt;"",P61*$P$38/$T61,0)+IF(Q61&lt;&gt;"",Q61*$Q$38/$T61,0)+IF(R61&lt;&gt;"",R61*$R$38/$T61,0))</f>
        <v>0</v>
      </c>
      <c r="T61" s="37">
        <f>IF(L61&lt;&gt;"",$L$38,0)+IF(M61&lt;&gt;"",$M$38,0)+IF(N61&lt;&gt;"",$N$38,0)+IF(O61&lt;&gt;"",$O$38,0)+IF(P61&lt;&gt;"",$P$38,0)+IF(Q61&lt;&gt;"",$Q$38,0)+IF(R61&lt;&gt;"",$R$38,0)</f>
        <v>10</v>
      </c>
      <c r="U61" s="38">
        <f>IF(S61&lt;&gt;"",S61*A61/$W$18,0)</f>
        <v>0</v>
      </c>
      <c r="V61" s="38">
        <f>IF(S61&lt;&gt;"",S61*A61/$W$16,0)</f>
        <v>0</v>
      </c>
      <c r="W61" s="39">
        <f>IF(S61&lt;&gt;"",A61,0)</f>
        <v>1</v>
      </c>
    </row>
    <row r="62" spans="1:23" x14ac:dyDescent="0.25">
      <c r="A62" s="47"/>
      <c r="B62" s="187" t="s">
        <v>479</v>
      </c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9"/>
      <c r="T62" s="29"/>
      <c r="U62" s="29"/>
      <c r="V62" s="29"/>
    </row>
    <row r="63" spans="1:23" ht="15" x14ac:dyDescent="0.25">
      <c r="A63" s="48">
        <v>1</v>
      </c>
      <c r="B63" s="33" t="s">
        <v>808</v>
      </c>
      <c r="C63" s="32"/>
      <c r="D63" s="32"/>
      <c r="E63" s="34" t="s">
        <v>807</v>
      </c>
      <c r="F63" s="34"/>
      <c r="G63" s="34"/>
      <c r="H63" s="34"/>
      <c r="I63" s="34"/>
      <c r="J63" s="34"/>
      <c r="K63" s="34"/>
      <c r="L63" s="35"/>
      <c r="M63" s="35"/>
      <c r="N63" s="35"/>
      <c r="O63" s="35"/>
      <c r="P63" s="35"/>
      <c r="Q63" s="35"/>
      <c r="R63" s="35"/>
      <c r="S63" s="36" t="str">
        <f>IF(AND(L63="",M63="",N63="",O63="",P63="",Q63="",R63=""),"",IF(L63&lt;&gt;"",L63*$L$38/$T63,0)+IF(M63&lt;&gt;"",M63*$M$38/$T63,0)+IF(N63&lt;&gt;"",N63*$N$38/$T63,0)+IF(O63&lt;&gt;"",O63*$O$38/$T63,0)+IF(P63&lt;&gt;"",P63*$P$38/$T63,0)+IF(Q63&lt;&gt;"",Q63*$Q$38/$T63,0)+IF(R63&lt;&gt;"",R63*$R$38/$T63,0))</f>
        <v/>
      </c>
      <c r="T63" s="37">
        <f>IF(L63&lt;&gt;"",$L$38,0)+IF(M63&lt;&gt;"",$M$38,0)+IF(N63&lt;&gt;"",$N$38,0)+IF(O63&lt;&gt;"",$O$38,0)+IF(P63&lt;&gt;"",$P$38,0)+IF(Q63&lt;&gt;"",$Q$38,0)+IF(R63&lt;&gt;"",$R$38,0)</f>
        <v>0</v>
      </c>
      <c r="U63" s="38">
        <f>IF(S63&lt;&gt;"",S63*A63/$W$18,0)</f>
        <v>0</v>
      </c>
      <c r="V63" s="38">
        <f>IF(S63&lt;&gt;"",S63*A63/$W$16,0)</f>
        <v>0</v>
      </c>
      <c r="W63" s="39">
        <f>IF(S63&lt;&gt;"",A63,0)</f>
        <v>0</v>
      </c>
    </row>
    <row r="64" spans="1:23" x14ac:dyDescent="0.25">
      <c r="A64" s="28"/>
      <c r="B64" s="184" t="s">
        <v>487</v>
      </c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6"/>
      <c r="T64" s="29"/>
      <c r="U64" s="29"/>
      <c r="V64" s="29"/>
    </row>
    <row r="65" spans="1:23" ht="45" x14ac:dyDescent="0.25">
      <c r="A65" s="30">
        <v>1</v>
      </c>
      <c r="B65" s="33" t="s">
        <v>488</v>
      </c>
      <c r="C65" s="32" t="s">
        <v>2</v>
      </c>
      <c r="D65" s="51" t="s">
        <v>144</v>
      </c>
      <c r="E65" s="34" t="s">
        <v>145</v>
      </c>
      <c r="F65" s="34" t="s">
        <v>866</v>
      </c>
      <c r="G65" s="34" t="s">
        <v>491</v>
      </c>
      <c r="H65" s="34" t="s">
        <v>133</v>
      </c>
      <c r="I65" s="34" t="str">
        <f>$E$5</f>
        <v>RAN5#73 (Nov-16)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>IF(AND(L65="",M65="",N65="",O65="",P65="",Q65="",R65=""),"",IF(L65&lt;&gt;"",L65*$L$38/$T65,0)+IF(M65&lt;&gt;"",M65*$M$38/$T65,0)+IF(N65&lt;&gt;"",N65*$N$38/$T65,0)+IF(O65&lt;&gt;"",O65*$O$38/$T65,0)+IF(P65&lt;&gt;"",P65*$P$38/$T65,0)+IF(Q65&lt;&gt;"",Q65*$Q$38/$T65,0)+IF(R65&lt;&gt;"",R65*$R$38/$T65,0))</f>
        <v>0</v>
      </c>
      <c r="T65" s="37">
        <f>IF(L65&lt;&gt;"",$L$38,0)+IF(M65&lt;&gt;"",$M$38,0)+IF(N65&lt;&gt;"",$N$38,0)+IF(O65&lt;&gt;"",$O$38,0)+IF(P65&lt;&gt;"",$P$38,0)+IF(Q65&lt;&gt;"",$Q$38,0)+IF(R65&lt;&gt;"",$R$38,0)</f>
        <v>2</v>
      </c>
      <c r="U65" s="38">
        <f>IF(S65&lt;&gt;"",S65*A65/$W$18,0)</f>
        <v>0</v>
      </c>
      <c r="V65" s="38">
        <f>IF(S65&lt;&gt;"",S65*A65/$W$16,0)</f>
        <v>0</v>
      </c>
      <c r="W65" s="39">
        <f>IF(S65&lt;&gt;"",A65,0)</f>
        <v>1</v>
      </c>
    </row>
    <row r="66" spans="1:23" ht="112.5" x14ac:dyDescent="0.25">
      <c r="A66" s="30">
        <v>1</v>
      </c>
      <c r="B66" s="33" t="s">
        <v>488</v>
      </c>
      <c r="C66" s="32" t="s">
        <v>2</v>
      </c>
      <c r="D66" s="51" t="s">
        <v>139</v>
      </c>
      <c r="E66" s="34" t="s">
        <v>323</v>
      </c>
      <c r="F66" s="34" t="s">
        <v>866</v>
      </c>
      <c r="G66" s="34" t="s">
        <v>494</v>
      </c>
      <c r="H66" s="34" t="s">
        <v>133</v>
      </c>
      <c r="I66" s="34" t="str">
        <f>$E$5</f>
        <v>RAN5#73 (Nov-16)</v>
      </c>
      <c r="J66" s="34"/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>IF(AND(L66="",M66="",N66="",O66="",P66="",Q66="",R66=""),"",IF(L66&lt;&gt;"",L66*$L$38/$T66,0)+IF(M66&lt;&gt;"",M66*$M$38/$T66,0)+IF(N66&lt;&gt;"",N66*$N$38/$T66,0)+IF(O66&lt;&gt;"",O66*$O$38/$T66,0)+IF(P66&lt;&gt;"",P66*$P$38/$T66,0)+IF(Q66&lt;&gt;"",Q66*$Q$38/$T66,0)+IF(R66&lt;&gt;"",R66*$R$38/$T66,0))</f>
        <v>0</v>
      </c>
      <c r="T66" s="37">
        <f>IF(L66&lt;&gt;"",$L$38,0)+IF(M66&lt;&gt;"",$M$38,0)+IF(N66&lt;&gt;"",$N$38,0)+IF(O66&lt;&gt;"",$O$38,0)+IF(P66&lt;&gt;"",$P$38,0)+IF(Q66&lt;&gt;"",$Q$38,0)+IF(R66&lt;&gt;"",$R$38,0)</f>
        <v>2</v>
      </c>
      <c r="U66" s="38">
        <f>IF(S66&lt;&gt;"",S66*A66/$W$18,0)</f>
        <v>0</v>
      </c>
      <c r="V66" s="38">
        <f>IF(S66&lt;&gt;"",S66*A66/$W$16,0)</f>
        <v>0</v>
      </c>
      <c r="W66" s="39">
        <f>IF(S66&lt;&gt;"",A66,0)</f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866</v>
      </c>
      <c r="G67" s="34" t="s">
        <v>497</v>
      </c>
      <c r="H67" s="34" t="s">
        <v>133</v>
      </c>
      <c r="I67" s="34" t="str">
        <f>$E$5</f>
        <v>RAN5#73 (Nov-16)</v>
      </c>
      <c r="J67" s="34"/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>IF(AND(L67="",M67="",N67="",O67="",P67="",Q67="",R67=""),"",IF(L67&lt;&gt;"",L67*$L$38/$T67,0)+IF(M67&lt;&gt;"",M67*$M$38/$T67,0)+IF(N67&lt;&gt;"",N67*$N$38/$T67,0)+IF(O67&lt;&gt;"",O67*$O$38/$T67,0)+IF(P67&lt;&gt;"",P67*$P$38/$T67,0)+IF(Q67&lt;&gt;"",Q67*$Q$38/$T67,0)+IF(R67&lt;&gt;"",R67*$R$38/$T67,0))</f>
        <v>0</v>
      </c>
      <c r="T67" s="37">
        <f>IF(L67&lt;&gt;"",$L$38,0)+IF(M67&lt;&gt;"",$M$38,0)+IF(N67&lt;&gt;"",$N$38,0)+IF(O67&lt;&gt;"",$O$38,0)+IF(P67&lt;&gt;"",$P$38,0)+IF(Q67&lt;&gt;"",$Q$38,0)+IF(R67&lt;&gt;"",$R$38,0)</f>
        <v>2</v>
      </c>
      <c r="U67" s="38">
        <f>IF(S67&lt;&gt;"",S67*A67/$W$18,0)</f>
        <v>0</v>
      </c>
      <c r="V67" s="38">
        <f>IF(S67&lt;&gt;"",S67*A67/$W$16,0)</f>
        <v>0</v>
      </c>
      <c r="W67" s="39">
        <f>IF(S67&lt;&gt;"",A67,0)</f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866</v>
      </c>
      <c r="G68" s="34" t="s">
        <v>500</v>
      </c>
      <c r="H68" s="34" t="s">
        <v>133</v>
      </c>
      <c r="I68" s="34" t="s">
        <v>133</v>
      </c>
      <c r="J68" s="34"/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>IF(AND(L68="",M68="",N68="",O68="",P68="",Q68="",R68=""),"",IF(L68&lt;&gt;"",L68*$L$38/$T68,0)+IF(M68&lt;&gt;"",M68*$M$38/$T68,0)+IF(N68&lt;&gt;"",N68*$N$38/$T68,0)+IF(O68&lt;&gt;"",O68*$O$38/$T68,0)+IF(P68&lt;&gt;"",P68*$P$38/$T68,0)+IF(Q68&lt;&gt;"",Q68*$Q$38/$T68,0)+IF(R68&lt;&gt;"",R68*$R$38/$T68,0))</f>
        <v/>
      </c>
      <c r="T68" s="37">
        <f>IF(L68&lt;&gt;"",$L$38,0)+IF(M68&lt;&gt;"",$M$38,0)+IF(N68&lt;&gt;"",$N$38,0)+IF(O68&lt;&gt;"",$O$38,0)+IF(P68&lt;&gt;"",$P$38,0)+IF(Q68&lt;&gt;"",$Q$38,0)+IF(R68&lt;&gt;"",$R$38,0)</f>
        <v>0</v>
      </c>
      <c r="U68" s="38">
        <f>IF(S68&lt;&gt;"",S68*A68/$W$18,0)</f>
        <v>0</v>
      </c>
      <c r="V68" s="38">
        <f>IF(S68&lt;&gt;"",S68*A68/$W$16,0)</f>
        <v>0</v>
      </c>
      <c r="W68" s="39">
        <f>IF(S68&lt;&gt;"",A68,0)</f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866</v>
      </c>
      <c r="G69" s="34" t="s">
        <v>501</v>
      </c>
      <c r="H69" s="34" t="s">
        <v>133</v>
      </c>
      <c r="I69" s="34" t="str">
        <f>$E$5</f>
        <v>RAN5#73 (Nov-16)</v>
      </c>
      <c r="J69" s="34"/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>IF(AND(L69="",M69="",N69="",O69="",P69="",Q69="",R69=""),"",IF(L69&lt;&gt;"",L69*$L$38/$T69,0)+IF(M69&lt;&gt;"",M69*$M$38/$T69,0)+IF(N69&lt;&gt;"",N69*$N$38/$T69,0)+IF(O69&lt;&gt;"",O69*$O$38/$T69,0)+IF(P69&lt;&gt;"",P69*$P$38/$T69,0)+IF(Q69&lt;&gt;"",Q69*$Q$38/$T69,0)+IF(R69&lt;&gt;"",R69*$R$38/$T69,0))</f>
        <v>0</v>
      </c>
      <c r="T69" s="37">
        <f>IF(L69&lt;&gt;"",$L$38,0)+IF(M69&lt;&gt;"",$M$38,0)+IF(N69&lt;&gt;"",$N$38,0)+IF(O69&lt;&gt;"",$O$38,0)+IF(P69&lt;&gt;"",$P$38,0)+IF(Q69&lt;&gt;"",$Q$38,0)+IF(R69&lt;&gt;"",$R$38,0)</f>
        <v>2</v>
      </c>
      <c r="U69" s="38">
        <f>IF(S69&lt;&gt;"",S69*A69/$W$18,0)</f>
        <v>0</v>
      </c>
      <c r="V69" s="38">
        <f>IF(S69&lt;&gt;"",S69*A69/$W$16,0)</f>
        <v>0</v>
      </c>
      <c r="W69" s="39">
        <f>IF(S69&lt;&gt;"",A69,0)</f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866</v>
      </c>
      <c r="G70" s="34" t="s">
        <v>504</v>
      </c>
      <c r="H70" s="34" t="s">
        <v>133</v>
      </c>
      <c r="I70" s="34" t="str">
        <f>$E$5</f>
        <v>RAN5#73 (Nov-16)</v>
      </c>
      <c r="J70" s="34"/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>IF(AND(L70="",M70="",N70="",O70="",P70="",Q70="",R70=""),"",IF(L70&lt;&gt;"",L70*$L$38/$T70,0)+IF(M70&lt;&gt;"",M70*$M$38/$T70,0)+IF(N70&lt;&gt;"",N70*$N$38/$T70,0)+IF(O70&lt;&gt;"",O70*$O$38/$T70,0)+IF(P70&lt;&gt;"",P70*$P$38/$T70,0)+IF(Q70&lt;&gt;"",Q70*$Q$38/$T70,0)+IF(R70&lt;&gt;"",R70*$R$38/$T70,0))</f>
        <v>0</v>
      </c>
      <c r="T70" s="37">
        <f>IF(L70&lt;&gt;"",$L$38,0)+IF(M70&lt;&gt;"",$M$38,0)+IF(N70&lt;&gt;"",$N$38,0)+IF(O70&lt;&gt;"",$O$38,0)+IF(P70&lt;&gt;"",$P$38,0)+IF(Q70&lt;&gt;"",$Q$38,0)+IF(R70&lt;&gt;"",$R$38,0)</f>
        <v>2</v>
      </c>
      <c r="U70" s="38">
        <f>IF(S70&lt;&gt;"",S70*A70/$W$18,0)</f>
        <v>0</v>
      </c>
      <c r="V70" s="38">
        <f>IF(S70&lt;&gt;"",S70*A70/$W$16,0)</f>
        <v>0</v>
      </c>
      <c r="W70" s="39">
        <f>IF(S70&lt;&gt;"",A70,0)</f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866</v>
      </c>
      <c r="G71" s="34" t="s">
        <v>506</v>
      </c>
      <c r="H71" s="34" t="s">
        <v>133</v>
      </c>
      <c r="I71" s="34" t="str">
        <f>$E$5</f>
        <v>RAN5#73 (Nov-16)</v>
      </c>
      <c r="J71" s="34"/>
      <c r="K71" s="34" t="s">
        <v>133</v>
      </c>
      <c r="L71" s="35"/>
      <c r="M71" s="35"/>
      <c r="N71" s="35"/>
      <c r="O71" s="35"/>
      <c r="P71" s="35"/>
      <c r="Q71" s="35">
        <v>0</v>
      </c>
      <c r="R71" s="35"/>
      <c r="S71" s="36">
        <f>IF(AND(L71="",M71="",N71="",O71="",P71="",Q71="",R71=""),"",IF(L71&lt;&gt;"",L71*$L$38/$T71,0)+IF(M71&lt;&gt;"",M71*$M$38/$T71,0)+IF(N71&lt;&gt;"",N71*$N$38/$T71,0)+IF(O71&lt;&gt;"",O71*$O$38/$T71,0)+IF(P71&lt;&gt;"",P71*$P$38/$T71,0)+IF(Q71&lt;&gt;"",Q71*$Q$38/$T71,0)+IF(R71&lt;&gt;"",R71*$R$38/$T71,0))</f>
        <v>0</v>
      </c>
      <c r="T71" s="37">
        <f>IF(L71&lt;&gt;"",$L$38,0)+IF(M71&lt;&gt;"",$M$38,0)+IF(N71&lt;&gt;"",$N$38,0)+IF(O71&lt;&gt;"",$O$38,0)+IF(P71&lt;&gt;"",$P$38,0)+IF(Q71&lt;&gt;"",$Q$38,0)+IF(R71&lt;&gt;"",$R$38,0)</f>
        <v>2</v>
      </c>
      <c r="U71" s="38">
        <f>IF(S71&lt;&gt;"",S71*A71/$W$18,0)</f>
        <v>0</v>
      </c>
      <c r="V71" s="38">
        <f>IF(S71&lt;&gt;"",S71*A71/$W$16,0)</f>
        <v>0</v>
      </c>
      <c r="W71" s="39">
        <f>IF(S71&lt;&gt;"",A71,0)</f>
        <v>1</v>
      </c>
    </row>
    <row r="72" spans="1:23" x14ac:dyDescent="0.25">
      <c r="A72" s="40"/>
      <c r="B72" s="156" t="s">
        <v>510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8"/>
      <c r="T72" s="37"/>
      <c r="U72" s="38"/>
      <c r="V72" s="38"/>
    </row>
    <row r="73" spans="1:23" x14ac:dyDescent="0.25">
      <c r="A73" s="41"/>
      <c r="B73" s="41"/>
      <c r="C73" s="41"/>
      <c r="D73" s="41"/>
      <c r="E73" s="42"/>
      <c r="F73" s="42"/>
      <c r="G73" s="42"/>
      <c r="H73" s="42"/>
      <c r="I73" s="42"/>
      <c r="J73" s="42"/>
      <c r="K73" s="42"/>
      <c r="L73" s="41"/>
      <c r="M73" s="43"/>
    </row>
    <row r="74" spans="1:23" ht="15.75" x14ac:dyDescent="0.25">
      <c r="B74" s="45" t="s">
        <v>566</v>
      </c>
    </row>
    <row r="75" spans="1:23" x14ac:dyDescent="0.25">
      <c r="A75" s="198" t="s">
        <v>434</v>
      </c>
      <c r="B75" s="168" t="s">
        <v>0</v>
      </c>
      <c r="C75" s="159" t="s">
        <v>129</v>
      </c>
      <c r="D75" s="168" t="s">
        <v>426</v>
      </c>
      <c r="E75" s="168" t="s">
        <v>427</v>
      </c>
      <c r="F75" s="168" t="s">
        <v>428</v>
      </c>
      <c r="G75" s="168" t="s">
        <v>429</v>
      </c>
      <c r="H75" s="168" t="s">
        <v>406</v>
      </c>
      <c r="I75" s="168" t="s">
        <v>430</v>
      </c>
      <c r="J75" s="168" t="s">
        <v>431</v>
      </c>
      <c r="K75" s="168" t="s">
        <v>1</v>
      </c>
      <c r="L75" s="194" t="s">
        <v>435</v>
      </c>
      <c r="M75" s="195"/>
      <c r="N75" s="195"/>
      <c r="O75" s="195"/>
      <c r="P75" s="195"/>
      <c r="Q75" s="195"/>
      <c r="R75" s="196"/>
      <c r="S75" s="168" t="s">
        <v>432</v>
      </c>
      <c r="T75" s="190" t="s">
        <v>436</v>
      </c>
      <c r="U75" s="190" t="s">
        <v>437</v>
      </c>
      <c r="V75" s="190" t="s">
        <v>512</v>
      </c>
    </row>
    <row r="76" spans="1:23" ht="33.75" x14ac:dyDescent="0.25">
      <c r="A76" s="199"/>
      <c r="B76" s="169"/>
      <c r="C76" s="160"/>
      <c r="D76" s="169"/>
      <c r="E76" s="169"/>
      <c r="F76" s="169"/>
      <c r="G76" s="169"/>
      <c r="H76" s="169"/>
      <c r="I76" s="169"/>
      <c r="J76" s="169"/>
      <c r="K76" s="169"/>
      <c r="L76" s="22" t="s">
        <v>463</v>
      </c>
      <c r="M76" s="22" t="s">
        <v>464</v>
      </c>
      <c r="N76" s="22" t="s">
        <v>465</v>
      </c>
      <c r="O76" s="22" t="s">
        <v>466</v>
      </c>
      <c r="P76" s="22" t="s">
        <v>513</v>
      </c>
      <c r="Q76" s="22" t="s">
        <v>468</v>
      </c>
      <c r="R76" s="22" t="s">
        <v>443</v>
      </c>
      <c r="S76" s="169"/>
      <c r="T76" s="190"/>
      <c r="U76" s="190"/>
      <c r="V76" s="190"/>
    </row>
    <row r="77" spans="1:23" x14ac:dyDescent="0.25">
      <c r="A77" s="200"/>
      <c r="B77" s="170"/>
      <c r="C77" s="171"/>
      <c r="D77" s="170"/>
      <c r="E77" s="170"/>
      <c r="F77" s="170"/>
      <c r="G77" s="170"/>
      <c r="H77" s="170"/>
      <c r="I77" s="170"/>
      <c r="J77" s="170"/>
      <c r="K77" s="170"/>
      <c r="L77" s="24">
        <v>1</v>
      </c>
      <c r="M77" s="24">
        <v>5</v>
      </c>
      <c r="N77" s="25">
        <v>5</v>
      </c>
      <c r="O77" s="25">
        <v>2</v>
      </c>
      <c r="P77" s="25">
        <v>2</v>
      </c>
      <c r="Q77" s="25">
        <v>2</v>
      </c>
      <c r="R77" s="25">
        <v>2</v>
      </c>
      <c r="S77" s="27" t="s">
        <v>444</v>
      </c>
      <c r="T77" s="190"/>
      <c r="U77" s="190"/>
      <c r="V77" s="190"/>
    </row>
    <row r="78" spans="1:23" x14ac:dyDescent="0.25">
      <c r="A78" s="54"/>
      <c r="B78" s="162" t="s">
        <v>514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4"/>
      <c r="T78" s="29"/>
      <c r="U78" s="29"/>
      <c r="V78" s="29"/>
    </row>
    <row r="79" spans="1:23" ht="90" x14ac:dyDescent="0.25">
      <c r="A79" s="48">
        <v>1</v>
      </c>
      <c r="B79" s="55" t="s">
        <v>515</v>
      </c>
      <c r="C79" s="32" t="s">
        <v>334</v>
      </c>
      <c r="D79" s="32" t="s">
        <v>803</v>
      </c>
      <c r="E79" s="34" t="s">
        <v>802</v>
      </c>
      <c r="F79" s="34" t="s">
        <v>866</v>
      </c>
      <c r="G79" s="34" t="s">
        <v>518</v>
      </c>
      <c r="H79" s="34" t="s">
        <v>133</v>
      </c>
      <c r="I79" s="34" t="str">
        <f>$E$5</f>
        <v>RAN5#73 (Nov-16)</v>
      </c>
      <c r="J79" s="34"/>
      <c r="K79" s="34" t="s">
        <v>133</v>
      </c>
      <c r="L79" s="35"/>
      <c r="M79" s="35"/>
      <c r="N79" s="35"/>
      <c r="O79" s="35"/>
      <c r="P79" s="35">
        <v>0</v>
      </c>
      <c r="Q79" s="35"/>
      <c r="R79" s="35">
        <v>0</v>
      </c>
      <c r="S79" s="36">
        <f>IF(AND(L79="",M79="",N79="",O79="",P79="",Q79="",R79=""),"",IF(L79&lt;&gt;"",L79*$L$77/$T79,0)+IF(M79&lt;&gt;"",M79*$M$77/$T79,0)+IF(N79&lt;&gt;"",N79*$N$77/$T79,0)+IF(O79&lt;&gt;"",O79*$O$77/$T79,0)+IF(P79&lt;&gt;"",P79*$P$77/$T79,0)+IF(Q79&lt;&gt;"",Q79*$Q$77/$T79,0)+IF(R79&lt;&gt;"",R79*$R$77/$T79,0))</f>
        <v>0</v>
      </c>
      <c r="T79" s="37">
        <f>IF(L79&lt;&gt;"",$L$38,0)+IF(M79&lt;&gt;"",$M$38,0)+IF(N79&lt;&gt;"",$N$38,0)+IF(O79&lt;&gt;"",$O$38,0)+IF(P79&lt;&gt;"",$P$38,0)+IF(Q79&lt;&gt;"",$Q$38,0)+IF(R79&lt;&gt;"",$R$38,0)</f>
        <v>4</v>
      </c>
      <c r="U79" s="38">
        <f>IF(S79&lt;&gt;"",S79*A79/$W$19,0)</f>
        <v>0</v>
      </c>
      <c r="V79" s="38">
        <f>IF(S79&lt;&gt;"",S79*A79/$W$16,0)</f>
        <v>0</v>
      </c>
      <c r="W79" s="39">
        <f>IF(S79&lt;&gt;"",A79,0)</f>
        <v>1</v>
      </c>
    </row>
    <row r="80" spans="1:23" ht="90" x14ac:dyDescent="0.25">
      <c r="A80" s="48">
        <v>1</v>
      </c>
      <c r="B80" s="55" t="s">
        <v>515</v>
      </c>
      <c r="C80" s="32" t="s">
        <v>334</v>
      </c>
      <c r="D80" s="32" t="s">
        <v>646</v>
      </c>
      <c r="E80" s="34" t="s">
        <v>801</v>
      </c>
      <c r="F80" s="34" t="s">
        <v>866</v>
      </c>
      <c r="G80" s="34" t="s">
        <v>518</v>
      </c>
      <c r="H80" s="34" t="s">
        <v>133</v>
      </c>
      <c r="I80" s="34" t="str">
        <f>$E$5</f>
        <v>RAN5#73 (Nov-16)</v>
      </c>
      <c r="J80" s="34"/>
      <c r="K80" s="34" t="s">
        <v>133</v>
      </c>
      <c r="L80" s="35"/>
      <c r="M80" s="35"/>
      <c r="N80" s="35"/>
      <c r="O80" s="35"/>
      <c r="P80" s="35">
        <v>0</v>
      </c>
      <c r="Q80" s="35"/>
      <c r="R80" s="35">
        <v>0</v>
      </c>
      <c r="S80" s="36">
        <f>IF(AND(L80="",M80="",N80="",O80="",P80="",Q80="",R80=""),"",IF(L80&lt;&gt;"",L80*$L$77/$T80,0)+IF(M80&lt;&gt;"",M80*$M$77/$T80,0)+IF(N80&lt;&gt;"",N80*$N$77/$T80,0)+IF(O80&lt;&gt;"",O80*$O$77/$T80,0)+IF(P80&lt;&gt;"",P80*$P$77/$T80,0)+IF(Q80&lt;&gt;"",Q80*$Q$77/$T80,0)+IF(R80&lt;&gt;"",R80*$R$77/$T80,0))</f>
        <v>0</v>
      </c>
      <c r="T80" s="37">
        <f>IF(L80&lt;&gt;"",$L$38,0)+IF(M80&lt;&gt;"",$M$38,0)+IF(N80&lt;&gt;"",$N$38,0)+IF(O80&lt;&gt;"",$O$38,0)+IF(P80&lt;&gt;"",$P$38,0)+IF(Q80&lt;&gt;"",$Q$38,0)+IF(R80&lt;&gt;"",$R$38,0)</f>
        <v>4</v>
      </c>
      <c r="U80" s="38">
        <f>IF(S80&lt;&gt;"",S80*A80/$W$19,0)</f>
        <v>0</v>
      </c>
      <c r="V80" s="38">
        <f>IF(S80&lt;&gt;"",S80*A80/$W$16,0)</f>
        <v>0</v>
      </c>
      <c r="W80" s="39">
        <f>IF(S80&lt;&gt;"",A80,0)</f>
        <v>1</v>
      </c>
    </row>
    <row r="81" spans="1:23" ht="33.75" x14ac:dyDescent="0.25">
      <c r="A81" s="48">
        <v>1</v>
      </c>
      <c r="B81" s="55" t="s">
        <v>519</v>
      </c>
      <c r="C81" s="32" t="s">
        <v>366</v>
      </c>
      <c r="D81" s="32" t="s">
        <v>367</v>
      </c>
      <c r="E81" s="34" t="s">
        <v>368</v>
      </c>
      <c r="F81" s="34" t="s">
        <v>866</v>
      </c>
      <c r="G81" s="34" t="s">
        <v>522</v>
      </c>
      <c r="H81" s="34" t="s">
        <v>133</v>
      </c>
      <c r="I81" s="34" t="str">
        <f>$E$5</f>
        <v>RAN5#73 (Nov-16)</v>
      </c>
      <c r="J81" s="34"/>
      <c r="K81" s="34" t="s">
        <v>133</v>
      </c>
      <c r="L81" s="35"/>
      <c r="M81" s="35"/>
      <c r="N81" s="35"/>
      <c r="O81" s="35"/>
      <c r="P81" s="35"/>
      <c r="Q81" s="35"/>
      <c r="R81" s="35">
        <v>0</v>
      </c>
      <c r="S81" s="36">
        <f>IF(AND(L81="",M81="",N81="",O81="",P81="",Q81="",R81=""),"",IF(L81&lt;&gt;"",L81*$L$77/$T81,0)+IF(M81&lt;&gt;"",M81*$M$77/$T81,0)+IF(N81&lt;&gt;"",N81*$N$77/$T81,0)+IF(O81&lt;&gt;"",O81*$O$77/$T81,0)+IF(P81&lt;&gt;"",P81*$P$77/$T81,0)+IF(Q81&lt;&gt;"",Q81*$Q$77/$T81,0)+IF(R81&lt;&gt;"",R81*$R$77/$T81,0))</f>
        <v>0</v>
      </c>
      <c r="T81" s="37">
        <f>IF(L81&lt;&gt;"",$L$38,0)+IF(M81&lt;&gt;"",$M$38,0)+IF(N81&lt;&gt;"",$N$38,0)+IF(O81&lt;&gt;"",$O$38,0)+IF(P81&lt;&gt;"",$P$38,0)+IF(Q81&lt;&gt;"",$Q$38,0)+IF(R81&lt;&gt;"",$R$38,0)</f>
        <v>2</v>
      </c>
      <c r="U81" s="38">
        <f>IF(S81&lt;&gt;"",S81*A81/$W$19,0)</f>
        <v>0</v>
      </c>
      <c r="V81" s="38">
        <f>IF(S81&lt;&gt;"",S81*A81/$W$16,0)</f>
        <v>0</v>
      </c>
      <c r="W81" s="39">
        <f>IF(S81&lt;&gt;"",A81,0)</f>
        <v>1</v>
      </c>
    </row>
    <row r="82" spans="1:23" x14ac:dyDescent="0.25">
      <c r="A82" s="56"/>
      <c r="B82" s="165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7"/>
      <c r="T82" s="37"/>
      <c r="U82" s="38"/>
      <c r="V82" s="38"/>
    </row>
    <row r="83" spans="1:23" x14ac:dyDescent="0.25">
      <c r="A83" s="57"/>
      <c r="B83" s="153" t="s">
        <v>523</v>
      </c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5"/>
      <c r="T83" s="29"/>
      <c r="U83" s="29"/>
      <c r="V83" s="29"/>
    </row>
    <row r="84" spans="1:23" ht="45" x14ac:dyDescent="0.25">
      <c r="A84" s="30">
        <v>1</v>
      </c>
      <c r="B84" s="58" t="s">
        <v>524</v>
      </c>
      <c r="C84" s="32" t="s">
        <v>334</v>
      </c>
      <c r="D84" s="51" t="s">
        <v>8</v>
      </c>
      <c r="E84" s="34" t="s">
        <v>336</v>
      </c>
      <c r="F84" s="34" t="s">
        <v>866</v>
      </c>
      <c r="G84" s="34" t="s">
        <v>527</v>
      </c>
      <c r="H84" s="34" t="s">
        <v>133</v>
      </c>
      <c r="I84" s="34" t="str">
        <f>$E$5</f>
        <v>RAN5#73 (Nov-16)</v>
      </c>
      <c r="J84" s="34"/>
      <c r="K84" s="34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>IF(AND(L84="",M84="",N84="",O84="",P84="",Q84="",R84=""),"",IF(L84&lt;&gt;"",L84*$L$77/$T84,0)+IF(M84&lt;&gt;"",M84*$M$77/$T84,0)+IF(N84&lt;&gt;"",N84*$N$77/$T84,0)+IF(O84&lt;&gt;"",O84*$O$77/$T84,0)+IF(P84&lt;&gt;"",P84*$P$77/$T84,0)+IF(Q84&lt;&gt;"",Q84*$Q$77/$T84,0)+IF(R84&lt;&gt;"",R84*$R$77/$T84,0))</f>
        <v>0</v>
      </c>
      <c r="T84" s="37">
        <f>IF(L84&lt;&gt;"",$L$38,0)+IF(M84&lt;&gt;"",$M$38,0)+IF(N84&lt;&gt;"",$N$38,0)+IF(O84&lt;&gt;"",$O$38,0)+IF(P84&lt;&gt;"",$P$38,0)+IF(Q84&lt;&gt;"",$Q$38,0)+IF(R84&lt;&gt;"",$R$38,0)</f>
        <v>2</v>
      </c>
      <c r="U84" s="38">
        <f>IF(S84&lt;&gt;"",S84*A84/$W$19,0)</f>
        <v>0</v>
      </c>
      <c r="V84" s="38">
        <f>IF(S84&lt;&gt;"",S84*A84/$W$16,0)</f>
        <v>0</v>
      </c>
      <c r="W84" s="39">
        <f>IF(S84&lt;&gt;"",A84,0)</f>
        <v>1</v>
      </c>
    </row>
    <row r="85" spans="1:23" ht="56.25" x14ac:dyDescent="0.25">
      <c r="A85" s="30">
        <v>1</v>
      </c>
      <c r="B85" s="58" t="s">
        <v>524</v>
      </c>
      <c r="C85" s="32" t="s">
        <v>334</v>
      </c>
      <c r="D85" s="51" t="s">
        <v>498</v>
      </c>
      <c r="E85" s="34" t="s">
        <v>531</v>
      </c>
      <c r="F85" s="34" t="s">
        <v>866</v>
      </c>
      <c r="G85" s="34" t="s">
        <v>532</v>
      </c>
      <c r="H85" s="34" t="s">
        <v>133</v>
      </c>
      <c r="I85" s="34" t="s">
        <v>133</v>
      </c>
      <c r="J85" s="34"/>
      <c r="K85" s="34" t="s">
        <v>133</v>
      </c>
      <c r="L85" s="35"/>
      <c r="M85" s="35"/>
      <c r="N85" s="35"/>
      <c r="O85" s="35"/>
      <c r="P85" s="35"/>
      <c r="Q85" s="35"/>
      <c r="R85" s="35"/>
      <c r="S85" s="36" t="str">
        <f>IF(AND(L85="",M85="",N85="",O85="",P85="",Q85="",R85=""),"",IF(L85&lt;&gt;"",L85*$L$77/$T85,0)+IF(M85&lt;&gt;"",M85*$M$77/$T85,0)+IF(N85&lt;&gt;"",N85*$N$77/$T85,0)+IF(O85&lt;&gt;"",O85*$O$77/$T85,0)+IF(P85&lt;&gt;"",P85*$P$77/$T85,0)+IF(Q85&lt;&gt;"",Q85*$Q$77/$T85,0)+IF(R85&lt;&gt;"",R85*$R$77/$T85,0))</f>
        <v/>
      </c>
      <c r="T85" s="37">
        <f>IF(L85&lt;&gt;"",$L$38,0)+IF(M85&lt;&gt;"",$M$38,0)+IF(N85&lt;&gt;"",$N$38,0)+IF(O85&lt;&gt;"",$O$38,0)+IF(P85&lt;&gt;"",$P$38,0)+IF(Q85&lt;&gt;"",$Q$38,0)+IF(R85&lt;&gt;"",$R$38,0)</f>
        <v>0</v>
      </c>
      <c r="U85" s="38">
        <f>IF(S85&lt;&gt;"",S85*A85/$W$19,0)</f>
        <v>0</v>
      </c>
      <c r="V85" s="38">
        <f>IF(S85&lt;&gt;"",S85*A85/$W$16,0)</f>
        <v>0</v>
      </c>
      <c r="W85" s="39">
        <f>IF(S85&lt;&gt;"",A85,0)</f>
        <v>0</v>
      </c>
    </row>
    <row r="86" spans="1:23" ht="33.75" x14ac:dyDescent="0.25">
      <c r="A86" s="30">
        <v>1</v>
      </c>
      <c r="B86" s="58" t="s">
        <v>524</v>
      </c>
      <c r="C86" s="32" t="s">
        <v>334</v>
      </c>
      <c r="D86" s="51" t="s">
        <v>330</v>
      </c>
      <c r="E86" s="34" t="s">
        <v>364</v>
      </c>
      <c r="F86" s="34" t="s">
        <v>866</v>
      </c>
      <c r="G86" s="34" t="s">
        <v>536</v>
      </c>
      <c r="H86" s="34" t="s">
        <v>133</v>
      </c>
      <c r="I86" s="34" t="str">
        <f>$E$5</f>
        <v>RAN5#73 (Nov-16)</v>
      </c>
      <c r="J86" s="34"/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>IF(AND(L86="",M86="",N86="",O86="",P86="",Q86="",R86=""),"",IF(L86&lt;&gt;"",L86*$L$77/$T86,0)+IF(M86&lt;&gt;"",M86*$M$77/$T86,0)+IF(N86&lt;&gt;"",N86*$N$77/$T86,0)+IF(O86&lt;&gt;"",O86*$O$77/$T86,0)+IF(P86&lt;&gt;"",P86*$P$77/$T86,0)+IF(Q86&lt;&gt;"",Q86*$Q$77/$T86,0)+IF(R86&lt;&gt;"",R86*$R$77/$T86,0))</f>
        <v>0</v>
      </c>
      <c r="T86" s="37">
        <f>IF(L86&lt;&gt;"",$L$38,0)+IF(M86&lt;&gt;"",$M$38,0)+IF(N86&lt;&gt;"",$N$38,0)+IF(O86&lt;&gt;"",$O$38,0)+IF(P86&lt;&gt;"",$P$38,0)+IF(Q86&lt;&gt;"",$Q$38,0)+IF(R86&lt;&gt;"",$R$38,0)</f>
        <v>2</v>
      </c>
      <c r="U86" s="38">
        <f>IF(S86&lt;&gt;"",S86*A86/$W$19,0)</f>
        <v>0</v>
      </c>
      <c r="V86" s="38">
        <f>IF(S86&lt;&gt;"",S86*A86/$W$16,0)</f>
        <v>0</v>
      </c>
      <c r="W86" s="39">
        <f>IF(S86&lt;&gt;"",A86,0)</f>
        <v>1</v>
      </c>
    </row>
    <row r="87" spans="1:23" ht="56.25" x14ac:dyDescent="0.25">
      <c r="A87" s="30">
        <v>1</v>
      </c>
      <c r="B87" s="58" t="s">
        <v>538</v>
      </c>
      <c r="C87" s="32" t="s">
        <v>371</v>
      </c>
      <c r="D87" s="51" t="s">
        <v>139</v>
      </c>
      <c r="E87" s="34" t="s">
        <v>372</v>
      </c>
      <c r="F87" s="34" t="s">
        <v>866</v>
      </c>
      <c r="G87" s="34" t="s">
        <v>539</v>
      </c>
      <c r="H87" s="34" t="s">
        <v>133</v>
      </c>
      <c r="I87" s="34" t="str">
        <f>$E$5</f>
        <v>RAN5#73 (Nov-16)</v>
      </c>
      <c r="J87" s="34"/>
      <c r="K87" s="34" t="s">
        <v>133</v>
      </c>
      <c r="L87" s="35"/>
      <c r="M87" s="35"/>
      <c r="N87" s="35"/>
      <c r="O87" s="35"/>
      <c r="P87" s="35"/>
      <c r="Q87" s="35">
        <v>0</v>
      </c>
      <c r="R87" s="35"/>
      <c r="S87" s="36">
        <f>IF(AND(L87="",M87="",N87="",O87="",P87="",Q87="",R87=""),"",IF(L87&lt;&gt;"",L87*$L$77/$T87,0)+IF(M87&lt;&gt;"",M87*$M$77/$T87,0)+IF(N87&lt;&gt;"",N87*$N$77/$T87,0)+IF(O87&lt;&gt;"",O87*$O$77/$T87,0)+IF(P87&lt;&gt;"",P87*$P$77/$T87,0)+IF(Q87&lt;&gt;"",Q87*$Q$77/$T87,0)+IF(R87&lt;&gt;"",R87*$R$77/$T87,0))</f>
        <v>0</v>
      </c>
      <c r="T87" s="37">
        <f>IF(L87&lt;&gt;"",$L$38,0)+IF(M87&lt;&gt;"",$M$38,0)+IF(N87&lt;&gt;"",$N$38,0)+IF(O87&lt;&gt;"",$O$38,0)+IF(P87&lt;&gt;"",$P$38,0)+IF(Q87&lt;&gt;"",$Q$38,0)+IF(R87&lt;&gt;"",$R$38,0)</f>
        <v>2</v>
      </c>
      <c r="U87" s="38">
        <f>IF(S87&lt;&gt;"",S87*A87/$W$19,0)</f>
        <v>0</v>
      </c>
      <c r="V87" s="38">
        <f>IF(S87&lt;&gt;"",S87*A87/$W$16,0)</f>
        <v>0</v>
      </c>
      <c r="W87" s="39">
        <f>IF(S87&lt;&gt;"",A87,0)</f>
        <v>1</v>
      </c>
    </row>
    <row r="88" spans="1:23" ht="56.25" x14ac:dyDescent="0.25">
      <c r="A88" s="30">
        <v>1</v>
      </c>
      <c r="B88" s="58" t="s">
        <v>540</v>
      </c>
      <c r="C88" s="32" t="s">
        <v>371</v>
      </c>
      <c r="D88" s="51" t="s">
        <v>541</v>
      </c>
      <c r="E88" s="34" t="s">
        <v>542</v>
      </c>
      <c r="F88" s="34" t="s">
        <v>866</v>
      </c>
      <c r="G88" s="34" t="s">
        <v>543</v>
      </c>
      <c r="H88" s="34" t="s">
        <v>133</v>
      </c>
      <c r="I88" s="34" t="s">
        <v>133</v>
      </c>
      <c r="J88" s="34"/>
      <c r="K88" s="34" t="s">
        <v>133</v>
      </c>
      <c r="L88" s="35"/>
      <c r="M88" s="35"/>
      <c r="N88" s="35"/>
      <c r="O88" s="35"/>
      <c r="P88" s="35"/>
      <c r="Q88" s="35"/>
      <c r="R88" s="35"/>
      <c r="S88" s="36" t="str">
        <f>IF(AND(L88="",M88="",N88="",O88="",P88="",Q88="",R88=""),"",IF(L88&lt;&gt;"",L88*$L$77/$T88,0)+IF(M88&lt;&gt;"",M88*$M$77/$T88,0)+IF(N88&lt;&gt;"",N88*$N$77/$T88,0)+IF(O88&lt;&gt;"",O88*$O$77/$T88,0)+IF(P88&lt;&gt;"",P88*$P$77/$T88,0)+IF(Q88&lt;&gt;"",Q88*$Q$77/$T88,0)+IF(R88&lt;&gt;"",R88*$R$77/$T88,0))</f>
        <v/>
      </c>
      <c r="T88" s="37">
        <f>IF(L88&lt;&gt;"",$L$38,0)+IF(M88&lt;&gt;"",$M$38,0)+IF(N88&lt;&gt;"",$N$38,0)+IF(O88&lt;&gt;"",$O$38,0)+IF(P88&lt;&gt;"",$P$38,0)+IF(Q88&lt;&gt;"",$Q$38,0)+IF(R88&lt;&gt;"",$R$38,0)</f>
        <v>0</v>
      </c>
      <c r="U88" s="38">
        <f>IF(S88&lt;&gt;"",S88*A88/$W$19,0)</f>
        <v>0</v>
      </c>
      <c r="V88" s="38">
        <f>IF(S88&lt;&gt;"",S88*A88/$W$16,0)</f>
        <v>0</v>
      </c>
      <c r="W88" s="39">
        <f>IF(S88&lt;&gt;"",A88,0)</f>
        <v>0</v>
      </c>
    </row>
    <row r="89" spans="1:23" x14ac:dyDescent="0.25">
      <c r="A89" s="40"/>
      <c r="B89" s="156" t="s">
        <v>544</v>
      </c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8"/>
      <c r="T89" s="37"/>
      <c r="U89" s="38"/>
      <c r="V89" s="38"/>
    </row>
    <row r="90" spans="1:23" x14ac:dyDescent="0.25">
      <c r="A90" s="59"/>
    </row>
    <row r="91" spans="1:23" ht="15.75" x14ac:dyDescent="0.25">
      <c r="A91" s="59"/>
      <c r="B91" s="45" t="s">
        <v>545</v>
      </c>
    </row>
    <row r="92" spans="1:23" x14ac:dyDescent="0.25">
      <c r="A92" s="198" t="s">
        <v>434</v>
      </c>
      <c r="B92" s="168" t="s">
        <v>0</v>
      </c>
      <c r="C92" s="159" t="s">
        <v>129</v>
      </c>
      <c r="D92" s="168" t="s">
        <v>426</v>
      </c>
      <c r="E92" s="168" t="s">
        <v>427</v>
      </c>
      <c r="F92" s="168" t="s">
        <v>428</v>
      </c>
      <c r="G92" s="168" t="s">
        <v>429</v>
      </c>
      <c r="H92" s="168" t="s">
        <v>406</v>
      </c>
      <c r="I92" s="168" t="s">
        <v>430</v>
      </c>
      <c r="J92" s="168" t="s">
        <v>431</v>
      </c>
      <c r="K92" s="168" t="s">
        <v>1</v>
      </c>
      <c r="L92" s="217" t="s">
        <v>435</v>
      </c>
      <c r="M92" s="218"/>
      <c r="N92" s="218"/>
      <c r="O92" s="218"/>
      <c r="P92" s="218"/>
      <c r="Q92" s="218"/>
      <c r="R92" s="219"/>
      <c r="S92" s="168" t="s">
        <v>432</v>
      </c>
      <c r="T92" s="190"/>
      <c r="U92" s="190" t="s">
        <v>437</v>
      </c>
      <c r="V92" s="190" t="s">
        <v>438</v>
      </c>
    </row>
    <row r="93" spans="1:23" ht="33.75" x14ac:dyDescent="0.25">
      <c r="A93" s="199"/>
      <c r="B93" s="169"/>
      <c r="C93" s="160"/>
      <c r="D93" s="169"/>
      <c r="E93" s="169"/>
      <c r="F93" s="169"/>
      <c r="G93" s="169"/>
      <c r="H93" s="169"/>
      <c r="I93" s="169"/>
      <c r="J93" s="169"/>
      <c r="K93" s="169"/>
      <c r="L93" s="22" t="s">
        <v>546</v>
      </c>
      <c r="M93" s="22" t="s">
        <v>547</v>
      </c>
      <c r="N93" s="22" t="s">
        <v>548</v>
      </c>
      <c r="O93" s="22" t="s">
        <v>468</v>
      </c>
      <c r="P93" s="22" t="s">
        <v>443</v>
      </c>
      <c r="Q93" s="60"/>
      <c r="R93" s="60"/>
      <c r="S93" s="169"/>
      <c r="T93" s="190"/>
      <c r="U93" s="190"/>
      <c r="V93" s="190"/>
    </row>
    <row r="94" spans="1:23" x14ac:dyDescent="0.25">
      <c r="A94" s="200"/>
      <c r="B94" s="170"/>
      <c r="C94" s="171"/>
      <c r="D94" s="170"/>
      <c r="E94" s="170"/>
      <c r="F94" s="170"/>
      <c r="G94" s="170"/>
      <c r="H94" s="170"/>
      <c r="I94" s="170"/>
      <c r="J94" s="170"/>
      <c r="K94" s="170"/>
      <c r="L94" s="24">
        <v>2</v>
      </c>
      <c r="M94" s="24">
        <v>5</v>
      </c>
      <c r="N94" s="24">
        <v>2</v>
      </c>
      <c r="O94" s="24">
        <v>1</v>
      </c>
      <c r="P94" s="24">
        <v>1</v>
      </c>
      <c r="Q94" s="61">
        <v>1</v>
      </c>
      <c r="R94" s="61">
        <v>1</v>
      </c>
      <c r="S94" s="27" t="s">
        <v>444</v>
      </c>
      <c r="T94" s="190"/>
      <c r="U94" s="190"/>
      <c r="V94" s="190"/>
    </row>
    <row r="95" spans="1:23" x14ac:dyDescent="0.25">
      <c r="A95" s="47"/>
      <c r="B95" s="162" t="s">
        <v>549</v>
      </c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4"/>
      <c r="T95" s="29"/>
      <c r="U95" s="29"/>
      <c r="V95" s="29"/>
    </row>
    <row r="96" spans="1:23" ht="15" x14ac:dyDescent="0.25">
      <c r="A96" s="48">
        <v>1</v>
      </c>
      <c r="B96" s="33" t="s">
        <v>550</v>
      </c>
      <c r="C96" s="32" t="s">
        <v>551</v>
      </c>
      <c r="D96" s="49" t="s">
        <v>133</v>
      </c>
      <c r="E96" s="34" t="s">
        <v>552</v>
      </c>
      <c r="F96" s="34"/>
      <c r="G96" s="34"/>
      <c r="H96" s="34"/>
      <c r="I96" s="34"/>
      <c r="J96" s="34"/>
      <c r="K96" s="34"/>
      <c r="L96" s="35"/>
      <c r="M96" s="35"/>
      <c r="N96" s="35"/>
      <c r="O96" s="35"/>
      <c r="P96" s="35"/>
      <c r="Q96" s="35"/>
      <c r="R96" s="35"/>
      <c r="S96" s="36" t="str">
        <f>IF(AND(L96="",M96="",N96="",O96="",P96="",Q96="",R96=""),"",IF(L96&lt;&gt;"",L96*$L$94/$T96,0)+IF(M96&lt;&gt;"",M96*$M$94/$T96,0)+IF(N96&lt;&gt;"",N96*$N$94/$T96,0)+IF(O96&lt;&gt;"",O96*$O$94/$T96,0)+IF(P96&lt;&gt;"",P96*$P$94/$T96,0)+IF(Q96&lt;&gt;"",Q96*$Q$94/$T96,0)+IF(R96&lt;&gt;"",R96*$R$94/$T96,0))</f>
        <v/>
      </c>
      <c r="T96" s="37">
        <f>IF(L96&lt;&gt;"",$L$94,0)+IF(M96&lt;&gt;"",$M$94,0)+IF(N96&lt;&gt;"",$N$94,0)+IF(O96&lt;&gt;"",$O$94,0)+IF(P96&lt;&gt;"",$P$94,0) + IF(Q96&lt;&gt;"",$Q$94,0) + IF(R96&lt;&gt;"",$R$94,0)</f>
        <v>0</v>
      </c>
      <c r="U96" s="38">
        <f>IF(S96&lt;&gt;"",S96*A96/$W$20,0)</f>
        <v>0</v>
      </c>
      <c r="V96" s="38">
        <f>IF(S96&lt;&gt;"",S96*A96/$W$16,0)</f>
        <v>0</v>
      </c>
      <c r="W96" s="39">
        <f>IF(S96&lt;&gt;"",A96,0)</f>
        <v>0</v>
      </c>
    </row>
    <row r="97" spans="1:23" x14ac:dyDescent="0.25">
      <c r="A97" s="56"/>
      <c r="B97" s="165" t="s">
        <v>553</v>
      </c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7"/>
      <c r="T97" s="37"/>
      <c r="U97" s="38"/>
      <c r="V97" s="38"/>
    </row>
    <row r="98" spans="1:23" x14ac:dyDescent="0.25">
      <c r="A98" s="28"/>
      <c r="B98" s="153" t="s">
        <v>554</v>
      </c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5"/>
      <c r="T98" s="29"/>
      <c r="U98" s="29"/>
      <c r="V98" s="29"/>
    </row>
    <row r="99" spans="1:23" ht="45" x14ac:dyDescent="0.25">
      <c r="A99" s="30">
        <v>1</v>
      </c>
      <c r="B99" s="33" t="s">
        <v>555</v>
      </c>
      <c r="C99" s="32" t="s">
        <v>556</v>
      </c>
      <c r="D99" s="32" t="s">
        <v>139</v>
      </c>
      <c r="E99" s="34" t="s">
        <v>557</v>
      </c>
      <c r="F99" s="34" t="s">
        <v>866</v>
      </c>
      <c r="G99" s="34" t="s">
        <v>559</v>
      </c>
      <c r="H99" s="34" t="s">
        <v>133</v>
      </c>
      <c r="I99" s="34" t="str">
        <f>$E$5</f>
        <v>RAN5#73 (Nov-16)</v>
      </c>
      <c r="J99" s="34"/>
      <c r="K99" s="34" t="s">
        <v>133</v>
      </c>
      <c r="L99" s="35"/>
      <c r="M99" s="35"/>
      <c r="N99" s="35"/>
      <c r="O99" s="35">
        <v>0</v>
      </c>
      <c r="P99" s="35"/>
      <c r="Q99" s="35"/>
      <c r="R99" s="35"/>
      <c r="S99" s="36">
        <f>IF(AND(L99="",M99="",N99="",O99="",P99="",Q99="",R99=""),"",IF(L99&lt;&gt;"",L99*$L$94/$T99,0)+IF(M99&lt;&gt;"",M99*$M$94/$T99,0)+IF(N99&lt;&gt;"",N99*$N$94/$T99,0)+IF(O99&lt;&gt;"",O99*$O$94/$T99,0)+IF(P99&lt;&gt;"",P99*$P$94/$T99,0)+IF(Q99&lt;&gt;"",Q99*$Q$94/$T99,0)+IF(R99&lt;&gt;"",R99*$R$94/$T99,0))</f>
        <v>0</v>
      </c>
      <c r="T99" s="37">
        <f>IF(L99&lt;&gt;"",$L$94,0)+IF(M99&lt;&gt;"",$M$94,0)+IF(N99&lt;&gt;"",$N$94,0)+IF(O99&lt;&gt;"",$O$94,0)+IF(P99&lt;&gt;"",$P$94,0) + IF(Q99&lt;&gt;"",$Q$94,0) + IF(R99&lt;&gt;"",$R$94,0)</f>
        <v>1</v>
      </c>
      <c r="U99" s="38">
        <f>IF(S99&lt;&gt;"",S99*A99/$W$20,0)</f>
        <v>0</v>
      </c>
      <c r="V99" s="38">
        <f>IF(S99&lt;&gt;"",S99*A99/$W$16,0)</f>
        <v>0</v>
      </c>
      <c r="W99" s="39">
        <f>IF(S99&lt;&gt;"",A99,0)</f>
        <v>1</v>
      </c>
    </row>
    <row r="100" spans="1:23" x14ac:dyDescent="0.25">
      <c r="A100" s="40"/>
      <c r="B100" s="156" t="s">
        <v>560</v>
      </c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8"/>
      <c r="T100" s="37"/>
      <c r="U100" s="38"/>
      <c r="V100" s="38"/>
    </row>
  </sheetData>
  <sheetProtection sheet="1" objects="1" scenarios="1" insertRows="0" deleteRows="0"/>
  <autoFilter ref="B23:S100"/>
  <mergeCells count="109">
    <mergeCell ref="E4:L4"/>
    <mergeCell ref="B5:D5"/>
    <mergeCell ref="E5:L5"/>
    <mergeCell ref="B9:D9"/>
    <mergeCell ref="E9:L9"/>
    <mergeCell ref="B10:D10"/>
    <mergeCell ref="E10:L10"/>
    <mergeCell ref="B1:S1"/>
    <mergeCell ref="B2:D2"/>
    <mergeCell ref="E2:L2"/>
    <mergeCell ref="B3:D3"/>
    <mergeCell ref="E3:L3"/>
    <mergeCell ref="B4:D4"/>
    <mergeCell ref="B11:D11"/>
    <mergeCell ref="E11:L11"/>
    <mergeCell ref="B16:D16"/>
    <mergeCell ref="T16:V16"/>
    <mergeCell ref="B17:D17"/>
    <mergeCell ref="T17:V17"/>
    <mergeCell ref="T2:V15"/>
    <mergeCell ref="B6:D6"/>
    <mergeCell ref="E6:L6"/>
    <mergeCell ref="B8:L8"/>
    <mergeCell ref="B18:D18"/>
    <mergeCell ref="T18:V18"/>
    <mergeCell ref="B19:D19"/>
    <mergeCell ref="T19:V19"/>
    <mergeCell ref="B20:D20"/>
    <mergeCell ref="T20:V20"/>
    <mergeCell ref="V25:V27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A36:A38"/>
    <mergeCell ref="B36:B38"/>
    <mergeCell ref="C36:C38"/>
    <mergeCell ref="D36:D38"/>
    <mergeCell ref="E36:E38"/>
    <mergeCell ref="F36:F38"/>
    <mergeCell ref="J36:J38"/>
    <mergeCell ref="K36:K38"/>
    <mergeCell ref="L36:R36"/>
    <mergeCell ref="S36:S37"/>
    <mergeCell ref="B28:S28"/>
    <mergeCell ref="B33:S33"/>
    <mergeCell ref="G36:G38"/>
    <mergeCell ref="G75:G77"/>
    <mergeCell ref="H75:H77"/>
    <mergeCell ref="T36:T38"/>
    <mergeCell ref="U36:U38"/>
    <mergeCell ref="V36:V38"/>
    <mergeCell ref="W36:W38"/>
    <mergeCell ref="B39:S39"/>
    <mergeCell ref="B62:S62"/>
    <mergeCell ref="H36:H38"/>
    <mergeCell ref="I36:I38"/>
    <mergeCell ref="S75:S76"/>
    <mergeCell ref="T75:T77"/>
    <mergeCell ref="B64:S64"/>
    <mergeCell ref="B72:S72"/>
    <mergeCell ref="A75:A77"/>
    <mergeCell ref="B75:B77"/>
    <mergeCell ref="C75:C77"/>
    <mergeCell ref="D75:D77"/>
    <mergeCell ref="E75:E77"/>
    <mergeCell ref="F75:F77"/>
    <mergeCell ref="U75:U77"/>
    <mergeCell ref="V75:V77"/>
    <mergeCell ref="B78:S78"/>
    <mergeCell ref="B82:S82"/>
    <mergeCell ref="B83:S83"/>
    <mergeCell ref="B89:S89"/>
    <mergeCell ref="I75:I77"/>
    <mergeCell ref="J75:J77"/>
    <mergeCell ref="K75:K77"/>
    <mergeCell ref="L75:R75"/>
    <mergeCell ref="I92:I94"/>
    <mergeCell ref="J92:J94"/>
    <mergeCell ref="K92:K94"/>
    <mergeCell ref="L92:R92"/>
    <mergeCell ref="A92:A94"/>
    <mergeCell ref="B92:B94"/>
    <mergeCell ref="C92:C94"/>
    <mergeCell ref="D92:D94"/>
    <mergeCell ref="E92:E94"/>
    <mergeCell ref="F92:F94"/>
    <mergeCell ref="B98:S98"/>
    <mergeCell ref="B100:S100"/>
    <mergeCell ref="S92:S93"/>
    <mergeCell ref="T92:T94"/>
    <mergeCell ref="U92:U94"/>
    <mergeCell ref="V92:V94"/>
    <mergeCell ref="B95:S95"/>
    <mergeCell ref="B97:S97"/>
    <mergeCell ref="G92:G94"/>
    <mergeCell ref="H92:H94"/>
  </mergeCells>
  <conditionalFormatting sqref="L63:S63 L29:R30 S30:S31 L32:S32 L65:S71 L79:S81 L85:S88 L40:S61">
    <cfRule type="expression" dxfId="4754" priority="45" stopIfTrue="1">
      <formula>L29=""</formula>
    </cfRule>
    <cfRule type="expression" dxfId="4753" priority="46" stopIfTrue="1">
      <formula>L29&lt;=0</formula>
    </cfRule>
    <cfRule type="expression" dxfId="4752" priority="47" stopIfTrue="1">
      <formula>L29&lt;1</formula>
    </cfRule>
    <cfRule type="expression" dxfId="4751" priority="48">
      <formula>L29&gt;=1</formula>
    </cfRule>
  </conditionalFormatting>
  <conditionalFormatting sqref="S29">
    <cfRule type="expression" dxfId="4750" priority="41" stopIfTrue="1">
      <formula>S29=""</formula>
    </cfRule>
    <cfRule type="expression" dxfId="4749" priority="42" stopIfTrue="1">
      <formula>S29&lt;=0</formula>
    </cfRule>
    <cfRule type="expression" dxfId="4748" priority="43" stopIfTrue="1">
      <formula>S29&lt;1</formula>
    </cfRule>
    <cfRule type="expression" dxfId="4747" priority="44">
      <formula>S29&gt;=1</formula>
    </cfRule>
  </conditionalFormatting>
  <conditionalFormatting sqref="E16:E20">
    <cfRule type="expression" dxfId="4746" priority="49">
      <formula>$E16&lt;=0</formula>
    </cfRule>
    <cfRule type="expression" dxfId="4745" priority="50">
      <formula>$E16&lt;1</formula>
    </cfRule>
    <cfRule type="expression" dxfId="4744" priority="51">
      <formula>$E16&gt;=0.9999999</formula>
    </cfRule>
  </conditionalFormatting>
  <conditionalFormatting sqref="L31:R31">
    <cfRule type="expression" dxfId="4743" priority="37" stopIfTrue="1">
      <formula>L31=""</formula>
    </cfRule>
    <cfRule type="expression" dxfId="4742" priority="38" stopIfTrue="1">
      <formula>L31&lt;=0</formula>
    </cfRule>
    <cfRule type="expression" dxfId="4741" priority="39" stopIfTrue="1">
      <formula>L31&lt;1</formula>
    </cfRule>
    <cfRule type="expression" dxfId="4740" priority="40">
      <formula>L31&gt;=1</formula>
    </cfRule>
  </conditionalFormatting>
  <conditionalFormatting sqref="S84">
    <cfRule type="expression" dxfId="4739" priority="33" stopIfTrue="1">
      <formula>S84=""</formula>
    </cfRule>
    <cfRule type="expression" dxfId="4738" priority="34" stopIfTrue="1">
      <formula>S84&lt;=0</formula>
    </cfRule>
    <cfRule type="expression" dxfId="4737" priority="35" stopIfTrue="1">
      <formula>S84&lt;1</formula>
    </cfRule>
    <cfRule type="expression" dxfId="4736" priority="36">
      <formula>S84&gt;=1</formula>
    </cfRule>
  </conditionalFormatting>
  <conditionalFormatting sqref="L96:R96">
    <cfRule type="expression" dxfId="4735" priority="29" stopIfTrue="1">
      <formula>L96=""</formula>
    </cfRule>
    <cfRule type="expression" dxfId="4734" priority="30" stopIfTrue="1">
      <formula>L96&lt;=0</formula>
    </cfRule>
    <cfRule type="expression" dxfId="4733" priority="31" stopIfTrue="1">
      <formula>L96&lt;1</formula>
    </cfRule>
    <cfRule type="expression" dxfId="4732" priority="32">
      <formula>L96&gt;=1</formula>
    </cfRule>
  </conditionalFormatting>
  <conditionalFormatting sqref="N99:O99 Q99:R99">
    <cfRule type="expression" dxfId="4731" priority="25" stopIfTrue="1">
      <formula>N99=""</formula>
    </cfRule>
    <cfRule type="expression" dxfId="4730" priority="26" stopIfTrue="1">
      <formula>N99&lt;=0</formula>
    </cfRule>
    <cfRule type="expression" dxfId="4729" priority="27" stopIfTrue="1">
      <formula>N99&lt;1</formula>
    </cfRule>
    <cfRule type="expression" dxfId="4728" priority="28">
      <formula>N99&gt;=1</formula>
    </cfRule>
  </conditionalFormatting>
  <conditionalFormatting sqref="S96">
    <cfRule type="expression" dxfId="4727" priority="21" stopIfTrue="1">
      <formula>S96=""</formula>
    </cfRule>
    <cfRule type="expression" dxfId="4726" priority="22" stopIfTrue="1">
      <formula>S96&lt;=0</formula>
    </cfRule>
    <cfRule type="expression" dxfId="4725" priority="23" stopIfTrue="1">
      <formula>S96&lt;1</formula>
    </cfRule>
    <cfRule type="expression" dxfId="4724" priority="24">
      <formula>S96&gt;=1</formula>
    </cfRule>
  </conditionalFormatting>
  <conditionalFormatting sqref="S99">
    <cfRule type="expression" dxfId="4723" priority="17" stopIfTrue="1">
      <formula>S99=""</formula>
    </cfRule>
    <cfRule type="expression" dxfId="4722" priority="18" stopIfTrue="1">
      <formula>S99&lt;=0</formula>
    </cfRule>
    <cfRule type="expression" dxfId="4721" priority="19" stopIfTrue="1">
      <formula>S99&lt;1</formula>
    </cfRule>
    <cfRule type="expression" dxfId="4720" priority="20">
      <formula>S99&gt;=1</formula>
    </cfRule>
  </conditionalFormatting>
  <conditionalFormatting sqref="L99:R99">
    <cfRule type="expression" dxfId="4719" priority="13" stopIfTrue="1">
      <formula>L99=""</formula>
    </cfRule>
    <cfRule type="expression" dxfId="4718" priority="14" stopIfTrue="1">
      <formula>L99&lt;=0</formula>
    </cfRule>
    <cfRule type="expression" dxfId="4717" priority="15" stopIfTrue="1">
      <formula>L99&lt;1</formula>
    </cfRule>
    <cfRule type="expression" dxfId="4716" priority="16">
      <formula>L99&gt;=1</formula>
    </cfRule>
  </conditionalFormatting>
  <conditionalFormatting sqref="L84:R84">
    <cfRule type="expression" dxfId="4715" priority="9" stopIfTrue="1">
      <formula>L84=""</formula>
    </cfRule>
    <cfRule type="expression" dxfId="4714" priority="10" stopIfTrue="1">
      <formula>L84&lt;=0</formula>
    </cfRule>
    <cfRule type="expression" dxfId="4713" priority="11" stopIfTrue="1">
      <formula>L84&lt;1</formula>
    </cfRule>
    <cfRule type="expression" dxfId="4712" priority="12">
      <formula>L84&gt;=1</formula>
    </cfRule>
  </conditionalFormatting>
  <conditionalFormatting sqref="M99">
    <cfRule type="expression" dxfId="4711" priority="5" stopIfTrue="1">
      <formula>M99=""</formula>
    </cfRule>
    <cfRule type="expression" dxfId="4710" priority="6" stopIfTrue="1">
      <formula>M99&lt;=0</formula>
    </cfRule>
    <cfRule type="expression" dxfId="4709" priority="7" stopIfTrue="1">
      <formula>M99&lt;1</formula>
    </cfRule>
    <cfRule type="expression" dxfId="4708" priority="8">
      <formula>M99&gt;=1</formula>
    </cfRule>
  </conditionalFormatting>
  <conditionalFormatting sqref="P99">
    <cfRule type="expression" dxfId="4707" priority="1" stopIfTrue="1">
      <formula>P99=""</formula>
    </cfRule>
    <cfRule type="expression" dxfId="4706" priority="2" stopIfTrue="1">
      <formula>P99&lt;=0</formula>
    </cfRule>
    <cfRule type="expression" dxfId="4705" priority="3" stopIfTrue="1">
      <formula>P99&lt;1</formula>
    </cfRule>
    <cfRule type="expression" dxfId="4704" priority="4">
      <formula>P99&gt;=1</formula>
    </cfRule>
  </conditionalFormatting>
  <dataValidations count="1">
    <dataValidation type="list" allowBlank="1" showInputMessage="1" showErrorMessage="1" sqref="L63:R63 L84:R88 L99:R99 L96:R96 L29:R32 L65:R71 L79:R81 L40:R61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topLeftCell="B1" workbookViewId="0">
      <selection activeCell="B30" sqref="B30:S30"/>
    </sheetView>
  </sheetViews>
  <sheetFormatPr defaultColWidth="8.8554687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42578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8.85546875" style="4"/>
    <col min="24" max="16384" width="8.85546875" style="5"/>
  </cols>
  <sheetData>
    <row r="1" spans="1:23" ht="18" x14ac:dyDescent="0.25">
      <c r="A1" s="2"/>
      <c r="B1" s="211" t="str">
        <f>"Work plan for Rel-13  CA configuration "&amp;E2</f>
        <v>Work plan for Rel-13  CA configuration CA_3A-41A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108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10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585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586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19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ROUND(SUM(V29:V88),8)</f>
        <v>0.79310345000000004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ROUND(SUM(U38:U61),8)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ROUND(SUM(U68:U71)+SUM(U73:U77),8)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ROUND(IF(ISERROR(SUM(U84:U85)),0,SUM(U84:U85))+IF(ISERROR(SUM(U87:U88)),0,SUM(U87:U88)),8)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587</v>
      </c>
      <c r="G29" s="34" t="s">
        <v>451</v>
      </c>
      <c r="H29" s="34" t="s">
        <v>868</v>
      </c>
      <c r="I29" s="34" t="s">
        <v>869</v>
      </c>
      <c r="J29" s="34" t="s">
        <v>870</v>
      </c>
      <c r="K29" s="34"/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3.4482758620689655E-2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587</v>
      </c>
      <c r="G30" s="34" t="s">
        <v>453</v>
      </c>
      <c r="H30" s="34" t="s">
        <v>871</v>
      </c>
      <c r="I30" s="34" t="s">
        <v>869</v>
      </c>
      <c r="J30" s="34" t="s">
        <v>872</v>
      </c>
      <c r="K30" s="34"/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3.4482758620689655E-2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587</v>
      </c>
      <c r="G38" s="34" t="s">
        <v>471</v>
      </c>
      <c r="H38" s="34" t="s">
        <v>873</v>
      </c>
      <c r="I38" s="34" t="s">
        <v>874</v>
      </c>
      <c r="J38" s="34" t="s">
        <v>875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7">IF(S38&lt;&gt;"",S38*A38/$W$18,0)</f>
        <v>0.05</v>
      </c>
      <c r="V38" s="38">
        <f t="shared" ref="V38:V46" si="8">IF(S38&lt;&gt;"",S38*A38/$W$16,0)</f>
        <v>3.4482758620689655E-2</v>
      </c>
      <c r="W38" s="39">
        <f t="shared" ref="W38:W46" si="9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587</v>
      </c>
      <c r="G39" s="34" t="s">
        <v>474</v>
      </c>
      <c r="H39" s="34" t="s">
        <v>873</v>
      </c>
      <c r="I39" s="34" t="s">
        <v>869</v>
      </c>
      <c r="J39" s="34" t="s">
        <v>876</v>
      </c>
      <c r="K39" s="63"/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5"/>
        <v>1</v>
      </c>
      <c r="T39" s="37">
        <f t="shared" si="6"/>
        <v>10</v>
      </c>
      <c r="U39" s="38">
        <f t="shared" si="7"/>
        <v>0.05</v>
      </c>
      <c r="V39" s="38">
        <f t="shared" si="8"/>
        <v>3.4482758620689655E-2</v>
      </c>
      <c r="W39" s="39">
        <f t="shared" si="9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587</v>
      </c>
      <c r="G40" s="34" t="s">
        <v>477</v>
      </c>
      <c r="H40" s="34" t="s">
        <v>873</v>
      </c>
      <c r="I40" s="34" t="str">
        <f t="shared" ref="I40:I46" si="10">$E$5</f>
        <v>RAN5#73 (Nov-16)</v>
      </c>
      <c r="J40" s="34" t="s">
        <v>133</v>
      </c>
      <c r="K40" s="297" t="s">
        <v>877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5"/>
        <v>1</v>
      </c>
      <c r="T40" s="37">
        <f t="shared" si="6"/>
        <v>10</v>
      </c>
      <c r="U40" s="38">
        <f t="shared" si="7"/>
        <v>0.05</v>
      </c>
      <c r="V40" s="38">
        <f t="shared" si="8"/>
        <v>3.4482758620689655E-2</v>
      </c>
      <c r="W40" s="39">
        <f t="shared" si="9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587</v>
      </c>
      <c r="G41" s="34" t="s">
        <v>477</v>
      </c>
      <c r="H41" s="34" t="s">
        <v>873</v>
      </c>
      <c r="I41" s="34" t="str">
        <f t="shared" si="10"/>
        <v>RAN5#73 (Nov-16)</v>
      </c>
      <c r="J41" s="34" t="s">
        <v>133</v>
      </c>
      <c r="K41" s="297" t="s">
        <v>877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5"/>
        <v>1</v>
      </c>
      <c r="T41" s="37">
        <f t="shared" si="6"/>
        <v>10</v>
      </c>
      <c r="U41" s="38">
        <f t="shared" si="7"/>
        <v>0.05</v>
      </c>
      <c r="V41" s="38">
        <f t="shared" si="8"/>
        <v>3.4482758620689655E-2</v>
      </c>
      <c r="W41" s="39">
        <f t="shared" si="9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587</v>
      </c>
      <c r="G42" s="34" t="s">
        <v>477</v>
      </c>
      <c r="H42" s="34" t="s">
        <v>873</v>
      </c>
      <c r="I42" s="34" t="str">
        <f t="shared" si="10"/>
        <v>RAN5#73 (Nov-16)</v>
      </c>
      <c r="J42" s="34" t="s">
        <v>133</v>
      </c>
      <c r="K42" s="297" t="s">
        <v>877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5"/>
        <v>1</v>
      </c>
      <c r="T42" s="37">
        <f t="shared" si="6"/>
        <v>10</v>
      </c>
      <c r="U42" s="38">
        <f t="shared" si="7"/>
        <v>0.05</v>
      </c>
      <c r="V42" s="38">
        <f t="shared" si="8"/>
        <v>3.4482758620689655E-2</v>
      </c>
      <c r="W42" s="39">
        <f t="shared" si="9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587</v>
      </c>
      <c r="G43" s="34" t="s">
        <v>477</v>
      </c>
      <c r="H43" s="34" t="s">
        <v>873</v>
      </c>
      <c r="I43" s="34" t="str">
        <f t="shared" si="10"/>
        <v>RAN5#73 (Nov-16)</v>
      </c>
      <c r="J43" s="34" t="s">
        <v>133</v>
      </c>
      <c r="K43" s="297" t="s">
        <v>877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5"/>
        <v>1</v>
      </c>
      <c r="T43" s="37">
        <f t="shared" si="6"/>
        <v>10</v>
      </c>
      <c r="U43" s="38">
        <f t="shared" si="7"/>
        <v>0.05</v>
      </c>
      <c r="V43" s="38">
        <f t="shared" si="8"/>
        <v>3.4482758620689655E-2</v>
      </c>
      <c r="W43" s="39">
        <f t="shared" si="9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587</v>
      </c>
      <c r="G44" s="34" t="s">
        <v>477</v>
      </c>
      <c r="H44" s="34" t="s">
        <v>873</v>
      </c>
      <c r="I44" s="34" t="str">
        <f t="shared" si="10"/>
        <v>RAN5#73 (Nov-16)</v>
      </c>
      <c r="J44" s="34" t="s">
        <v>133</v>
      </c>
      <c r="K44" s="297" t="s">
        <v>877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5"/>
        <v>1</v>
      </c>
      <c r="T44" s="37">
        <f t="shared" si="6"/>
        <v>10</v>
      </c>
      <c r="U44" s="38">
        <f t="shared" si="7"/>
        <v>0.05</v>
      </c>
      <c r="V44" s="38">
        <f t="shared" si="8"/>
        <v>3.4482758620689655E-2</v>
      </c>
      <c r="W44" s="39">
        <f t="shared" si="9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587</v>
      </c>
      <c r="G45" s="34" t="s">
        <v>477</v>
      </c>
      <c r="H45" s="34" t="s">
        <v>873</v>
      </c>
      <c r="I45" s="34" t="str">
        <f t="shared" si="10"/>
        <v>RAN5#73 (Nov-16)</v>
      </c>
      <c r="J45" s="34" t="s">
        <v>133</v>
      </c>
      <c r="K45" s="297" t="s">
        <v>877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5"/>
        <v>1</v>
      </c>
      <c r="T45" s="37">
        <f t="shared" si="6"/>
        <v>10</v>
      </c>
      <c r="U45" s="38">
        <f t="shared" si="7"/>
        <v>0.05</v>
      </c>
      <c r="V45" s="38">
        <f t="shared" si="8"/>
        <v>3.4482758620689655E-2</v>
      </c>
      <c r="W45" s="39">
        <f t="shared" si="9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587</v>
      </c>
      <c r="G46" s="34" t="s">
        <v>477</v>
      </c>
      <c r="H46" s="34" t="s">
        <v>873</v>
      </c>
      <c r="I46" s="34" t="str">
        <f t="shared" si="10"/>
        <v>RAN5#73 (Nov-16)</v>
      </c>
      <c r="J46" s="34" t="s">
        <v>133</v>
      </c>
      <c r="K46" s="297" t="s">
        <v>877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5"/>
        <v>1</v>
      </c>
      <c r="T46" s="37">
        <f t="shared" si="6"/>
        <v>10</v>
      </c>
      <c r="U46" s="38">
        <f t="shared" si="7"/>
        <v>0.05</v>
      </c>
      <c r="V46" s="38">
        <f t="shared" si="8"/>
        <v>3.4482758620689655E-2</v>
      </c>
      <c r="W46" s="39">
        <f t="shared" si="9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587</v>
      </c>
      <c r="G48" s="34" t="s">
        <v>563</v>
      </c>
      <c r="H48" s="34" t="s">
        <v>873</v>
      </c>
      <c r="I48" s="34" t="str">
        <f>$E$5</f>
        <v>RAN5#73 (Nov-16)</v>
      </c>
      <c r="J48" s="34" t="s">
        <v>133</v>
      </c>
      <c r="K48" s="297" t="s">
        <v>877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5" si="11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5" si="12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13">IF(S48&lt;&gt;"",S48*A48/$W$18,0)</f>
        <v>0.05</v>
      </c>
      <c r="V48" s="38">
        <f t="shared" ref="V48:V55" si="14">IF(S48&lt;&gt;"",S48*A48/$W$16,0)</f>
        <v>3.4482758620689655E-2</v>
      </c>
      <c r="W48" s="39">
        <f t="shared" ref="W48:W55" si="15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266</v>
      </c>
      <c r="E49" s="34" t="s">
        <v>267</v>
      </c>
      <c r="F49" s="34" t="s">
        <v>587</v>
      </c>
      <c r="G49" s="53" t="s">
        <v>482</v>
      </c>
      <c r="H49" s="34" t="s">
        <v>873</v>
      </c>
      <c r="I49" s="34" t="str">
        <f t="shared" ref="I49:I55" si="16">$E$5</f>
        <v>RAN5#73 (Nov-16)</v>
      </c>
      <c r="J49" s="34" t="s">
        <v>133</v>
      </c>
      <c r="K49" s="297" t="s">
        <v>877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1"/>
        <v>1</v>
      </c>
      <c r="T49" s="37">
        <f t="shared" si="12"/>
        <v>10</v>
      </c>
      <c r="U49" s="38">
        <f t="shared" si="13"/>
        <v>0.05</v>
      </c>
      <c r="V49" s="38">
        <f t="shared" si="14"/>
        <v>3.4482758620689655E-2</v>
      </c>
      <c r="W49" s="39">
        <f t="shared" si="15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268</v>
      </c>
      <c r="E50" s="34" t="s">
        <v>269</v>
      </c>
      <c r="F50" s="34" t="s">
        <v>587</v>
      </c>
      <c r="G50" s="50" t="s">
        <v>482</v>
      </c>
      <c r="H50" s="34" t="s">
        <v>873</v>
      </c>
      <c r="I50" s="34" t="str">
        <f t="shared" si="16"/>
        <v>RAN5#73 (Nov-16)</v>
      </c>
      <c r="J50" s="34" t="s">
        <v>133</v>
      </c>
      <c r="K50" s="297" t="s">
        <v>877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1"/>
        <v>1</v>
      </c>
      <c r="T50" s="37">
        <f t="shared" si="12"/>
        <v>10</v>
      </c>
      <c r="U50" s="38">
        <f t="shared" si="13"/>
        <v>0.05</v>
      </c>
      <c r="V50" s="38">
        <f t="shared" si="14"/>
        <v>3.4482758620689655E-2</v>
      </c>
      <c r="W50" s="39">
        <f t="shared" si="15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288</v>
      </c>
      <c r="E51" s="34" t="s">
        <v>289</v>
      </c>
      <c r="F51" s="34" t="s">
        <v>587</v>
      </c>
      <c r="G51" s="50" t="s">
        <v>482</v>
      </c>
      <c r="H51" s="34" t="s">
        <v>873</v>
      </c>
      <c r="I51" s="34" t="str">
        <f t="shared" si="16"/>
        <v>RAN5#73 (Nov-16)</v>
      </c>
      <c r="J51" s="34" t="s">
        <v>133</v>
      </c>
      <c r="K51" s="297" t="s">
        <v>877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1"/>
        <v>1</v>
      </c>
      <c r="T51" s="37">
        <f t="shared" si="12"/>
        <v>10</v>
      </c>
      <c r="U51" s="38">
        <f t="shared" si="13"/>
        <v>0.05</v>
      </c>
      <c r="V51" s="38">
        <f t="shared" si="14"/>
        <v>3.4482758620689655E-2</v>
      </c>
      <c r="W51" s="39">
        <f t="shared" si="15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294</v>
      </c>
      <c r="E52" s="34" t="s">
        <v>295</v>
      </c>
      <c r="F52" s="34" t="s">
        <v>587</v>
      </c>
      <c r="G52" s="50" t="s">
        <v>482</v>
      </c>
      <c r="H52" s="34" t="s">
        <v>873</v>
      </c>
      <c r="I52" s="34" t="str">
        <f t="shared" si="16"/>
        <v>RAN5#73 (Nov-16)</v>
      </c>
      <c r="J52" s="34" t="s">
        <v>133</v>
      </c>
      <c r="K52" s="297" t="s">
        <v>877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1"/>
        <v>1</v>
      </c>
      <c r="T52" s="37">
        <f t="shared" si="12"/>
        <v>10</v>
      </c>
      <c r="U52" s="38">
        <f t="shared" si="13"/>
        <v>0.05</v>
      </c>
      <c r="V52" s="38">
        <f t="shared" si="14"/>
        <v>3.4482758620689655E-2</v>
      </c>
      <c r="W52" s="39">
        <f t="shared" si="15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587</v>
      </c>
      <c r="G53" s="50" t="s">
        <v>564</v>
      </c>
      <c r="H53" s="34" t="s">
        <v>873</v>
      </c>
      <c r="I53" s="34" t="str">
        <f t="shared" si="16"/>
        <v>RAN5#73 (Nov-16)</v>
      </c>
      <c r="J53" s="34" t="s">
        <v>133</v>
      </c>
      <c r="K53" s="297" t="s">
        <v>877</v>
      </c>
      <c r="L53" s="35"/>
      <c r="M53" s="35"/>
      <c r="N53" s="35"/>
      <c r="O53" s="35"/>
      <c r="P53" s="35"/>
      <c r="Q53" s="35"/>
      <c r="R53" s="35">
        <v>1</v>
      </c>
      <c r="S53" s="36">
        <f t="shared" si="11"/>
        <v>1</v>
      </c>
      <c r="T53" s="37">
        <f t="shared" si="12"/>
        <v>2</v>
      </c>
      <c r="U53" s="38">
        <f t="shared" si="13"/>
        <v>0.05</v>
      </c>
      <c r="V53" s="38">
        <f t="shared" si="14"/>
        <v>3.4482758620689655E-2</v>
      </c>
      <c r="W53" s="39">
        <f t="shared" si="15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313</v>
      </c>
      <c r="E54" s="34" t="s">
        <v>314</v>
      </c>
      <c r="F54" s="34" t="s">
        <v>587</v>
      </c>
      <c r="G54" s="50" t="s">
        <v>482</v>
      </c>
      <c r="H54" s="34" t="s">
        <v>873</v>
      </c>
      <c r="I54" s="34" t="str">
        <f t="shared" si="16"/>
        <v>RAN5#73 (Nov-16)</v>
      </c>
      <c r="J54" s="34" t="s">
        <v>133</v>
      </c>
      <c r="K54" s="297" t="s">
        <v>877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1"/>
        <v>1</v>
      </c>
      <c r="T54" s="37">
        <f t="shared" si="12"/>
        <v>10</v>
      </c>
      <c r="U54" s="38">
        <f t="shared" si="13"/>
        <v>0.05</v>
      </c>
      <c r="V54" s="38">
        <f t="shared" si="14"/>
        <v>3.4482758620689655E-2</v>
      </c>
      <c r="W54" s="39">
        <f t="shared" si="15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319</v>
      </c>
      <c r="E55" s="34" t="s">
        <v>320</v>
      </c>
      <c r="F55" s="34" t="s">
        <v>587</v>
      </c>
      <c r="G55" s="50" t="s">
        <v>482</v>
      </c>
      <c r="H55" s="34" t="s">
        <v>873</v>
      </c>
      <c r="I55" s="34" t="str">
        <f t="shared" si="16"/>
        <v>RAN5#73 (Nov-16)</v>
      </c>
      <c r="J55" s="34" t="s">
        <v>133</v>
      </c>
      <c r="K55" s="297" t="s">
        <v>877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11"/>
        <v>1</v>
      </c>
      <c r="T55" s="37">
        <f t="shared" si="12"/>
        <v>10</v>
      </c>
      <c r="U55" s="38">
        <f t="shared" si="13"/>
        <v>0.05</v>
      </c>
      <c r="V55" s="38">
        <f t="shared" si="14"/>
        <v>3.4482758620689655E-2</v>
      </c>
      <c r="W55" s="39">
        <f t="shared" si="15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587</v>
      </c>
      <c r="G57" s="34" t="s">
        <v>491</v>
      </c>
      <c r="H57" s="34" t="s">
        <v>873</v>
      </c>
      <c r="I57" s="34" t="s">
        <v>874</v>
      </c>
      <c r="J57" s="34" t="s">
        <v>878</v>
      </c>
      <c r="K57" s="63" t="s">
        <v>879</v>
      </c>
      <c r="L57" s="35"/>
      <c r="M57" s="35"/>
      <c r="N57" s="35"/>
      <c r="O57" s="35"/>
      <c r="P57" s="35"/>
      <c r="Q57" s="35"/>
      <c r="R57" s="35">
        <v>1</v>
      </c>
      <c r="S57" s="36">
        <f t="shared" ref="S57:S60" si="17"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1</v>
      </c>
      <c r="T57" s="37">
        <f t="shared" ref="T57:T60" si="18">IF(L57&lt;&gt;"",$L$36,0)+IF(M57&lt;&gt;"",$M$36,0)+IF(N57&lt;&gt;"",$N$36,0)+IF(O57&lt;&gt;"",$O$36,0)+IF(P57&lt;&gt;"",$P$36,0)+IF(Q57&lt;&gt;"",$Q$36,0)+IF(R57&lt;&gt;"",$R$36,0)</f>
        <v>2</v>
      </c>
      <c r="U57" s="38">
        <f t="shared" ref="U57:U60" si="19">IF(S57&lt;&gt;"",S57*A57/$W$18,0)</f>
        <v>0.05</v>
      </c>
      <c r="V57" s="38">
        <f t="shared" ref="V57:V60" si="20">IF(S57&lt;&gt;"",S57*A57/$W$16,0)</f>
        <v>3.4482758620689655E-2</v>
      </c>
      <c r="W57" s="39">
        <f t="shared" ref="W57:W60" si="21"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587</v>
      </c>
      <c r="G58" s="34" t="s">
        <v>494</v>
      </c>
      <c r="H58" s="34" t="s">
        <v>873</v>
      </c>
      <c r="I58" s="34" t="str">
        <f t="shared" ref="I58:I59" si="22">$E$5</f>
        <v>RAN5#73 (Nov-16)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1</v>
      </c>
      <c r="S58" s="36">
        <f t="shared" si="17"/>
        <v>1</v>
      </c>
      <c r="T58" s="37">
        <f t="shared" si="18"/>
        <v>2</v>
      </c>
      <c r="U58" s="38">
        <f t="shared" si="19"/>
        <v>0.05</v>
      </c>
      <c r="V58" s="38">
        <f t="shared" si="20"/>
        <v>3.4482758620689655E-2</v>
      </c>
      <c r="W58" s="39">
        <f t="shared" si="21"/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587</v>
      </c>
      <c r="G59" s="34" t="s">
        <v>500</v>
      </c>
      <c r="H59" s="34" t="s">
        <v>873</v>
      </c>
      <c r="I59" s="34" t="str">
        <f t="shared" si="22"/>
        <v>RAN5#73 (Nov-16)</v>
      </c>
      <c r="J59" s="34" t="s">
        <v>133</v>
      </c>
      <c r="K59" s="34" t="s">
        <v>133</v>
      </c>
      <c r="L59" s="35"/>
      <c r="M59" s="35"/>
      <c r="N59" s="35"/>
      <c r="O59" s="35"/>
      <c r="P59" s="35"/>
      <c r="Q59" s="35"/>
      <c r="R59" s="35"/>
      <c r="S59" s="36" t="str">
        <f t="shared" si="17"/>
        <v/>
      </c>
      <c r="T59" s="37">
        <f t="shared" si="18"/>
        <v>0</v>
      </c>
      <c r="U59" s="38">
        <f t="shared" si="19"/>
        <v>0</v>
      </c>
      <c r="V59" s="38">
        <f t="shared" si="20"/>
        <v>0</v>
      </c>
      <c r="W59" s="39">
        <f t="shared" si="21"/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587</v>
      </c>
      <c r="G60" s="34" t="s">
        <v>506</v>
      </c>
      <c r="H60" s="34" t="s">
        <v>868</v>
      </c>
      <c r="I60" s="34" t="s">
        <v>869</v>
      </c>
      <c r="J60" s="34" t="s">
        <v>880</v>
      </c>
      <c r="K60" s="34"/>
      <c r="L60" s="35"/>
      <c r="M60" s="35"/>
      <c r="N60" s="35"/>
      <c r="O60" s="35"/>
      <c r="P60" s="35"/>
      <c r="Q60" s="35">
        <v>1</v>
      </c>
      <c r="R60" s="35"/>
      <c r="S60" s="36">
        <f t="shared" si="17"/>
        <v>1</v>
      </c>
      <c r="T60" s="37">
        <f t="shared" si="18"/>
        <v>2</v>
      </c>
      <c r="U60" s="38">
        <f t="shared" si="19"/>
        <v>0.05</v>
      </c>
      <c r="V60" s="38">
        <f t="shared" si="20"/>
        <v>3.4482758620689655E-2</v>
      </c>
      <c r="W60" s="39">
        <f t="shared" si="21"/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339</v>
      </c>
      <c r="E68" s="34" t="s">
        <v>342</v>
      </c>
      <c r="F68" s="34" t="s">
        <v>587</v>
      </c>
      <c r="G68" s="34" t="s">
        <v>518</v>
      </c>
      <c r="H68" s="34" t="s">
        <v>133</v>
      </c>
      <c r="I68" s="34" t="str">
        <f>$E$5</f>
        <v>RAN5#73 (Nov-16)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0</v>
      </c>
      <c r="T68" s="37">
        <f t="shared" ref="T68:T70" si="23"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</v>
      </c>
      <c r="V68" s="38">
        <f t="shared" ref="V68:V70" si="24">IF(S68&lt;&gt;"",S68*A68/$W$16,0)</f>
        <v>0</v>
      </c>
      <c r="W68" s="39">
        <f t="shared" ref="W68:W70" si="25"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347</v>
      </c>
      <c r="E69" s="34" t="s">
        <v>350</v>
      </c>
      <c r="F69" s="34" t="s">
        <v>587</v>
      </c>
      <c r="G69" s="34" t="s">
        <v>518</v>
      </c>
      <c r="H69" s="34" t="s">
        <v>133</v>
      </c>
      <c r="I69" s="34" t="str">
        <f t="shared" ref="I69:I70" si="26">$E$5</f>
        <v>RAN5#73 (Nov-16)</v>
      </c>
      <c r="J69" s="34" t="s">
        <v>133</v>
      </c>
      <c r="K69" s="34" t="s">
        <v>133</v>
      </c>
      <c r="L69" s="35"/>
      <c r="M69" s="35"/>
      <c r="N69" s="35"/>
      <c r="O69" s="35"/>
      <c r="P69" s="35">
        <v>0</v>
      </c>
      <c r="Q69" s="35"/>
      <c r="R69" s="35">
        <v>0</v>
      </c>
      <c r="S69" s="36">
        <f t="shared" ref="S69:S70" si="27"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0</v>
      </c>
      <c r="T69" s="37">
        <f t="shared" si="23"/>
        <v>4</v>
      </c>
      <c r="U69" s="38">
        <f t="shared" ref="U69:U70" si="28">IF(S69&lt;&gt;"",S69*A69/$W$19,0)</f>
        <v>0</v>
      </c>
      <c r="V69" s="38">
        <f t="shared" si="24"/>
        <v>0</v>
      </c>
      <c r="W69" s="39">
        <f t="shared" si="25"/>
        <v>1</v>
      </c>
    </row>
    <row r="70" spans="1:23" ht="33.7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587</v>
      </c>
      <c r="G70" s="34" t="s">
        <v>522</v>
      </c>
      <c r="H70" s="34" t="s">
        <v>133</v>
      </c>
      <c r="I70" s="34" t="str">
        <f t="shared" si="26"/>
        <v>RAN5#73 (Nov-16)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27"/>
        <v>0</v>
      </c>
      <c r="T70" s="37">
        <f t="shared" si="23"/>
        <v>2</v>
      </c>
      <c r="U70" s="38">
        <f t="shared" si="28"/>
        <v>0</v>
      </c>
      <c r="V70" s="38">
        <f t="shared" si="24"/>
        <v>0</v>
      </c>
      <c r="W70" s="39">
        <f t="shared" si="25"/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587</v>
      </c>
      <c r="G73" s="34" t="s">
        <v>527</v>
      </c>
      <c r="H73" s="34" t="s">
        <v>133</v>
      </c>
      <c r="I73" s="34" t="str">
        <f>$E$5</f>
        <v>RAN5#73 (Nov-16)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>
        <v>0</v>
      </c>
      <c r="S73" s="36">
        <f t="shared" ref="S73:S76" si="29"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0</v>
      </c>
      <c r="T73" s="37">
        <f t="shared" ref="T73:T76" si="30">IF(L73&lt;&gt;"",$L$36,0)+IF(M73&lt;&gt;"",$M$36,0)+IF(N73&lt;&gt;"",$N$36,0)+IF(O73&lt;&gt;"",$O$36,0)+IF(P73&lt;&gt;"",$P$36,0)+IF(Q73&lt;&gt;"",$Q$36,0)+IF(R73&lt;&gt;"",$R$36,0)</f>
        <v>2</v>
      </c>
      <c r="U73" s="38">
        <f t="shared" ref="U73:U76" si="31">IF(S73&lt;&gt;"",S73*A73/$W$19,0)</f>
        <v>0</v>
      </c>
      <c r="V73" s="38">
        <f t="shared" ref="V73:V76" si="32">IF(S73&lt;&gt;"",S73*A73/$W$16,0)</f>
        <v>0</v>
      </c>
      <c r="W73" s="39">
        <f t="shared" ref="W73:W76" si="33"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587</v>
      </c>
      <c r="G74" s="34" t="s">
        <v>532</v>
      </c>
      <c r="H74" s="34" t="s">
        <v>133</v>
      </c>
      <c r="I74" s="34" t="str">
        <f t="shared" ref="I74:I76" si="34">$E$5</f>
        <v>RAN5#73 (Nov-16)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/>
      <c r="S74" s="36" t="str">
        <f t="shared" si="29"/>
        <v/>
      </c>
      <c r="T74" s="37">
        <f t="shared" si="30"/>
        <v>0</v>
      </c>
      <c r="U74" s="38">
        <f t="shared" si="31"/>
        <v>0</v>
      </c>
      <c r="V74" s="38">
        <f t="shared" si="32"/>
        <v>0</v>
      </c>
      <c r="W74" s="39">
        <f t="shared" si="33"/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587</v>
      </c>
      <c r="G75" s="34" t="s">
        <v>536</v>
      </c>
      <c r="H75" s="34" t="s">
        <v>133</v>
      </c>
      <c r="I75" s="34" t="str">
        <f t="shared" si="34"/>
        <v>RAN5#73 (Nov-16)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/>
      <c r="R75" s="35">
        <v>0</v>
      </c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587</v>
      </c>
      <c r="G76" s="34" t="s">
        <v>539</v>
      </c>
      <c r="H76" s="34" t="s">
        <v>133</v>
      </c>
      <c r="I76" s="34" t="str">
        <f t="shared" si="34"/>
        <v>RAN5#73 (Nov-16)</v>
      </c>
      <c r="J76" s="34" t="s">
        <v>133</v>
      </c>
      <c r="K76" s="34" t="s">
        <v>133</v>
      </c>
      <c r="L76" s="35"/>
      <c r="M76" s="35"/>
      <c r="N76" s="35"/>
      <c r="O76" s="35"/>
      <c r="P76" s="35"/>
      <c r="Q76" s="35">
        <v>0</v>
      </c>
      <c r="R76" s="35"/>
      <c r="S76" s="36">
        <f t="shared" si="29"/>
        <v>0</v>
      </c>
      <c r="T76" s="37">
        <f t="shared" si="30"/>
        <v>2</v>
      </c>
      <c r="U76" s="38">
        <f t="shared" si="31"/>
        <v>0</v>
      </c>
      <c r="V76" s="38">
        <f t="shared" si="32"/>
        <v>0</v>
      </c>
      <c r="W76" s="39">
        <f t="shared" si="33"/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58" t="s">
        <v>555</v>
      </c>
      <c r="C87" s="32" t="s">
        <v>556</v>
      </c>
      <c r="D87" s="51" t="s">
        <v>139</v>
      </c>
      <c r="E87" s="34" t="s">
        <v>557</v>
      </c>
      <c r="F87" s="34" t="s">
        <v>587</v>
      </c>
      <c r="G87" s="34" t="s">
        <v>559</v>
      </c>
      <c r="H87" s="34" t="s">
        <v>868</v>
      </c>
      <c r="I87" s="34" t="s">
        <v>869</v>
      </c>
      <c r="J87" s="34" t="s">
        <v>881</v>
      </c>
      <c r="K87" s="34" t="s">
        <v>133</v>
      </c>
      <c r="L87" s="35"/>
      <c r="M87" s="35"/>
      <c r="N87" s="35"/>
      <c r="O87" s="35">
        <v>1</v>
      </c>
      <c r="P87" s="35"/>
      <c r="Q87" s="35"/>
      <c r="R87" s="35"/>
      <c r="S87" s="36">
        <f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1</v>
      </c>
      <c r="T87" s="37">
        <f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1</v>
      </c>
      <c r="V87" s="38">
        <f>IF(S87&lt;&gt;"",S87*A87/$W$16,0)</f>
        <v>3.4482758620689655E-2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48:S55">
    <cfRule type="expression" dxfId="4703" priority="57" stopIfTrue="1">
      <formula>L29=""</formula>
    </cfRule>
    <cfRule type="expression" dxfId="4702" priority="58" stopIfTrue="1">
      <formula>L29&lt;=0</formula>
    </cfRule>
    <cfRule type="expression" dxfId="4701" priority="59" stopIfTrue="1">
      <formula>L29&lt;1</formula>
    </cfRule>
    <cfRule type="expression" dxfId="4700" priority="60">
      <formula>L29&gt;=1</formula>
    </cfRule>
  </conditionalFormatting>
  <conditionalFormatting sqref="S29">
    <cfRule type="expression" dxfId="4699" priority="53" stopIfTrue="1">
      <formula>S29=""</formula>
    </cfRule>
    <cfRule type="expression" dxfId="4698" priority="54" stopIfTrue="1">
      <formula>S29&lt;=0</formula>
    </cfRule>
    <cfRule type="expression" dxfId="4697" priority="55" stopIfTrue="1">
      <formula>S29&lt;1</formula>
    </cfRule>
    <cfRule type="expression" dxfId="4696" priority="56">
      <formula>S29&gt;=1</formula>
    </cfRule>
  </conditionalFormatting>
  <conditionalFormatting sqref="E16:E20">
    <cfRule type="expression" dxfId="4695" priority="61">
      <formula>$E16&lt;=0</formula>
    </cfRule>
    <cfRule type="expression" dxfId="4694" priority="62">
      <formula>$E16&lt;1</formula>
    </cfRule>
    <cfRule type="expression" dxfId="4693" priority="63">
      <formula>$E16&gt;=0.9999999</formula>
    </cfRule>
  </conditionalFormatting>
  <conditionalFormatting sqref="S30">
    <cfRule type="expression" dxfId="4692" priority="49" stopIfTrue="1">
      <formula>S30=""</formula>
    </cfRule>
    <cfRule type="expression" dxfId="4691" priority="50" stopIfTrue="1">
      <formula>S30&lt;=0</formula>
    </cfRule>
    <cfRule type="expression" dxfId="4690" priority="51" stopIfTrue="1">
      <formula>S30&lt;1</formula>
    </cfRule>
    <cfRule type="expression" dxfId="4689" priority="52">
      <formula>S30&gt;=1</formula>
    </cfRule>
  </conditionalFormatting>
  <conditionalFormatting sqref="S38:S46">
    <cfRule type="expression" dxfId="4688" priority="41" stopIfTrue="1">
      <formula>S38=""</formula>
    </cfRule>
    <cfRule type="expression" dxfId="4687" priority="42" stopIfTrue="1">
      <formula>S38&lt;=0</formula>
    </cfRule>
    <cfRule type="expression" dxfId="4686" priority="43" stopIfTrue="1">
      <formula>S38&lt;1</formula>
    </cfRule>
    <cfRule type="expression" dxfId="4685" priority="44">
      <formula>S38&gt;=1</formula>
    </cfRule>
  </conditionalFormatting>
  <conditionalFormatting sqref="L38:R46">
    <cfRule type="expression" dxfId="4684" priority="45" stopIfTrue="1">
      <formula>L38=""</formula>
    </cfRule>
    <cfRule type="expression" dxfId="4683" priority="46" stopIfTrue="1">
      <formula>L38&lt;=0</formula>
    </cfRule>
    <cfRule type="expression" dxfId="4682" priority="47" stopIfTrue="1">
      <formula>L38&lt;1</formula>
    </cfRule>
    <cfRule type="expression" dxfId="4681" priority="48">
      <formula>L38&gt;=1</formula>
    </cfRule>
  </conditionalFormatting>
  <conditionalFormatting sqref="L57:R60">
    <cfRule type="expression" dxfId="4680" priority="37" stopIfTrue="1">
      <formula>L57=""</formula>
    </cfRule>
    <cfRule type="expression" dxfId="4679" priority="38" stopIfTrue="1">
      <formula>L57&lt;=0</formula>
    </cfRule>
    <cfRule type="expression" dxfId="4678" priority="39" stopIfTrue="1">
      <formula>L57&lt;1</formula>
    </cfRule>
    <cfRule type="expression" dxfId="4677" priority="40">
      <formula>L57&gt;=1</formula>
    </cfRule>
  </conditionalFormatting>
  <conditionalFormatting sqref="S57:S60">
    <cfRule type="expression" dxfId="4676" priority="33" stopIfTrue="1">
      <formula>S57=""</formula>
    </cfRule>
    <cfRule type="expression" dxfId="4675" priority="34" stopIfTrue="1">
      <formula>S57&lt;=0</formula>
    </cfRule>
    <cfRule type="expression" dxfId="4674" priority="35" stopIfTrue="1">
      <formula>S57&lt;1</formula>
    </cfRule>
    <cfRule type="expression" dxfId="4673" priority="36">
      <formula>S57&gt;=1</formula>
    </cfRule>
  </conditionalFormatting>
  <conditionalFormatting sqref="L68:R70">
    <cfRule type="expression" dxfId="4672" priority="29" stopIfTrue="1">
      <formula>L68=""</formula>
    </cfRule>
    <cfRule type="expression" dxfId="4671" priority="30" stopIfTrue="1">
      <formula>L68&lt;=0</formula>
    </cfRule>
    <cfRule type="expression" dxfId="4670" priority="31" stopIfTrue="1">
      <formula>L68&lt;1</formula>
    </cfRule>
    <cfRule type="expression" dxfId="4669" priority="32">
      <formula>L68&gt;=1</formula>
    </cfRule>
  </conditionalFormatting>
  <conditionalFormatting sqref="S68:S70">
    <cfRule type="expression" dxfId="4668" priority="25" stopIfTrue="1">
      <formula>S68=""</formula>
    </cfRule>
    <cfRule type="expression" dxfId="4667" priority="26" stopIfTrue="1">
      <formula>S68&lt;=0</formula>
    </cfRule>
    <cfRule type="expression" dxfId="4666" priority="27" stopIfTrue="1">
      <formula>S68&lt;1</formula>
    </cfRule>
    <cfRule type="expression" dxfId="4665" priority="28">
      <formula>S68&gt;=1</formula>
    </cfRule>
  </conditionalFormatting>
  <conditionalFormatting sqref="S73:S76">
    <cfRule type="expression" dxfId="4664" priority="21" stopIfTrue="1">
      <formula>S73=""</formula>
    </cfRule>
    <cfRule type="expression" dxfId="4663" priority="22" stopIfTrue="1">
      <formula>S73&lt;=0</formula>
    </cfRule>
    <cfRule type="expression" dxfId="4662" priority="23" stopIfTrue="1">
      <formula>S73&lt;1</formula>
    </cfRule>
    <cfRule type="expression" dxfId="4661" priority="24">
      <formula>S73&gt;=1</formula>
    </cfRule>
  </conditionalFormatting>
  <conditionalFormatting sqref="L84:R84">
    <cfRule type="expression" dxfId="4660" priority="17" stopIfTrue="1">
      <formula>L84=""</formula>
    </cfRule>
    <cfRule type="expression" dxfId="4659" priority="18" stopIfTrue="1">
      <formula>L84&lt;=0</formula>
    </cfRule>
    <cfRule type="expression" dxfId="4658" priority="19" stopIfTrue="1">
      <formula>L84&lt;1</formula>
    </cfRule>
    <cfRule type="expression" dxfId="4657" priority="20">
      <formula>L84&gt;=1</formula>
    </cfRule>
  </conditionalFormatting>
  <conditionalFormatting sqref="S84">
    <cfRule type="expression" dxfId="4656" priority="13" stopIfTrue="1">
      <formula>S84=""</formula>
    </cfRule>
    <cfRule type="expression" dxfId="4655" priority="14" stopIfTrue="1">
      <formula>S84&lt;=0</formula>
    </cfRule>
    <cfRule type="expression" dxfId="4654" priority="15" stopIfTrue="1">
      <formula>S84&lt;1</formula>
    </cfRule>
    <cfRule type="expression" dxfId="4653" priority="16">
      <formula>S84&gt;=1</formula>
    </cfRule>
  </conditionalFormatting>
  <conditionalFormatting sqref="S87">
    <cfRule type="expression" dxfId="4652" priority="9" stopIfTrue="1">
      <formula>S87=""</formula>
    </cfRule>
    <cfRule type="expression" dxfId="4651" priority="10" stopIfTrue="1">
      <formula>S87&lt;=0</formula>
    </cfRule>
    <cfRule type="expression" dxfId="4650" priority="11" stopIfTrue="1">
      <formula>S87&lt;1</formula>
    </cfRule>
    <cfRule type="expression" dxfId="4649" priority="12">
      <formula>S87&gt;=1</formula>
    </cfRule>
  </conditionalFormatting>
  <conditionalFormatting sqref="L73:R76">
    <cfRule type="expression" dxfId="4648" priority="5" stopIfTrue="1">
      <formula>L73=""</formula>
    </cfRule>
    <cfRule type="expression" dxfId="4647" priority="6" stopIfTrue="1">
      <formula>L73&lt;=0</formula>
    </cfRule>
    <cfRule type="expression" dxfId="4646" priority="7" stopIfTrue="1">
      <formula>L73&lt;1</formula>
    </cfRule>
    <cfRule type="expression" dxfId="4645" priority="8">
      <formula>L73&gt;=1</formula>
    </cfRule>
  </conditionalFormatting>
  <conditionalFormatting sqref="L87:R87">
    <cfRule type="expression" dxfId="4644" priority="1" stopIfTrue="1">
      <formula>L87=""</formula>
    </cfRule>
    <cfRule type="expression" dxfId="4643" priority="2" stopIfTrue="1">
      <formula>L87&lt;=0</formula>
    </cfRule>
    <cfRule type="expression" dxfId="4642" priority="3" stopIfTrue="1">
      <formula>L87&lt;1</formula>
    </cfRule>
    <cfRule type="expression" dxfId="4641" priority="4">
      <formula>L87&gt;=1</formula>
    </cfRule>
  </conditionalFormatting>
  <dataValidations count="1">
    <dataValidation type="list" allowBlank="1" showInputMessage="1" showErrorMessage="1" sqref="L29:R30 L38:R46 L48:R55 L57:R60 L73:R76 L84:R84 L68:R70 L87:R8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6"/>
  <sheetViews>
    <sheetView zoomScale="80" zoomScaleNormal="80" workbookViewId="0">
      <selection activeCell="B30" sqref="B30:S30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CA_1A-3C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98" t="s">
        <v>655</v>
      </c>
      <c r="F2" s="298"/>
      <c r="G2" s="298"/>
      <c r="H2" s="298"/>
      <c r="I2" s="298"/>
      <c r="J2" s="298"/>
      <c r="K2" s="298"/>
      <c r="L2" s="29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99" t="s">
        <v>10</v>
      </c>
      <c r="F3" s="299"/>
      <c r="G3" s="299"/>
      <c r="H3" s="299"/>
      <c r="I3" s="299"/>
      <c r="J3" s="299"/>
      <c r="K3" s="299"/>
      <c r="L3" s="299"/>
      <c r="M3" s="65"/>
      <c r="N3" s="65"/>
      <c r="O3" s="65"/>
      <c r="P3" s="65"/>
      <c r="Q3" s="65"/>
      <c r="R3" s="65"/>
      <c r="S3" s="6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99" t="s">
        <v>585</v>
      </c>
      <c r="F4" s="299"/>
      <c r="G4" s="299"/>
      <c r="H4" s="299"/>
      <c r="I4" s="299"/>
      <c r="J4" s="299"/>
      <c r="K4" s="299"/>
      <c r="L4" s="299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99" t="s">
        <v>586</v>
      </c>
      <c r="F5" s="299"/>
      <c r="G5" s="299"/>
      <c r="H5" s="299"/>
      <c r="I5" s="299"/>
      <c r="J5" s="299"/>
      <c r="K5" s="299"/>
      <c r="L5" s="299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300"/>
      <c r="F6" s="300"/>
      <c r="G6" s="300"/>
      <c r="H6" s="300"/>
      <c r="I6" s="300"/>
      <c r="J6" s="300"/>
      <c r="K6" s="300"/>
      <c r="L6" s="300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656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ROUND(IF(ISERROR(SUM(V29:V86)),0,SUM(V29:V86)),8)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SUM(W28:W86)</f>
        <v>27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ROUND(IF(ISERROR(SUM(U29:U30)),0,SUM(U29:U30)),8)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SUM(W29:W30)</f>
        <v>1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ROUND(IF(ISERROR(SUM(U37:U59)),0,SUM(U37:U59)),8)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SUM(W37:W59)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ROUND(IF(ISERROR(SUM(U66:U75)),0,SUM(U66:U75)),8)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SUM(W66:W75)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ROUND(IF(ISERROR(SUM(U82:U86)),0,SUM(U82:U86)),8)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SUM(W82:W86)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656</v>
      </c>
      <c r="G29" s="34" t="s">
        <v>451</v>
      </c>
      <c r="H29" s="34" t="s">
        <v>133</v>
      </c>
      <c r="I29" s="34" t="str">
        <f>$E$5</f>
        <v>RAN5#73 (Nov-16)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" si="1">IF(L29&lt;&gt;"",$L$27,0)+IF(M29&lt;&gt;"",$M$27,0)+IF(N29&lt;&gt;"",$N$27,0)+IF(O29&lt;&gt;"",$O$27,0)+IF(P29&lt;&gt;"",$P$27,0)+IF(Q29&lt;&gt;"",$Q$27,0)+IF(R29&lt;&gt;"",$R$27,0)</f>
        <v>2</v>
      </c>
      <c r="U29" s="38">
        <f t="shared" ref="U29" si="2">IF(S29&lt;&gt;"",S29*A29/$W$17,0)</f>
        <v>0</v>
      </c>
      <c r="V29" s="38">
        <f t="shared" ref="V29" si="3">IF(S29&lt;&gt;"",S29*A29/$W$16,0)</f>
        <v>0</v>
      </c>
      <c r="W29" s="39">
        <f t="shared" ref="W29" si="4">IF(S29&lt;&gt;"",A29,0)</f>
        <v>1</v>
      </c>
    </row>
    <row r="30" spans="1:23" x14ac:dyDescent="0.25">
      <c r="A30" s="40"/>
      <c r="B30" s="156" t="s">
        <v>460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8"/>
      <c r="T30" s="37"/>
      <c r="U30" s="38"/>
      <c r="V30" s="38"/>
    </row>
    <row r="31" spans="1:23" x14ac:dyDescent="0.25">
      <c r="A31" s="41"/>
      <c r="B31" s="41"/>
      <c r="C31" s="41"/>
      <c r="D31" s="41"/>
      <c r="E31" s="42"/>
      <c r="F31" s="42"/>
      <c r="G31" s="42"/>
      <c r="H31" s="42"/>
      <c r="I31" s="42"/>
      <c r="J31" s="42"/>
      <c r="K31" s="42"/>
      <c r="L31" s="41"/>
      <c r="M31" s="43"/>
    </row>
    <row r="32" spans="1:23" ht="15.75" x14ac:dyDescent="0.25">
      <c r="B32" s="45" t="s">
        <v>461</v>
      </c>
    </row>
    <row r="33" spans="1:23" x14ac:dyDescent="0.25">
      <c r="A33" s="198" t="s">
        <v>434</v>
      </c>
      <c r="B33" s="168" t="s">
        <v>0</v>
      </c>
      <c r="C33" s="159" t="s">
        <v>129</v>
      </c>
      <c r="D33" s="168" t="s">
        <v>426</v>
      </c>
      <c r="E33" s="168" t="s">
        <v>427</v>
      </c>
      <c r="F33" s="168" t="s">
        <v>428</v>
      </c>
      <c r="G33" s="168" t="s">
        <v>429</v>
      </c>
      <c r="H33" s="168" t="s">
        <v>406</v>
      </c>
      <c r="I33" s="168" t="s">
        <v>430</v>
      </c>
      <c r="J33" s="168" t="s">
        <v>431</v>
      </c>
      <c r="K33" s="168" t="s">
        <v>1</v>
      </c>
      <c r="L33" s="194" t="s">
        <v>435</v>
      </c>
      <c r="M33" s="195"/>
      <c r="N33" s="195"/>
      <c r="O33" s="195"/>
      <c r="P33" s="195"/>
      <c r="Q33" s="195"/>
      <c r="R33" s="196"/>
      <c r="S33" s="168" t="s">
        <v>432</v>
      </c>
      <c r="T33" s="190" t="s">
        <v>436</v>
      </c>
      <c r="U33" s="190" t="s">
        <v>437</v>
      </c>
      <c r="V33" s="190" t="s">
        <v>438</v>
      </c>
      <c r="W33" s="190" t="s">
        <v>462</v>
      </c>
    </row>
    <row r="34" spans="1:23" ht="33.75" x14ac:dyDescent="0.25">
      <c r="A34" s="199"/>
      <c r="B34" s="169"/>
      <c r="C34" s="160"/>
      <c r="D34" s="169"/>
      <c r="E34" s="169"/>
      <c r="F34" s="169"/>
      <c r="G34" s="169"/>
      <c r="H34" s="169"/>
      <c r="I34" s="169"/>
      <c r="J34" s="169"/>
      <c r="K34" s="169"/>
      <c r="L34" s="22" t="s">
        <v>463</v>
      </c>
      <c r="M34" s="22" t="s">
        <v>464</v>
      </c>
      <c r="N34" s="22" t="s">
        <v>465</v>
      </c>
      <c r="O34" s="22" t="s">
        <v>466</v>
      </c>
      <c r="P34" s="22" t="s">
        <v>467</v>
      </c>
      <c r="Q34" s="22" t="s">
        <v>468</v>
      </c>
      <c r="R34" s="22" t="s">
        <v>443</v>
      </c>
      <c r="S34" s="169"/>
      <c r="T34" s="190"/>
      <c r="U34" s="190"/>
      <c r="V34" s="190"/>
      <c r="W34" s="190"/>
    </row>
    <row r="35" spans="1:23" x14ac:dyDescent="0.25">
      <c r="A35" s="200"/>
      <c r="B35" s="170"/>
      <c r="C35" s="171"/>
      <c r="D35" s="170"/>
      <c r="E35" s="170"/>
      <c r="F35" s="170"/>
      <c r="G35" s="170"/>
      <c r="H35" s="170"/>
      <c r="I35" s="170"/>
      <c r="J35" s="170"/>
      <c r="K35" s="170"/>
      <c r="L35" s="24">
        <v>1</v>
      </c>
      <c r="M35" s="24">
        <v>5</v>
      </c>
      <c r="N35" s="25">
        <v>5</v>
      </c>
      <c r="O35" s="25">
        <v>2</v>
      </c>
      <c r="P35" s="25">
        <v>2</v>
      </c>
      <c r="Q35" s="25">
        <v>2</v>
      </c>
      <c r="R35" s="25">
        <v>2</v>
      </c>
      <c r="S35" s="27" t="s">
        <v>444</v>
      </c>
      <c r="T35" s="190"/>
      <c r="U35" s="190"/>
      <c r="V35" s="190"/>
      <c r="W35" s="190"/>
    </row>
    <row r="36" spans="1:23" x14ac:dyDescent="0.25">
      <c r="A36" s="47"/>
      <c r="B36" s="187" t="s">
        <v>469</v>
      </c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9"/>
      <c r="T36" s="29"/>
      <c r="U36" s="29"/>
      <c r="V36" s="29"/>
    </row>
    <row r="37" spans="1:23" ht="33.75" x14ac:dyDescent="0.25">
      <c r="A37" s="48">
        <v>1</v>
      </c>
      <c r="B37" s="33" t="s">
        <v>470</v>
      </c>
      <c r="C37" s="32" t="s">
        <v>2</v>
      </c>
      <c r="D37" s="49" t="s">
        <v>148</v>
      </c>
      <c r="E37" s="34" t="s">
        <v>149</v>
      </c>
      <c r="F37" s="34" t="s">
        <v>656</v>
      </c>
      <c r="G37" s="34" t="s">
        <v>471</v>
      </c>
      <c r="H37" s="34" t="s">
        <v>133</v>
      </c>
      <c r="I37" s="34" t="str">
        <f t="shared" ref="I37:I45" si="5">$E$5</f>
        <v>RAN5#73 (Nov-16)</v>
      </c>
      <c r="J37" s="34" t="s">
        <v>133</v>
      </c>
      <c r="K37" s="34" t="s">
        <v>133</v>
      </c>
      <c r="L37" s="35">
        <v>0</v>
      </c>
      <c r="M37" s="35"/>
      <c r="N37" s="35"/>
      <c r="O37" s="35"/>
      <c r="P37" s="35"/>
      <c r="Q37" s="35"/>
      <c r="R37" s="35"/>
      <c r="S37" s="36">
        <f t="shared" ref="S37:S45" si="6">IF(AND(L37="",M37="",N37="",O37="",P37="",Q37="",R37=""),"",IF(L37&lt;&gt;"",L37*$L$35/$T37,0)+IF(M37&lt;&gt;"",M37*$M$35/$T37,0)+IF(N37&lt;&gt;"",N37*$N$35/$T37,0)+IF(O37&lt;&gt;"",O37*$O$35/$T37,0)+IF(P37&lt;&gt;"",P37*$P$35/$T37,0)+IF(Q37&lt;&gt;"",Q37*$Q$35/$T37,0)+IF(R37&lt;&gt;"",R37*$R$35/$T37,0))</f>
        <v>0</v>
      </c>
      <c r="T37" s="37">
        <f t="shared" ref="T37:T45" si="7">IF(L37&lt;&gt;"",$L$35,0)+IF(M37&lt;&gt;"",$M$35,0)+IF(N37&lt;&gt;"",$N$35,0)+IF(O37&lt;&gt;"",$O$35,0)+IF(P37&lt;&gt;"",$P$35,0)+IF(Q37&lt;&gt;"",$Q$35,0)+IF(R37&lt;&gt;"",$R$35,0)</f>
        <v>1</v>
      </c>
      <c r="U37" s="38">
        <f t="shared" ref="U37:U45" si="8">IF(S37&lt;&gt;"",S37*A37/$W$18,0)</f>
        <v>0</v>
      </c>
      <c r="V37" s="38">
        <f t="shared" ref="V37:V45" si="9">IF(S37&lt;&gt;"",S37*A37/$W$16,0)</f>
        <v>0</v>
      </c>
      <c r="W37" s="39">
        <f t="shared" ref="W37:W45" si="10">IF(S37&lt;&gt;"",A37,0)</f>
        <v>1</v>
      </c>
    </row>
    <row r="38" spans="1:23" ht="112.5" x14ac:dyDescent="0.25">
      <c r="A38" s="48">
        <v>1</v>
      </c>
      <c r="B38" s="33" t="s">
        <v>472</v>
      </c>
      <c r="C38" s="32" t="s">
        <v>2</v>
      </c>
      <c r="D38" s="32" t="s">
        <v>157</v>
      </c>
      <c r="E38" s="34" t="s">
        <v>158</v>
      </c>
      <c r="F38" s="34" t="s">
        <v>656</v>
      </c>
      <c r="G38" s="34" t="s">
        <v>474</v>
      </c>
      <c r="H38" s="34" t="s">
        <v>133</v>
      </c>
      <c r="I38" s="34" t="str">
        <f t="shared" si="5"/>
        <v>RAN5#73 (Nov-16)</v>
      </c>
      <c r="J38" s="34" t="s">
        <v>133</v>
      </c>
      <c r="K38" s="34" t="s">
        <v>133</v>
      </c>
      <c r="L38" s="35">
        <v>0</v>
      </c>
      <c r="M38" s="35"/>
      <c r="N38" s="35">
        <v>0</v>
      </c>
      <c r="O38" s="35">
        <v>0</v>
      </c>
      <c r="P38" s="35">
        <v>0</v>
      </c>
      <c r="Q38" s="35"/>
      <c r="R38" s="35"/>
      <c r="S38" s="36">
        <f t="shared" si="6"/>
        <v>0</v>
      </c>
      <c r="T38" s="37">
        <f t="shared" si="7"/>
        <v>10</v>
      </c>
      <c r="U38" s="38">
        <f t="shared" si="8"/>
        <v>0</v>
      </c>
      <c r="V38" s="38">
        <f t="shared" si="9"/>
        <v>0</v>
      </c>
      <c r="W38" s="39">
        <f t="shared" si="10"/>
        <v>1</v>
      </c>
    </row>
    <row r="39" spans="1:23" ht="67.5" x14ac:dyDescent="0.25">
      <c r="A39" s="48">
        <v>1</v>
      </c>
      <c r="B39" s="33" t="s">
        <v>472</v>
      </c>
      <c r="C39" s="32" t="s">
        <v>2</v>
      </c>
      <c r="D39" s="32" t="s">
        <v>166</v>
      </c>
      <c r="E39" s="34" t="s">
        <v>167</v>
      </c>
      <c r="F39" s="34" t="s">
        <v>656</v>
      </c>
      <c r="G39" s="34" t="s">
        <v>477</v>
      </c>
      <c r="H39" s="34" t="s">
        <v>133</v>
      </c>
      <c r="I39" s="34" t="str">
        <f t="shared" si="5"/>
        <v>RAN5#73 (Nov-16)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175</v>
      </c>
      <c r="E40" s="34" t="s">
        <v>176</v>
      </c>
      <c r="F40" s="34" t="s">
        <v>656</v>
      </c>
      <c r="G40" s="34" t="s">
        <v>477</v>
      </c>
      <c r="H40" s="34" t="s">
        <v>133</v>
      </c>
      <c r="I40" s="34" t="str">
        <f t="shared" si="5"/>
        <v>RAN5#73 (Nov-16)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184</v>
      </c>
      <c r="E41" s="34" t="s">
        <v>185</v>
      </c>
      <c r="F41" s="34" t="s">
        <v>656</v>
      </c>
      <c r="G41" s="34" t="s">
        <v>477</v>
      </c>
      <c r="H41" s="34" t="s">
        <v>133</v>
      </c>
      <c r="I41" s="34" t="str">
        <f t="shared" si="5"/>
        <v>RAN5#73 (Nov-16)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193</v>
      </c>
      <c r="E42" s="34" t="s">
        <v>194</v>
      </c>
      <c r="F42" s="34" t="s">
        <v>656</v>
      </c>
      <c r="G42" s="34" t="s">
        <v>477</v>
      </c>
      <c r="H42" s="34" t="s">
        <v>133</v>
      </c>
      <c r="I42" s="34" t="str">
        <f t="shared" si="5"/>
        <v>RAN5#73 (Nov-16)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202</v>
      </c>
      <c r="E43" s="34" t="s">
        <v>203</v>
      </c>
      <c r="F43" s="34" t="s">
        <v>656</v>
      </c>
      <c r="G43" s="34" t="s">
        <v>477</v>
      </c>
      <c r="H43" s="34" t="s">
        <v>133</v>
      </c>
      <c r="I43" s="34" t="str">
        <f t="shared" si="5"/>
        <v>RAN5#73 (Nov-16)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211</v>
      </c>
      <c r="E44" s="34" t="s">
        <v>212</v>
      </c>
      <c r="F44" s="34" t="s">
        <v>656</v>
      </c>
      <c r="G44" s="34" t="s">
        <v>477</v>
      </c>
      <c r="H44" s="34" t="s">
        <v>133</v>
      </c>
      <c r="I44" s="34" t="str">
        <f t="shared" si="5"/>
        <v>RAN5#73 (Nov-16)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220</v>
      </c>
      <c r="E45" s="34" t="s">
        <v>221</v>
      </c>
      <c r="F45" s="34" t="s">
        <v>656</v>
      </c>
      <c r="G45" s="34" t="s">
        <v>477</v>
      </c>
      <c r="H45" s="34" t="s">
        <v>133</v>
      </c>
      <c r="I45" s="34" t="str">
        <f t="shared" si="5"/>
        <v>RAN5#73 (Nov-16)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15" x14ac:dyDescent="0.25">
      <c r="A46" s="47"/>
      <c r="B46" s="187" t="s">
        <v>479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9"/>
      <c r="T46" s="29"/>
      <c r="U46" s="29"/>
      <c r="V46" s="29"/>
    </row>
    <row r="47" spans="1:23" ht="67.5" x14ac:dyDescent="0.25">
      <c r="A47" s="48">
        <v>1</v>
      </c>
      <c r="B47" s="33" t="s">
        <v>480</v>
      </c>
      <c r="C47" s="32" t="s">
        <v>2</v>
      </c>
      <c r="D47" s="32" t="s">
        <v>224</v>
      </c>
      <c r="E47" s="34" t="s">
        <v>225</v>
      </c>
      <c r="F47" s="34" t="s">
        <v>656</v>
      </c>
      <c r="G47" s="34" t="s">
        <v>703</v>
      </c>
      <c r="H47" s="34" t="s">
        <v>133</v>
      </c>
      <c r="I47" s="34" t="str">
        <f t="shared" ref="I47:I53" si="11">$E$5</f>
        <v>RAN5#73 (Nov-16)</v>
      </c>
      <c r="J47" s="34" t="s">
        <v>133</v>
      </c>
      <c r="K47" s="34" t="s">
        <v>133</v>
      </c>
      <c r="L47" s="35"/>
      <c r="M47" s="35"/>
      <c r="N47" s="35"/>
      <c r="O47" s="35"/>
      <c r="P47" s="35"/>
      <c r="Q47" s="35"/>
      <c r="R47" s="35">
        <v>0</v>
      </c>
      <c r="S47" s="36">
        <f t="shared" ref="S47:S53" si="12">IF(AND(L47="",M47="",N47="",O47="",P47="",Q47="",R47=""),"",IF(L47&lt;&gt;"",L47*$L$35/$T47,0)+IF(M47&lt;&gt;"",M47*$M$35/$T47,0)+IF(N47&lt;&gt;"",N47*$N$35/$T47,0)+IF(O47&lt;&gt;"",O47*$O$35/$T47,0)+IF(P47&lt;&gt;"",P47*$P$35/$T47,0)+IF(Q47&lt;&gt;"",Q47*$Q$35/$T47,0)+IF(R47&lt;&gt;"",R47*$R$35/$T47,0))</f>
        <v>0</v>
      </c>
      <c r="T47" s="37">
        <f t="shared" ref="T47:T53" si="13">IF(L47&lt;&gt;"",$L$35,0)+IF(M47&lt;&gt;"",$M$35,0)+IF(N47&lt;&gt;"",$N$35,0)+IF(O47&lt;&gt;"",$O$35,0)+IF(P47&lt;&gt;"",$P$35,0)+IF(Q47&lt;&gt;"",$Q$35,0)+IF(R47&lt;&gt;"",$R$35,0)</f>
        <v>2</v>
      </c>
      <c r="U47" s="38">
        <f t="shared" ref="U47:U53" si="14">IF(S47&lt;&gt;"",S47*A47/$W$18,0)</f>
        <v>0</v>
      </c>
      <c r="V47" s="38">
        <f t="shared" ref="V47:V53" si="15">IF(S47&lt;&gt;"",S47*A47/$W$16,0)</f>
        <v>0</v>
      </c>
      <c r="W47" s="39">
        <f t="shared" ref="W47:W53" si="16">IF(S47&lt;&gt;"",A47,0)</f>
        <v>1</v>
      </c>
    </row>
    <row r="48" spans="1:23" ht="22.5" x14ac:dyDescent="0.25">
      <c r="A48" s="48">
        <v>1</v>
      </c>
      <c r="B48" s="33" t="s">
        <v>480</v>
      </c>
      <c r="C48" s="32" t="s">
        <v>2</v>
      </c>
      <c r="D48" s="32" t="s">
        <v>230</v>
      </c>
      <c r="E48" s="34" t="s">
        <v>231</v>
      </c>
      <c r="F48" s="34" t="s">
        <v>656</v>
      </c>
      <c r="G48" s="53" t="s">
        <v>482</v>
      </c>
      <c r="H48" s="34" t="s">
        <v>133</v>
      </c>
      <c r="I48" s="34" t="str">
        <f t="shared" si="11"/>
        <v>RAN5#73 (Nov-16)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12"/>
        <v>0</v>
      </c>
      <c r="T48" s="37">
        <f t="shared" si="13"/>
        <v>10</v>
      </c>
      <c r="U48" s="38">
        <f t="shared" si="14"/>
        <v>0</v>
      </c>
      <c r="V48" s="38">
        <f t="shared" si="15"/>
        <v>0</v>
      </c>
      <c r="W48" s="39">
        <f t="shared" si="16"/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236</v>
      </c>
      <c r="E49" s="34" t="s">
        <v>237</v>
      </c>
      <c r="F49" s="34" t="s">
        <v>656</v>
      </c>
      <c r="G49" s="50" t="s">
        <v>482</v>
      </c>
      <c r="H49" s="34" t="s">
        <v>133</v>
      </c>
      <c r="I49" s="34" t="str">
        <f t="shared" si="11"/>
        <v>RAN5#73 (Nov-16)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242</v>
      </c>
      <c r="E50" s="34" t="s">
        <v>243</v>
      </c>
      <c r="F50" s="34" t="s">
        <v>656</v>
      </c>
      <c r="G50" s="50" t="s">
        <v>482</v>
      </c>
      <c r="H50" s="34" t="s">
        <v>133</v>
      </c>
      <c r="I50" s="34" t="str">
        <f t="shared" si="11"/>
        <v>RAN5#73 (Nov-16)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278</v>
      </c>
      <c r="E51" s="34" t="s">
        <v>279</v>
      </c>
      <c r="F51" s="34" t="s">
        <v>656</v>
      </c>
      <c r="G51" s="50" t="s">
        <v>482</v>
      </c>
      <c r="H51" s="34" t="s">
        <v>133</v>
      </c>
      <c r="I51" s="34" t="str">
        <f t="shared" si="11"/>
        <v>RAN5#73 (Nov-16)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67.5" x14ac:dyDescent="0.25">
      <c r="A52" s="48">
        <v>1</v>
      </c>
      <c r="B52" s="33" t="s">
        <v>485</v>
      </c>
      <c r="C52" s="32" t="s">
        <v>2</v>
      </c>
      <c r="D52" s="32" t="s">
        <v>298</v>
      </c>
      <c r="E52" s="34" t="s">
        <v>225</v>
      </c>
      <c r="F52" s="34" t="s">
        <v>656</v>
      </c>
      <c r="G52" s="50" t="s">
        <v>709</v>
      </c>
      <c r="H52" s="34" t="s">
        <v>133</v>
      </c>
      <c r="I52" s="34" t="str">
        <f t="shared" si="11"/>
        <v>RAN5#73 (Nov-16)</v>
      </c>
      <c r="J52" s="34" t="s">
        <v>133</v>
      </c>
      <c r="K52" s="34" t="s">
        <v>133</v>
      </c>
      <c r="L52" s="35"/>
      <c r="M52" s="35"/>
      <c r="N52" s="35"/>
      <c r="O52" s="35"/>
      <c r="P52" s="35"/>
      <c r="Q52" s="35"/>
      <c r="R52" s="35">
        <v>0</v>
      </c>
      <c r="S52" s="36">
        <f t="shared" si="12"/>
        <v>0</v>
      </c>
      <c r="T52" s="37">
        <f t="shared" si="13"/>
        <v>2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33.75" x14ac:dyDescent="0.25">
      <c r="A53" s="48">
        <v>1</v>
      </c>
      <c r="B53" s="33" t="s">
        <v>485</v>
      </c>
      <c r="C53" s="32" t="s">
        <v>2</v>
      </c>
      <c r="D53" s="32" t="s">
        <v>303</v>
      </c>
      <c r="E53" s="34" t="s">
        <v>304</v>
      </c>
      <c r="F53" s="34" t="s">
        <v>656</v>
      </c>
      <c r="G53" s="50" t="s">
        <v>482</v>
      </c>
      <c r="H53" s="34" t="s">
        <v>133</v>
      </c>
      <c r="I53" s="34" t="str">
        <f t="shared" si="11"/>
        <v>RAN5#73 (Nov-16)</v>
      </c>
      <c r="J53" s="34" t="s">
        <v>133</v>
      </c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12"/>
        <v>0</v>
      </c>
      <c r="T53" s="37">
        <f t="shared" si="13"/>
        <v>10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15" x14ac:dyDescent="0.25">
      <c r="A54" s="28"/>
      <c r="B54" s="184" t="s">
        <v>487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6"/>
      <c r="T54" s="29"/>
      <c r="U54" s="29"/>
      <c r="V54" s="29"/>
    </row>
    <row r="55" spans="1:23" ht="45" x14ac:dyDescent="0.25">
      <c r="A55" s="30">
        <v>1</v>
      </c>
      <c r="B55" s="33" t="s">
        <v>488</v>
      </c>
      <c r="C55" s="32" t="s">
        <v>2</v>
      </c>
      <c r="D55" s="51" t="s">
        <v>144</v>
      </c>
      <c r="E55" s="34" t="s">
        <v>145</v>
      </c>
      <c r="F55" s="34" t="s">
        <v>656</v>
      </c>
      <c r="G55" s="34" t="s">
        <v>491</v>
      </c>
      <c r="H55" s="34" t="s">
        <v>133</v>
      </c>
      <c r="I55" s="34" t="str">
        <f t="shared" ref="I55:I56" si="17">$E$5</f>
        <v>RAN5#73 (Nov-16)</v>
      </c>
      <c r="J55" s="34" t="s">
        <v>133</v>
      </c>
      <c r="K55" s="34" t="s">
        <v>133</v>
      </c>
      <c r="L55" s="35"/>
      <c r="M55" s="35"/>
      <c r="N55" s="35"/>
      <c r="O55" s="35"/>
      <c r="P55" s="35"/>
      <c r="Q55" s="35"/>
      <c r="R55" s="35">
        <v>0</v>
      </c>
      <c r="S55" s="36">
        <f t="shared" ref="S55:S58" si="18">IF(AND(L55="",M55="",N55="",O55="",P55="",Q55="",R55=""),"",IF(L55&lt;&gt;"",L55*$L$35/$T55,0)+IF(M55&lt;&gt;"",M55*$M$35/$T55,0)+IF(N55&lt;&gt;"",N55*$N$35/$T55,0)+IF(O55&lt;&gt;"",O55*$O$35/$T55,0)+IF(P55&lt;&gt;"",P55*$P$35/$T55,0)+IF(Q55&lt;&gt;"",Q55*$Q$35/$T55,0)+IF(R55&lt;&gt;"",R55*$R$35/$T55,0))</f>
        <v>0</v>
      </c>
      <c r="T55" s="37">
        <f t="shared" ref="T55:T58" si="19">IF(L55&lt;&gt;"",$L$35,0)+IF(M55&lt;&gt;"",$M$35,0)+IF(N55&lt;&gt;"",$N$35,0)+IF(O55&lt;&gt;"",$O$35,0)+IF(P55&lt;&gt;"",$P$35,0)+IF(Q55&lt;&gt;"",$Q$35,0)+IF(R55&lt;&gt;"",$R$35,0)</f>
        <v>2</v>
      </c>
      <c r="U55" s="38">
        <f t="shared" ref="U55:U58" si="20">IF(S55&lt;&gt;"",S55*A55/$W$18,0)</f>
        <v>0</v>
      </c>
      <c r="V55" s="38">
        <f t="shared" ref="V55:V58" si="21">IF(S55&lt;&gt;"",S55*A55/$W$16,0)</f>
        <v>0</v>
      </c>
      <c r="W55" s="39">
        <f t="shared" ref="W55:W58" si="22">IF(S55&lt;&gt;"",A55,0)</f>
        <v>1</v>
      </c>
    </row>
    <row r="56" spans="1:23" ht="112.5" x14ac:dyDescent="0.25">
      <c r="A56" s="30">
        <v>1</v>
      </c>
      <c r="B56" s="33" t="s">
        <v>488</v>
      </c>
      <c r="C56" s="32" t="s">
        <v>2</v>
      </c>
      <c r="D56" s="52" t="s">
        <v>139</v>
      </c>
      <c r="E56" s="53" t="s">
        <v>323</v>
      </c>
      <c r="F56" s="53" t="s">
        <v>656</v>
      </c>
      <c r="G56" s="34" t="s">
        <v>494</v>
      </c>
      <c r="H56" s="34" t="s">
        <v>133</v>
      </c>
      <c r="I56" s="34" t="str">
        <f t="shared" si="17"/>
        <v>RAN5#73 (Nov-16)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si="18"/>
        <v>0</v>
      </c>
      <c r="T56" s="37">
        <f t="shared" si="19"/>
        <v>2</v>
      </c>
      <c r="U56" s="38">
        <f t="shared" si="20"/>
        <v>0</v>
      </c>
      <c r="V56" s="38">
        <f t="shared" si="21"/>
        <v>0</v>
      </c>
      <c r="W56" s="39">
        <f t="shared" si="22"/>
        <v>1</v>
      </c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498</v>
      </c>
      <c r="E57" s="34" t="s">
        <v>499</v>
      </c>
      <c r="F57" s="34" t="s">
        <v>656</v>
      </c>
      <c r="G57" s="34" t="s">
        <v>500</v>
      </c>
      <c r="H57" s="34" t="s">
        <v>133</v>
      </c>
      <c r="I57" s="34" t="s">
        <v>133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/>
      <c r="S57" s="36" t="str">
        <f t="shared" si="18"/>
        <v/>
      </c>
      <c r="T57" s="37">
        <f t="shared" si="19"/>
        <v>0</v>
      </c>
      <c r="U57" s="38">
        <f t="shared" si="20"/>
        <v>0</v>
      </c>
      <c r="V57" s="38">
        <f t="shared" si="21"/>
        <v>0</v>
      </c>
      <c r="W57" s="39">
        <f t="shared" si="22"/>
        <v>0</v>
      </c>
    </row>
    <row r="58" spans="1:23" ht="45" x14ac:dyDescent="0.25">
      <c r="A58" s="30">
        <v>1</v>
      </c>
      <c r="B58" s="33" t="s">
        <v>505</v>
      </c>
      <c r="C58" s="32" t="s">
        <v>332</v>
      </c>
      <c r="D58" s="51" t="s">
        <v>139</v>
      </c>
      <c r="E58" s="34" t="s">
        <v>333</v>
      </c>
      <c r="F58" s="34" t="s">
        <v>656</v>
      </c>
      <c r="G58" s="34" t="s">
        <v>506</v>
      </c>
      <c r="H58" s="34" t="s">
        <v>133</v>
      </c>
      <c r="I58" s="34" t="str">
        <f>$E$5</f>
        <v>RAN5#73 (Nov-16)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>
        <v>0</v>
      </c>
      <c r="R58" s="35"/>
      <c r="S58" s="36">
        <f t="shared" si="18"/>
        <v>0</v>
      </c>
      <c r="T58" s="37">
        <f t="shared" si="19"/>
        <v>2</v>
      </c>
      <c r="U58" s="38">
        <f t="shared" si="20"/>
        <v>0</v>
      </c>
      <c r="V58" s="38">
        <f t="shared" si="21"/>
        <v>0</v>
      </c>
      <c r="W58" s="39">
        <f t="shared" si="22"/>
        <v>1</v>
      </c>
    </row>
    <row r="59" spans="1:23" ht="15" x14ac:dyDescent="0.25">
      <c r="A59" s="40"/>
      <c r="B59" s="156" t="s">
        <v>510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8"/>
      <c r="T59" s="37"/>
      <c r="U59" s="38"/>
      <c r="V59" s="38"/>
    </row>
    <row r="60" spans="1:23" ht="15" x14ac:dyDescent="0.25">
      <c r="A60" s="41"/>
      <c r="B60" s="41"/>
      <c r="C60" s="41"/>
      <c r="D60" s="41"/>
      <c r="E60" s="42"/>
      <c r="F60" s="42"/>
      <c r="G60" s="42"/>
      <c r="H60" s="42"/>
      <c r="I60" s="42"/>
      <c r="J60" s="42"/>
      <c r="K60" s="42"/>
      <c r="L60" s="41"/>
      <c r="M60" s="43"/>
    </row>
    <row r="61" spans="1:23" ht="15.75" x14ac:dyDescent="0.25">
      <c r="B61" s="45" t="s">
        <v>566</v>
      </c>
    </row>
    <row r="62" spans="1:23" ht="15" x14ac:dyDescent="0.25">
      <c r="A62" s="198" t="s">
        <v>434</v>
      </c>
      <c r="B62" s="168" t="s">
        <v>0</v>
      </c>
      <c r="C62" s="159" t="s">
        <v>129</v>
      </c>
      <c r="D62" s="168" t="s">
        <v>426</v>
      </c>
      <c r="E62" s="168" t="s">
        <v>427</v>
      </c>
      <c r="F62" s="168" t="s">
        <v>428</v>
      </c>
      <c r="G62" s="168" t="s">
        <v>429</v>
      </c>
      <c r="H62" s="168" t="s">
        <v>406</v>
      </c>
      <c r="I62" s="168" t="s">
        <v>430</v>
      </c>
      <c r="J62" s="168" t="s">
        <v>431</v>
      </c>
      <c r="K62" s="168" t="s">
        <v>1</v>
      </c>
      <c r="L62" s="194" t="s">
        <v>435</v>
      </c>
      <c r="M62" s="195"/>
      <c r="N62" s="195"/>
      <c r="O62" s="195"/>
      <c r="P62" s="195"/>
      <c r="Q62" s="195"/>
      <c r="R62" s="196"/>
      <c r="S62" s="168" t="s">
        <v>432</v>
      </c>
      <c r="T62" s="190" t="s">
        <v>436</v>
      </c>
      <c r="U62" s="190" t="s">
        <v>437</v>
      </c>
      <c r="V62" s="190" t="s">
        <v>512</v>
      </c>
    </row>
    <row r="63" spans="1:23" ht="33.75" x14ac:dyDescent="0.25">
      <c r="A63" s="199"/>
      <c r="B63" s="169"/>
      <c r="C63" s="160"/>
      <c r="D63" s="169"/>
      <c r="E63" s="169"/>
      <c r="F63" s="169"/>
      <c r="G63" s="169"/>
      <c r="H63" s="169"/>
      <c r="I63" s="169"/>
      <c r="J63" s="169"/>
      <c r="K63" s="169"/>
      <c r="L63" s="22" t="s">
        <v>463</v>
      </c>
      <c r="M63" s="22" t="s">
        <v>464</v>
      </c>
      <c r="N63" s="22" t="s">
        <v>465</v>
      </c>
      <c r="O63" s="22" t="s">
        <v>466</v>
      </c>
      <c r="P63" s="22" t="s">
        <v>513</v>
      </c>
      <c r="Q63" s="22" t="s">
        <v>468</v>
      </c>
      <c r="R63" s="22" t="s">
        <v>443</v>
      </c>
      <c r="S63" s="169"/>
      <c r="T63" s="190"/>
      <c r="U63" s="190"/>
      <c r="V63" s="190"/>
    </row>
    <row r="64" spans="1:23" ht="15" x14ac:dyDescent="0.25">
      <c r="A64" s="200"/>
      <c r="B64" s="170"/>
      <c r="C64" s="171"/>
      <c r="D64" s="170"/>
      <c r="E64" s="170"/>
      <c r="F64" s="170"/>
      <c r="G64" s="170"/>
      <c r="H64" s="170"/>
      <c r="I64" s="170"/>
      <c r="J64" s="170"/>
      <c r="K64" s="170"/>
      <c r="L64" s="24">
        <v>1</v>
      </c>
      <c r="M64" s="24">
        <v>5</v>
      </c>
      <c r="N64" s="25">
        <v>5</v>
      </c>
      <c r="O64" s="25">
        <v>2</v>
      </c>
      <c r="P64" s="25">
        <v>2</v>
      </c>
      <c r="Q64" s="25">
        <v>2</v>
      </c>
      <c r="R64" s="25">
        <v>2</v>
      </c>
      <c r="S64" s="27" t="s">
        <v>444</v>
      </c>
      <c r="T64" s="190"/>
      <c r="U64" s="190"/>
      <c r="V64" s="190"/>
    </row>
    <row r="65" spans="1:23" ht="15" x14ac:dyDescent="0.25">
      <c r="A65" s="54"/>
      <c r="B65" s="162" t="s">
        <v>514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4"/>
      <c r="T65" s="29"/>
      <c r="U65" s="29"/>
      <c r="V65" s="29"/>
    </row>
    <row r="66" spans="1:23" ht="90" x14ac:dyDescent="0.25">
      <c r="A66" s="48">
        <v>1</v>
      </c>
      <c r="B66" s="55" t="s">
        <v>515</v>
      </c>
      <c r="C66" s="32" t="s">
        <v>334</v>
      </c>
      <c r="D66" s="32" t="s">
        <v>343</v>
      </c>
      <c r="E66" s="34" t="s">
        <v>344</v>
      </c>
      <c r="F66" s="34" t="s">
        <v>656</v>
      </c>
      <c r="G66" s="34" t="s">
        <v>518</v>
      </c>
      <c r="H66" s="34" t="s">
        <v>133</v>
      </c>
      <c r="I66" s="34" t="str">
        <f t="shared" ref="I66:I68" si="23">$E$5</f>
        <v>RAN5#73 (Nov-16)</v>
      </c>
      <c r="J66" s="34" t="s">
        <v>133</v>
      </c>
      <c r="K66" s="34" t="s">
        <v>133</v>
      </c>
      <c r="L66" s="35"/>
      <c r="M66" s="35"/>
      <c r="N66" s="35"/>
      <c r="O66" s="35"/>
      <c r="P66" s="35">
        <v>0</v>
      </c>
      <c r="Q66" s="35"/>
      <c r="R66" s="35">
        <v>0</v>
      </c>
      <c r="S66" s="36">
        <f>IF(AND(L66="",M66="",N66="",O66="",P66="",Q66="",R66=""),"",IF(L66&lt;&gt;"",L66*$L$64/$T66,0)+IF(M66&lt;&gt;"",M66*$M$64/$T66,0)+IF(N66&lt;&gt;"",N66*$N$64/$T66,0)+IF(O66&lt;&gt;"",O66*$O$64/$T66,0)+IF(P66&lt;&gt;"",P66*$P$64/$T66,0)+IF(Q66&lt;&gt;"",Q66*$Q$64/$T66,0)+IF(R66&lt;&gt;"",R66*$R$64/$T66,0))</f>
        <v>0</v>
      </c>
      <c r="T66" s="37">
        <f t="shared" ref="T66:T68" si="24">IF(L66&lt;&gt;"",$L$35,0)+IF(M66&lt;&gt;"",$M$35,0)+IF(N66&lt;&gt;"",$N$35,0)+IF(O66&lt;&gt;"",$O$35,0)+IF(P66&lt;&gt;"",$P$35,0)+IF(Q66&lt;&gt;"",$Q$35,0)+IF(R66&lt;&gt;"",$R$35,0)</f>
        <v>4</v>
      </c>
      <c r="U66" s="38">
        <f>IF(S66&lt;&gt;"",S66*A66/$W$19,0)</f>
        <v>0</v>
      </c>
      <c r="V66" s="38">
        <f t="shared" ref="V66:V68" si="25">IF(S66&lt;&gt;"",S66*A66/$W$16,0)</f>
        <v>0</v>
      </c>
      <c r="W66" s="39">
        <f t="shared" ref="W66:W68" si="26">IF(S66&lt;&gt;"",A66,0)</f>
        <v>1</v>
      </c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351</v>
      </c>
      <c r="E67" s="34" t="s">
        <v>352</v>
      </c>
      <c r="F67" s="34" t="s">
        <v>656</v>
      </c>
      <c r="G67" s="34" t="s">
        <v>518</v>
      </c>
      <c r="H67" s="34" t="s">
        <v>133</v>
      </c>
      <c r="I67" s="34" t="str">
        <f t="shared" si="23"/>
        <v>RAN5#73 (Nov-16)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 t="shared" ref="S67:S68" si="27">IF(AND(L67="",M67="",N67="",O67="",P67="",Q67="",R67=""),"",IF(L67&lt;&gt;"",L67*$L$64/$T67,0)+IF(M67&lt;&gt;"",M67*$M$64/$T67,0)+IF(N67&lt;&gt;"",N67*$N$64/$T67,0)+IF(O67&lt;&gt;"",O67*$O$64/$T67,0)+IF(P67&lt;&gt;"",P67*$P$64/$T67,0)+IF(Q67&lt;&gt;"",Q67*$Q$64/$T67,0)+IF(R67&lt;&gt;"",R67*$R$64/$T67,0))</f>
        <v>0</v>
      </c>
      <c r="T67" s="37">
        <f t="shared" si="24"/>
        <v>4</v>
      </c>
      <c r="U67" s="38">
        <f t="shared" ref="U67:U68" si="28">IF(S67&lt;&gt;"",S67*A67/$W$19,0)</f>
        <v>0</v>
      </c>
      <c r="V67" s="38">
        <f t="shared" si="25"/>
        <v>0</v>
      </c>
      <c r="W67" s="39">
        <f t="shared" si="26"/>
        <v>1</v>
      </c>
    </row>
    <row r="68" spans="1:23" ht="33.75" x14ac:dyDescent="0.25">
      <c r="A68" s="48">
        <v>1</v>
      </c>
      <c r="B68" s="55" t="s">
        <v>519</v>
      </c>
      <c r="C68" s="32" t="s">
        <v>366</v>
      </c>
      <c r="D68" s="32" t="s">
        <v>367</v>
      </c>
      <c r="E68" s="34" t="s">
        <v>368</v>
      </c>
      <c r="F68" s="34" t="s">
        <v>656</v>
      </c>
      <c r="G68" s="34" t="s">
        <v>522</v>
      </c>
      <c r="H68" s="34" t="s">
        <v>133</v>
      </c>
      <c r="I68" s="34" t="str">
        <f t="shared" si="23"/>
        <v>RAN5#73 (Nov-16)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27"/>
        <v>0</v>
      </c>
      <c r="T68" s="37">
        <f t="shared" si="24"/>
        <v>2</v>
      </c>
      <c r="U68" s="38">
        <f t="shared" si="28"/>
        <v>0</v>
      </c>
      <c r="V68" s="38">
        <f t="shared" si="25"/>
        <v>0</v>
      </c>
      <c r="W68" s="39">
        <f t="shared" si="26"/>
        <v>1</v>
      </c>
    </row>
    <row r="69" spans="1:23" ht="15" x14ac:dyDescent="0.25">
      <c r="A69" s="56"/>
      <c r="B69" s="165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7"/>
      <c r="T69" s="37"/>
      <c r="U69" s="38"/>
      <c r="V69" s="38"/>
    </row>
    <row r="70" spans="1:23" ht="15" x14ac:dyDescent="0.25">
      <c r="A70" s="57"/>
      <c r="B70" s="153" t="s">
        <v>523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5"/>
      <c r="T70" s="29"/>
      <c r="U70" s="29"/>
      <c r="V70" s="29"/>
    </row>
    <row r="71" spans="1:23" ht="45" x14ac:dyDescent="0.25">
      <c r="A71" s="30">
        <v>1</v>
      </c>
      <c r="B71" s="58" t="s">
        <v>524</v>
      </c>
      <c r="C71" s="32" t="s">
        <v>334</v>
      </c>
      <c r="D71" s="51" t="s">
        <v>8</v>
      </c>
      <c r="E71" s="34" t="s">
        <v>336</v>
      </c>
      <c r="F71" s="34" t="s">
        <v>656</v>
      </c>
      <c r="G71" s="34" t="s">
        <v>527</v>
      </c>
      <c r="H71" s="34" t="s">
        <v>133</v>
      </c>
      <c r="I71" s="34" t="str">
        <f>$E$5</f>
        <v>RAN5#73 (Nov-16)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ref="S71:S74" si="29">IF(AND(L71="",M71="",N71="",O71="",P71="",Q71="",R71=""),"",IF(L71&lt;&gt;"",L71*$L$64/$T71,0)+IF(M71&lt;&gt;"",M71*$M$64/$T71,0)+IF(N71&lt;&gt;"",N71*$N$64/$T71,0)+IF(O71&lt;&gt;"",O71*$O$64/$T71,0)+IF(P71&lt;&gt;"",P71*$P$64/$T71,0)+IF(Q71&lt;&gt;"",Q71*$Q$64/$T71,0)+IF(R71&lt;&gt;"",R71*$R$64/$T71,0))</f>
        <v>0</v>
      </c>
      <c r="T71" s="37">
        <f t="shared" ref="T71:T74" si="30">IF(L71&lt;&gt;"",$L$35,0)+IF(M71&lt;&gt;"",$M$35,0)+IF(N71&lt;&gt;"",$N$35,0)+IF(O71&lt;&gt;"",$O$35,0)+IF(P71&lt;&gt;"",$P$35,0)+IF(Q71&lt;&gt;"",$Q$35,0)+IF(R71&lt;&gt;"",$R$35,0)</f>
        <v>2</v>
      </c>
      <c r="U71" s="38">
        <f t="shared" ref="U71:U74" si="31">IF(S71&lt;&gt;"",S71*A71/$W$19,0)</f>
        <v>0</v>
      </c>
      <c r="V71" s="38">
        <f t="shared" ref="V71:V74" si="32">IF(S71&lt;&gt;"",S71*A71/$W$16,0)</f>
        <v>0</v>
      </c>
      <c r="W71" s="39">
        <f t="shared" ref="W71:W74" si="33">IF(S71&lt;&gt;"",A71,0)</f>
        <v>1</v>
      </c>
    </row>
    <row r="72" spans="1:23" ht="56.25" x14ac:dyDescent="0.25">
      <c r="A72" s="30">
        <v>1</v>
      </c>
      <c r="B72" s="58" t="s">
        <v>524</v>
      </c>
      <c r="C72" s="32" t="s">
        <v>334</v>
      </c>
      <c r="D72" s="51" t="s">
        <v>498</v>
      </c>
      <c r="E72" s="34" t="s">
        <v>531</v>
      </c>
      <c r="F72" s="34" t="s">
        <v>656</v>
      </c>
      <c r="G72" s="34" t="s">
        <v>532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29"/>
        <v/>
      </c>
      <c r="T72" s="37">
        <f t="shared" si="30"/>
        <v>0</v>
      </c>
      <c r="U72" s="38">
        <f t="shared" si="31"/>
        <v>0</v>
      </c>
      <c r="V72" s="38">
        <f t="shared" si="32"/>
        <v>0</v>
      </c>
      <c r="W72" s="39">
        <f t="shared" si="33"/>
        <v>0</v>
      </c>
    </row>
    <row r="73" spans="1:23" ht="33.75" x14ac:dyDescent="0.25">
      <c r="A73" s="30">
        <v>1</v>
      </c>
      <c r="B73" s="58" t="s">
        <v>524</v>
      </c>
      <c r="C73" s="32" t="s">
        <v>334</v>
      </c>
      <c r="D73" s="51" t="s">
        <v>330</v>
      </c>
      <c r="E73" s="34" t="s">
        <v>364</v>
      </c>
      <c r="F73" s="34" t="s">
        <v>656</v>
      </c>
      <c r="G73" s="34" t="s">
        <v>536</v>
      </c>
      <c r="H73" s="34" t="s">
        <v>133</v>
      </c>
      <c r="I73" s="34" t="str">
        <f t="shared" ref="I73:I74" si="34">$E$5</f>
        <v>RAN5#73 (Nov-16)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>
        <v>0</v>
      </c>
      <c r="S73" s="36">
        <f t="shared" si="29"/>
        <v>0</v>
      </c>
      <c r="T73" s="37">
        <f t="shared" si="30"/>
        <v>2</v>
      </c>
      <c r="U73" s="38">
        <f t="shared" si="31"/>
        <v>0</v>
      </c>
      <c r="V73" s="38">
        <f t="shared" si="32"/>
        <v>0</v>
      </c>
      <c r="W73" s="39">
        <f t="shared" si="33"/>
        <v>1</v>
      </c>
    </row>
    <row r="74" spans="1:23" ht="56.25" x14ac:dyDescent="0.25">
      <c r="A74" s="30">
        <v>1</v>
      </c>
      <c r="B74" s="58" t="s">
        <v>538</v>
      </c>
      <c r="C74" s="32" t="s">
        <v>371</v>
      </c>
      <c r="D74" s="51" t="s">
        <v>139</v>
      </c>
      <c r="E74" s="34" t="s">
        <v>372</v>
      </c>
      <c r="F74" s="34" t="s">
        <v>656</v>
      </c>
      <c r="G74" s="34" t="s">
        <v>539</v>
      </c>
      <c r="H74" s="34" t="s">
        <v>133</v>
      </c>
      <c r="I74" s="34" t="str">
        <f t="shared" si="34"/>
        <v>RAN5#73 (Nov-16)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>
        <v>0</v>
      </c>
      <c r="R74" s="35"/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ht="15" x14ac:dyDescent="0.25">
      <c r="A75" s="40"/>
      <c r="B75" s="156" t="s">
        <v>544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8"/>
      <c r="T75" s="37"/>
      <c r="U75" s="38"/>
      <c r="V75" s="38"/>
    </row>
    <row r="76" spans="1:23" ht="15" x14ac:dyDescent="0.25">
      <c r="A76" s="59"/>
    </row>
    <row r="77" spans="1:23" ht="15.75" x14ac:dyDescent="0.25">
      <c r="A77" s="59"/>
      <c r="B77" s="45" t="s">
        <v>545</v>
      </c>
    </row>
    <row r="78" spans="1:23" ht="15" x14ac:dyDescent="0.25">
      <c r="A78" s="198" t="s">
        <v>434</v>
      </c>
      <c r="B78" s="168" t="s">
        <v>0</v>
      </c>
      <c r="C78" s="159" t="s">
        <v>129</v>
      </c>
      <c r="D78" s="168" t="s">
        <v>426</v>
      </c>
      <c r="E78" s="168" t="s">
        <v>427</v>
      </c>
      <c r="F78" s="168" t="s">
        <v>428</v>
      </c>
      <c r="G78" s="168" t="s">
        <v>429</v>
      </c>
      <c r="H78" s="168" t="s">
        <v>406</v>
      </c>
      <c r="I78" s="168" t="s">
        <v>430</v>
      </c>
      <c r="J78" s="168" t="s">
        <v>431</v>
      </c>
      <c r="K78" s="168" t="s">
        <v>1</v>
      </c>
      <c r="L78" s="217" t="s">
        <v>435</v>
      </c>
      <c r="M78" s="218"/>
      <c r="N78" s="218"/>
      <c r="O78" s="218"/>
      <c r="P78" s="218"/>
      <c r="Q78" s="218"/>
      <c r="R78" s="219"/>
      <c r="S78" s="168" t="s">
        <v>432</v>
      </c>
      <c r="T78" s="190"/>
      <c r="U78" s="190" t="s">
        <v>437</v>
      </c>
      <c r="V78" s="190" t="s">
        <v>438</v>
      </c>
    </row>
    <row r="79" spans="1:23" ht="33.75" x14ac:dyDescent="0.25">
      <c r="A79" s="199"/>
      <c r="B79" s="169"/>
      <c r="C79" s="160"/>
      <c r="D79" s="169"/>
      <c r="E79" s="169"/>
      <c r="F79" s="169"/>
      <c r="G79" s="169"/>
      <c r="H79" s="169"/>
      <c r="I79" s="169"/>
      <c r="J79" s="169"/>
      <c r="K79" s="169"/>
      <c r="L79" s="22" t="s">
        <v>546</v>
      </c>
      <c r="M79" s="22" t="s">
        <v>547</v>
      </c>
      <c r="N79" s="22" t="s">
        <v>548</v>
      </c>
      <c r="O79" s="22" t="s">
        <v>468</v>
      </c>
      <c r="P79" s="22" t="s">
        <v>443</v>
      </c>
      <c r="Q79" s="60"/>
      <c r="R79" s="60"/>
      <c r="S79" s="169"/>
      <c r="T79" s="190"/>
      <c r="U79" s="190"/>
      <c r="V79" s="190"/>
    </row>
    <row r="80" spans="1:23" ht="15" x14ac:dyDescent="0.25">
      <c r="A80" s="200"/>
      <c r="B80" s="170"/>
      <c r="C80" s="171"/>
      <c r="D80" s="170"/>
      <c r="E80" s="170"/>
      <c r="F80" s="170"/>
      <c r="G80" s="170"/>
      <c r="H80" s="170"/>
      <c r="I80" s="170"/>
      <c r="J80" s="170"/>
      <c r="K80" s="170"/>
      <c r="L80" s="24">
        <v>2</v>
      </c>
      <c r="M80" s="24">
        <v>5</v>
      </c>
      <c r="N80" s="24">
        <v>2</v>
      </c>
      <c r="O80" s="24">
        <v>1</v>
      </c>
      <c r="P80" s="24">
        <v>1</v>
      </c>
      <c r="Q80" s="61">
        <v>1</v>
      </c>
      <c r="R80" s="61">
        <v>1</v>
      </c>
      <c r="S80" s="27" t="s">
        <v>444</v>
      </c>
      <c r="T80" s="190"/>
      <c r="U80" s="190"/>
      <c r="V80" s="190"/>
    </row>
    <row r="81" spans="1:23" ht="15" x14ac:dyDescent="0.25">
      <c r="A81" s="47"/>
      <c r="B81" s="162" t="s">
        <v>549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4"/>
      <c r="T81" s="29"/>
      <c r="U81" s="29"/>
      <c r="V81" s="29"/>
    </row>
    <row r="82" spans="1:23" ht="15" x14ac:dyDescent="0.25">
      <c r="A82" s="48">
        <v>1</v>
      </c>
      <c r="B82" s="33" t="s">
        <v>550</v>
      </c>
      <c r="C82" s="32" t="s">
        <v>551</v>
      </c>
      <c r="D82" s="49" t="s">
        <v>133</v>
      </c>
      <c r="E82" s="34" t="s">
        <v>552</v>
      </c>
      <c r="F82" s="34"/>
      <c r="G82" s="34"/>
      <c r="H82" s="34"/>
      <c r="I82" s="34"/>
      <c r="J82" s="34"/>
      <c r="K82" s="34"/>
      <c r="L82" s="35"/>
      <c r="M82" s="35"/>
      <c r="N82" s="35"/>
      <c r="O82" s="35"/>
      <c r="P82" s="35"/>
      <c r="Q82" s="35"/>
      <c r="R82" s="35"/>
      <c r="S82" s="36" t="str">
        <f>IF(AND(L82="",M82="",N82="",O82="",P82="",Q82="",R82=""),"",IF(L82&lt;&gt;"",L82*$L$80/$T82,0)+IF(M82&lt;&gt;"",M82*$M$80/$T82,0)+IF(N82&lt;&gt;"",N82*$N$80/$T82,0)+IF(O82&lt;&gt;"",O82*$O$80/$T82,0)+IF(P82&lt;&gt;"",P82*$P$80/$T82,0)+IF(Q82&lt;&gt;"",Q82*$Q$80/$T82,0)+IF(R82&lt;&gt;"",R82*$R$80/$T82,0))</f>
        <v/>
      </c>
      <c r="T82" s="37">
        <f>IF(L82&lt;&gt;"",$L$80,0)+IF(M82&lt;&gt;"",$M$80,0)+IF(N82&lt;&gt;"",$N$80,0)+IF(O82&lt;&gt;"",$O$80,0)+IF(P82&lt;&gt;"",$P$80,0) + IF(Q82&lt;&gt;"",$Q$80,0) + IF(R82&lt;&gt;"",$R$80,0)</f>
        <v>0</v>
      </c>
      <c r="U82" s="38">
        <f>IF(S82&lt;&gt;"",S82*A82/$W$20,0)</f>
        <v>0</v>
      </c>
      <c r="V82" s="38">
        <f>IF(S82&lt;&gt;"",S82*A82/$W$16,0)</f>
        <v>0</v>
      </c>
      <c r="W82" s="39">
        <f>IF(S82&lt;&gt;"",A82,0)</f>
        <v>0</v>
      </c>
    </row>
    <row r="83" spans="1:23" ht="15" x14ac:dyDescent="0.25">
      <c r="A83" s="56"/>
      <c r="B83" s="165" t="s">
        <v>553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ht="15" x14ac:dyDescent="0.25">
      <c r="A84" s="28"/>
      <c r="B84" s="153" t="s">
        <v>554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45" x14ac:dyDescent="0.25">
      <c r="A85" s="30">
        <v>1</v>
      </c>
      <c r="B85" s="33" t="s">
        <v>555</v>
      </c>
      <c r="C85" s="32" t="s">
        <v>556</v>
      </c>
      <c r="D85" s="32" t="s">
        <v>139</v>
      </c>
      <c r="E85" s="34" t="s">
        <v>557</v>
      </c>
      <c r="F85" s="34" t="s">
        <v>656</v>
      </c>
      <c r="G85" s="34" t="s">
        <v>559</v>
      </c>
      <c r="H85" s="34" t="s">
        <v>133</v>
      </c>
      <c r="I85" s="34" t="str">
        <f>$E$5</f>
        <v>RAN5#73 (Nov-16)</v>
      </c>
      <c r="J85" s="34" t="s">
        <v>133</v>
      </c>
      <c r="K85" s="34" t="s">
        <v>133</v>
      </c>
      <c r="L85" s="35"/>
      <c r="M85" s="35"/>
      <c r="N85" s="35"/>
      <c r="O85" s="35">
        <v>0</v>
      </c>
      <c r="P85" s="35"/>
      <c r="Q85" s="35"/>
      <c r="R85" s="35"/>
      <c r="S85" s="36">
        <f t="shared" ref="S85" si="35">IF(AND(L85="",M85="",N85="",O85="",P85="",Q85="",R85=""),"",IF(L85&lt;&gt;"",L85*$L$80/$T85,0)+IF(M85&lt;&gt;"",M85*$M$80/$T85,0)+IF(N85&lt;&gt;"",N85*$N$80/$T85,0)+IF(O85&lt;&gt;"",O85*$O$80/$T85,0)+IF(P85&lt;&gt;"",P85*$P$80/$T85,0)+IF(Q85&lt;&gt;"",Q85*$Q$80/$T85,0)+IF(R85&lt;&gt;"",R85*$R$80/$T85,0))</f>
        <v>0</v>
      </c>
      <c r="T85" s="37">
        <f t="shared" ref="T85" si="36">IF(L85&lt;&gt;"",$L$80,0)+IF(M85&lt;&gt;"",$M$80,0)+IF(N85&lt;&gt;"",$N$80,0)+IF(O85&lt;&gt;"",$O$80,0)+IF(P85&lt;&gt;"",$P$80,0) + IF(Q85&lt;&gt;"",$Q$80,0) + IF(R85&lt;&gt;"",$R$80,0)</f>
        <v>1</v>
      </c>
      <c r="U85" s="38">
        <f>IF(S85&lt;&gt;"",S85*A85/$W$20,0)</f>
        <v>0</v>
      </c>
      <c r="V85" s="38">
        <f>IF(S85&lt;&gt;"",S85*A85/$W$16,0)</f>
        <v>0</v>
      </c>
      <c r="W85" s="39">
        <f>IF(S85&lt;&gt;"",A85,0)</f>
        <v>1</v>
      </c>
    </row>
    <row r="86" spans="1:23" ht="15" x14ac:dyDescent="0.25">
      <c r="A86" s="40"/>
      <c r="B86" s="156" t="s">
        <v>560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8"/>
      <c r="T86" s="37"/>
      <c r="U86" s="38"/>
      <c r="V86" s="38"/>
    </row>
  </sheetData>
  <sheetProtection sheet="1" objects="1" scenarios="1" insertRows="0" deleteRows="0"/>
  <autoFilter ref="B23:S86"/>
  <mergeCells count="109">
    <mergeCell ref="B84:S84"/>
    <mergeCell ref="B86:S86"/>
    <mergeCell ref="S78:S79"/>
    <mergeCell ref="T78:T80"/>
    <mergeCell ref="U78:U80"/>
    <mergeCell ref="V78:V80"/>
    <mergeCell ref="B81:S81"/>
    <mergeCell ref="B83:S83"/>
    <mergeCell ref="G78:G80"/>
    <mergeCell ref="H78:H80"/>
    <mergeCell ref="I78:I80"/>
    <mergeCell ref="J78:J80"/>
    <mergeCell ref="K78:K80"/>
    <mergeCell ref="L78:R78"/>
    <mergeCell ref="A78:A80"/>
    <mergeCell ref="B78:B80"/>
    <mergeCell ref="C78:C80"/>
    <mergeCell ref="D78:D80"/>
    <mergeCell ref="E78:E80"/>
    <mergeCell ref="F78:F80"/>
    <mergeCell ref="U62:U64"/>
    <mergeCell ref="V62:V64"/>
    <mergeCell ref="B65:S65"/>
    <mergeCell ref="B69:S69"/>
    <mergeCell ref="B70:S70"/>
    <mergeCell ref="B75:S75"/>
    <mergeCell ref="I62:I64"/>
    <mergeCell ref="J62:J64"/>
    <mergeCell ref="K62:K64"/>
    <mergeCell ref="L62:R62"/>
    <mergeCell ref="S62:S63"/>
    <mergeCell ref="T62:T64"/>
    <mergeCell ref="B54:S54"/>
    <mergeCell ref="B59:S59"/>
    <mergeCell ref="A62:A64"/>
    <mergeCell ref="B62:B64"/>
    <mergeCell ref="C62:C64"/>
    <mergeCell ref="D62:D64"/>
    <mergeCell ref="E62:E64"/>
    <mergeCell ref="F62:F64"/>
    <mergeCell ref="G62:G64"/>
    <mergeCell ref="H62:H64"/>
    <mergeCell ref="T33:T35"/>
    <mergeCell ref="U33:U35"/>
    <mergeCell ref="V33:V35"/>
    <mergeCell ref="W33:W35"/>
    <mergeCell ref="B36:S36"/>
    <mergeCell ref="B46:S46"/>
    <mergeCell ref="H33:H35"/>
    <mergeCell ref="I33:I35"/>
    <mergeCell ref="J33:J35"/>
    <mergeCell ref="K33:K35"/>
    <mergeCell ref="L33:R33"/>
    <mergeCell ref="S33:S34"/>
    <mergeCell ref="V25:V27"/>
    <mergeCell ref="B28:S28"/>
    <mergeCell ref="B30:S30"/>
    <mergeCell ref="A33:A35"/>
    <mergeCell ref="B33:B35"/>
    <mergeCell ref="C33:C35"/>
    <mergeCell ref="D33:D35"/>
    <mergeCell ref="E33:E35"/>
    <mergeCell ref="F33:F35"/>
    <mergeCell ref="G33:G35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29 L47:S53">
    <cfRule type="expression" dxfId="4640" priority="73" stopIfTrue="1">
      <formula>L29=""</formula>
    </cfRule>
    <cfRule type="expression" dxfId="4639" priority="74" stopIfTrue="1">
      <formula>L29&lt;=0</formula>
    </cfRule>
    <cfRule type="expression" dxfId="4638" priority="75" stopIfTrue="1">
      <formula>L29&lt;1</formula>
    </cfRule>
    <cfRule type="expression" dxfId="4637" priority="76">
      <formula>L29&gt;=1</formula>
    </cfRule>
  </conditionalFormatting>
  <conditionalFormatting sqref="S29">
    <cfRule type="expression" dxfId="4636" priority="69" stopIfTrue="1">
      <formula>S29=""</formula>
    </cfRule>
    <cfRule type="expression" dxfId="4635" priority="70" stopIfTrue="1">
      <formula>S29&lt;=0</formula>
    </cfRule>
    <cfRule type="expression" dxfId="4634" priority="71" stopIfTrue="1">
      <formula>S29&lt;1</formula>
    </cfRule>
    <cfRule type="expression" dxfId="4633" priority="72">
      <formula>S29&gt;=1</formula>
    </cfRule>
  </conditionalFormatting>
  <conditionalFormatting sqref="E16:E20">
    <cfRule type="expression" dxfId="4632" priority="77">
      <formula>$E16&lt;=0</formula>
    </cfRule>
    <cfRule type="expression" dxfId="4631" priority="78">
      <formula>$E16&lt;1</formula>
    </cfRule>
    <cfRule type="expression" dxfId="4630" priority="79">
      <formula>$E16&gt;=0.9999999</formula>
    </cfRule>
  </conditionalFormatting>
  <conditionalFormatting sqref="S37:S45">
    <cfRule type="expression" dxfId="4629" priority="61" stopIfTrue="1">
      <formula>S37=""</formula>
    </cfRule>
    <cfRule type="expression" dxfId="4628" priority="62" stopIfTrue="1">
      <formula>S37&lt;=0</formula>
    </cfRule>
    <cfRule type="expression" dxfId="4627" priority="63" stopIfTrue="1">
      <formula>S37&lt;1</formula>
    </cfRule>
    <cfRule type="expression" dxfId="4626" priority="64">
      <formula>S37&gt;=1</formula>
    </cfRule>
  </conditionalFormatting>
  <conditionalFormatting sqref="L37:R45">
    <cfRule type="expression" dxfId="4625" priority="65" stopIfTrue="1">
      <formula>L37=""</formula>
    </cfRule>
    <cfRule type="expression" dxfId="4624" priority="66" stopIfTrue="1">
      <formula>L37&lt;=0</formula>
    </cfRule>
    <cfRule type="expression" dxfId="4623" priority="67" stopIfTrue="1">
      <formula>L37&lt;1</formula>
    </cfRule>
    <cfRule type="expression" dxfId="4622" priority="68">
      <formula>L37&gt;=1</formula>
    </cfRule>
  </conditionalFormatting>
  <conditionalFormatting sqref="L55:R58">
    <cfRule type="expression" dxfId="4621" priority="57" stopIfTrue="1">
      <formula>L55=""</formula>
    </cfRule>
    <cfRule type="expression" dxfId="4620" priority="58" stopIfTrue="1">
      <formula>L55&lt;=0</formula>
    </cfRule>
    <cfRule type="expression" dxfId="4619" priority="59" stopIfTrue="1">
      <formula>L55&lt;1</formula>
    </cfRule>
    <cfRule type="expression" dxfId="4618" priority="60">
      <formula>L55&gt;=1</formula>
    </cfRule>
  </conditionalFormatting>
  <conditionalFormatting sqref="S55:S58">
    <cfRule type="expression" dxfId="4617" priority="53" stopIfTrue="1">
      <formula>S55=""</formula>
    </cfRule>
    <cfRule type="expression" dxfId="4616" priority="54" stopIfTrue="1">
      <formula>S55&lt;=0</formula>
    </cfRule>
    <cfRule type="expression" dxfId="4615" priority="55" stopIfTrue="1">
      <formula>S55&lt;1</formula>
    </cfRule>
    <cfRule type="expression" dxfId="4614" priority="56">
      <formula>S55&gt;=1</formula>
    </cfRule>
  </conditionalFormatting>
  <conditionalFormatting sqref="L66:R68">
    <cfRule type="expression" dxfId="4613" priority="49" stopIfTrue="1">
      <formula>L66=""</formula>
    </cfRule>
    <cfRule type="expression" dxfId="4612" priority="50" stopIfTrue="1">
      <formula>L66&lt;=0</formula>
    </cfRule>
    <cfRule type="expression" dxfId="4611" priority="51" stopIfTrue="1">
      <formula>L66&lt;1</formula>
    </cfRule>
    <cfRule type="expression" dxfId="4610" priority="52">
      <formula>L66&gt;=1</formula>
    </cfRule>
  </conditionalFormatting>
  <conditionalFormatting sqref="S66:S68">
    <cfRule type="expression" dxfId="4609" priority="45" stopIfTrue="1">
      <formula>S66=""</formula>
    </cfRule>
    <cfRule type="expression" dxfId="4608" priority="46" stopIfTrue="1">
      <formula>S66&lt;=0</formula>
    </cfRule>
    <cfRule type="expression" dxfId="4607" priority="47" stopIfTrue="1">
      <formula>S66&lt;1</formula>
    </cfRule>
    <cfRule type="expression" dxfId="4606" priority="48">
      <formula>S66&gt;=1</formula>
    </cfRule>
  </conditionalFormatting>
  <conditionalFormatting sqref="S71">
    <cfRule type="expression" dxfId="4605" priority="41" stopIfTrue="1">
      <formula>S71=""</formula>
    </cfRule>
    <cfRule type="expression" dxfId="4604" priority="42" stopIfTrue="1">
      <formula>S71&lt;=0</formula>
    </cfRule>
    <cfRule type="expression" dxfId="4603" priority="43" stopIfTrue="1">
      <formula>S71&lt;1</formula>
    </cfRule>
    <cfRule type="expression" dxfId="4602" priority="44">
      <formula>S71&gt;=1</formula>
    </cfRule>
  </conditionalFormatting>
  <conditionalFormatting sqref="L82:R82">
    <cfRule type="expression" dxfId="4601" priority="37" stopIfTrue="1">
      <formula>L82=""</formula>
    </cfRule>
    <cfRule type="expression" dxfId="4600" priority="38" stopIfTrue="1">
      <formula>L82&lt;=0</formula>
    </cfRule>
    <cfRule type="expression" dxfId="4599" priority="39" stopIfTrue="1">
      <formula>L82&lt;1</formula>
    </cfRule>
    <cfRule type="expression" dxfId="4598" priority="40">
      <formula>L82&gt;=1</formula>
    </cfRule>
  </conditionalFormatting>
  <conditionalFormatting sqref="N85:O85 Q85:R85">
    <cfRule type="expression" dxfId="4597" priority="33" stopIfTrue="1">
      <formula>N85=""</formula>
    </cfRule>
    <cfRule type="expression" dxfId="4596" priority="34" stopIfTrue="1">
      <formula>N85&lt;=0</formula>
    </cfRule>
    <cfRule type="expression" dxfId="4595" priority="35" stopIfTrue="1">
      <formula>N85&lt;1</formula>
    </cfRule>
    <cfRule type="expression" dxfId="4594" priority="36">
      <formula>N85&gt;=1</formula>
    </cfRule>
  </conditionalFormatting>
  <conditionalFormatting sqref="S82">
    <cfRule type="expression" dxfId="4593" priority="29" stopIfTrue="1">
      <formula>S82=""</formula>
    </cfRule>
    <cfRule type="expression" dxfId="4592" priority="30" stopIfTrue="1">
      <formula>S82&lt;=0</formula>
    </cfRule>
    <cfRule type="expression" dxfId="4591" priority="31" stopIfTrue="1">
      <formula>S82&lt;1</formula>
    </cfRule>
    <cfRule type="expression" dxfId="4590" priority="32">
      <formula>S82&gt;=1</formula>
    </cfRule>
  </conditionalFormatting>
  <conditionalFormatting sqref="S85">
    <cfRule type="expression" dxfId="4589" priority="25" stopIfTrue="1">
      <formula>S85=""</formula>
    </cfRule>
    <cfRule type="expression" dxfId="4588" priority="26" stopIfTrue="1">
      <formula>S85&lt;=0</formula>
    </cfRule>
    <cfRule type="expression" dxfId="4587" priority="27" stopIfTrue="1">
      <formula>S85&lt;1</formula>
    </cfRule>
    <cfRule type="expression" dxfId="4586" priority="28">
      <formula>S85&gt;=1</formula>
    </cfRule>
  </conditionalFormatting>
  <conditionalFormatting sqref="L85:R85">
    <cfRule type="expression" dxfId="4585" priority="21" stopIfTrue="1">
      <formula>L85=""</formula>
    </cfRule>
    <cfRule type="expression" dxfId="4584" priority="22" stopIfTrue="1">
      <formula>L85&lt;=0</formula>
    </cfRule>
    <cfRule type="expression" dxfId="4583" priority="23" stopIfTrue="1">
      <formula>L85&lt;1</formula>
    </cfRule>
    <cfRule type="expression" dxfId="4582" priority="24">
      <formula>L85&gt;=1</formula>
    </cfRule>
  </conditionalFormatting>
  <conditionalFormatting sqref="L71:R71">
    <cfRule type="expression" dxfId="4581" priority="17" stopIfTrue="1">
      <formula>L71=""</formula>
    </cfRule>
    <cfRule type="expression" dxfId="4580" priority="18" stopIfTrue="1">
      <formula>L71&lt;=0</formula>
    </cfRule>
    <cfRule type="expression" dxfId="4579" priority="19" stopIfTrue="1">
      <formula>L71&lt;1</formula>
    </cfRule>
    <cfRule type="expression" dxfId="4578" priority="20">
      <formula>L71&gt;=1</formula>
    </cfRule>
  </conditionalFormatting>
  <conditionalFormatting sqref="M85">
    <cfRule type="expression" dxfId="4577" priority="13" stopIfTrue="1">
      <formula>M85=""</formula>
    </cfRule>
    <cfRule type="expression" dxfId="4576" priority="14" stopIfTrue="1">
      <formula>M85&lt;=0</formula>
    </cfRule>
    <cfRule type="expression" dxfId="4575" priority="15" stopIfTrue="1">
      <formula>M85&lt;1</formula>
    </cfRule>
    <cfRule type="expression" dxfId="4574" priority="16">
      <formula>M85&gt;=1</formula>
    </cfRule>
  </conditionalFormatting>
  <conditionalFormatting sqref="P85">
    <cfRule type="expression" dxfId="4573" priority="9" stopIfTrue="1">
      <formula>P85=""</formula>
    </cfRule>
    <cfRule type="expression" dxfId="4572" priority="10" stopIfTrue="1">
      <formula>P85&lt;=0</formula>
    </cfRule>
    <cfRule type="expression" dxfId="4571" priority="11" stopIfTrue="1">
      <formula>P85&lt;1</formula>
    </cfRule>
    <cfRule type="expression" dxfId="4570" priority="12">
      <formula>P85&gt;=1</formula>
    </cfRule>
  </conditionalFormatting>
  <conditionalFormatting sqref="S72:S74">
    <cfRule type="expression" dxfId="4569" priority="5" stopIfTrue="1">
      <formula>S72=""</formula>
    </cfRule>
    <cfRule type="expression" dxfId="4568" priority="6" stopIfTrue="1">
      <formula>S72&lt;=0</formula>
    </cfRule>
    <cfRule type="expression" dxfId="4567" priority="7" stopIfTrue="1">
      <formula>S72&lt;1</formula>
    </cfRule>
    <cfRule type="expression" dxfId="4566" priority="8">
      <formula>S72&gt;=1</formula>
    </cfRule>
  </conditionalFormatting>
  <conditionalFormatting sqref="L72:R74">
    <cfRule type="expression" dxfId="4565" priority="1" stopIfTrue="1">
      <formula>L72=""</formula>
    </cfRule>
    <cfRule type="expression" dxfId="4564" priority="2" stopIfTrue="1">
      <formula>L72&lt;=0</formula>
    </cfRule>
    <cfRule type="expression" dxfId="4563" priority="3" stopIfTrue="1">
      <formula>L72&lt;1</formula>
    </cfRule>
    <cfRule type="expression" dxfId="4562" priority="4">
      <formula>L72&gt;=1</formula>
    </cfRule>
  </conditionalFormatting>
  <dataValidations count="1">
    <dataValidation type="list" allowBlank="1" showInputMessage="1" showErrorMessage="1" sqref="L29:R29 L37:R45 L47:R53 L55:R58 L85:R85 L82:R82 L66:R68 L71:R74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11"/>
  <sheetViews>
    <sheetView topLeftCell="B1" zoomScale="85" zoomScaleNormal="85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6" width="6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CA_21A-42C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882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13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883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86" t="s">
        <v>884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8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89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885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1" t="s">
        <v>886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1" t="s">
        <v>9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7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ROUND(SUM(V29:V111),8)</f>
        <v>1</v>
      </c>
      <c r="F16" s="7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SUM(W28:W111)</f>
        <v>52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1</v>
      </c>
      <c r="F17" s="7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ROUND(SUM(U38:U54)+SUM(U56:U77)+SUM(U79:U83),8)</f>
        <v>1</v>
      </c>
      <c r="F18" s="7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SUM(W38:W83)</f>
        <v>42</v>
      </c>
    </row>
    <row r="19" spans="1:23" x14ac:dyDescent="0.25">
      <c r="A19" s="2"/>
      <c r="B19" s="201" t="s">
        <v>419</v>
      </c>
      <c r="C19" s="202"/>
      <c r="D19" s="202"/>
      <c r="E19" s="13">
        <f>ROUND(SUM(U90:U95)+SUM(U97:U100),8)</f>
        <v>1</v>
      </c>
      <c r="F19" s="7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SUM(W90:W100)</f>
        <v>7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ROUND(IF(ISERROR(SUM(U107:U108)),0,SUM(U107:U108))+IF(ISERROR(SUM(U110:U111)),0,SUM(U110:U111)),8)</f>
        <v>1</v>
      </c>
      <c r="F20" s="7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SUM(W107:W111)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22.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121" t="s">
        <v>446</v>
      </c>
      <c r="C29" s="118" t="s">
        <v>130</v>
      </c>
      <c r="D29" s="122" t="s">
        <v>131</v>
      </c>
      <c r="E29" s="119" t="s">
        <v>132</v>
      </c>
      <c r="F29" s="119" t="s">
        <v>591</v>
      </c>
      <c r="G29" s="119" t="s">
        <v>451</v>
      </c>
      <c r="H29" s="119" t="s">
        <v>133</v>
      </c>
      <c r="I29" s="119" t="s">
        <v>887</v>
      </c>
      <c r="J29" s="119" t="s">
        <v>133</v>
      </c>
      <c r="K29" s="34" t="s">
        <v>888</v>
      </c>
      <c r="L29" s="120">
        <v>1</v>
      </c>
      <c r="M29" s="120">
        <v>1</v>
      </c>
      <c r="N29" s="120"/>
      <c r="O29" s="120"/>
      <c r="P29" s="120"/>
      <c r="Q29" s="120"/>
      <c r="R29" s="120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1.9230769230769232E-2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121" t="s">
        <v>446</v>
      </c>
      <c r="C30" s="118" t="s">
        <v>130</v>
      </c>
      <c r="D30" s="122" t="s">
        <v>137</v>
      </c>
      <c r="E30" s="119" t="s">
        <v>138</v>
      </c>
      <c r="F30" s="119" t="s">
        <v>591</v>
      </c>
      <c r="G30" s="119" t="s">
        <v>453</v>
      </c>
      <c r="H30" s="119" t="s">
        <v>133</v>
      </c>
      <c r="I30" s="119" t="s">
        <v>889</v>
      </c>
      <c r="J30" s="119" t="s">
        <v>890</v>
      </c>
      <c r="K30" s="34"/>
      <c r="L30" s="120">
        <v>1</v>
      </c>
      <c r="M30" s="120"/>
      <c r="N30" s="120"/>
      <c r="O30" s="120"/>
      <c r="P30" s="120"/>
      <c r="Q30" s="120"/>
      <c r="R30" s="120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1.9230769230769232E-2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592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122" t="s">
        <v>470</v>
      </c>
      <c r="C38" s="118" t="s">
        <v>2</v>
      </c>
      <c r="D38" s="123" t="s">
        <v>148</v>
      </c>
      <c r="E38" s="119" t="s">
        <v>149</v>
      </c>
      <c r="F38" s="119" t="s">
        <v>591</v>
      </c>
      <c r="G38" s="119" t="s">
        <v>471</v>
      </c>
      <c r="H38" s="119" t="s">
        <v>133</v>
      </c>
      <c r="I38" s="119" t="s">
        <v>891</v>
      </c>
      <c r="J38" s="34"/>
      <c r="K38" s="119" t="s">
        <v>133</v>
      </c>
      <c r="L38" s="120">
        <v>1</v>
      </c>
      <c r="M38" s="120"/>
      <c r="N38" s="120"/>
      <c r="O38" s="120"/>
      <c r="P38" s="120"/>
      <c r="Q38" s="120"/>
      <c r="R38" s="120"/>
      <c r="S38" s="36">
        <f t="shared" ref="S38:S54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54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7">IF(S38&lt;&gt;"",S38*A38/$W$18,0)</f>
        <v>2.3809523809523808E-2</v>
      </c>
      <c r="V38" s="38">
        <f t="shared" ref="V38:V54" si="8">IF(S38&lt;&gt;"",S38*A38/$W$16,0)</f>
        <v>1.9230769230769232E-2</v>
      </c>
      <c r="W38" s="39">
        <f t="shared" ref="W38:W54" si="9">IF(S38&lt;&gt;"",A38,0)</f>
        <v>1</v>
      </c>
    </row>
    <row r="39" spans="1:23" ht="112.5" x14ac:dyDescent="0.25">
      <c r="A39" s="48">
        <v>1</v>
      </c>
      <c r="B39" s="122" t="s">
        <v>472</v>
      </c>
      <c r="C39" s="118" t="s">
        <v>2</v>
      </c>
      <c r="D39" s="118" t="s">
        <v>153</v>
      </c>
      <c r="E39" s="119" t="s">
        <v>154</v>
      </c>
      <c r="F39" s="119" t="s">
        <v>593</v>
      </c>
      <c r="G39" s="119" t="s">
        <v>474</v>
      </c>
      <c r="H39" s="119" t="s">
        <v>133</v>
      </c>
      <c r="I39" s="119" t="s">
        <v>887</v>
      </c>
      <c r="J39" s="34"/>
      <c r="K39" s="119" t="s">
        <v>133</v>
      </c>
      <c r="L39" s="120">
        <v>1</v>
      </c>
      <c r="M39" s="120"/>
      <c r="N39" s="120">
        <v>1</v>
      </c>
      <c r="O39" s="120">
        <v>1</v>
      </c>
      <c r="P39" s="120">
        <v>1</v>
      </c>
      <c r="Q39" s="120"/>
      <c r="R39" s="120"/>
      <c r="S39" s="36">
        <f t="shared" si="5"/>
        <v>1</v>
      </c>
      <c r="T39" s="37">
        <f t="shared" si="6"/>
        <v>10</v>
      </c>
      <c r="U39" s="38">
        <f t="shared" si="7"/>
        <v>2.3809523809523808E-2</v>
      </c>
      <c r="V39" s="38">
        <f t="shared" si="8"/>
        <v>1.9230769230769232E-2</v>
      </c>
      <c r="W39" s="39">
        <f t="shared" si="9"/>
        <v>1</v>
      </c>
    </row>
    <row r="40" spans="1:23" ht="112.5" x14ac:dyDescent="0.25">
      <c r="A40" s="48">
        <v>1</v>
      </c>
      <c r="B40" s="122" t="s">
        <v>472</v>
      </c>
      <c r="C40" s="118" t="s">
        <v>2</v>
      </c>
      <c r="D40" s="118" t="s">
        <v>157</v>
      </c>
      <c r="E40" s="119" t="s">
        <v>158</v>
      </c>
      <c r="F40" s="119" t="s">
        <v>125</v>
      </c>
      <c r="G40" s="119" t="s">
        <v>474</v>
      </c>
      <c r="H40" s="119" t="s">
        <v>133</v>
      </c>
      <c r="I40" s="119" t="s">
        <v>891</v>
      </c>
      <c r="J40" s="119"/>
      <c r="K40" s="119" t="s">
        <v>133</v>
      </c>
      <c r="L40" s="120">
        <v>1</v>
      </c>
      <c r="M40" s="120"/>
      <c r="N40" s="120">
        <v>1</v>
      </c>
      <c r="O40" s="120">
        <v>1</v>
      </c>
      <c r="P40" s="120">
        <v>1</v>
      </c>
      <c r="Q40" s="120"/>
      <c r="R40" s="120"/>
      <c r="S40" s="36">
        <f t="shared" si="5"/>
        <v>1</v>
      </c>
      <c r="T40" s="37">
        <f t="shared" si="6"/>
        <v>10</v>
      </c>
      <c r="U40" s="38">
        <f t="shared" si="7"/>
        <v>2.3809523809523808E-2</v>
      </c>
      <c r="V40" s="38">
        <f t="shared" si="8"/>
        <v>1.9230769230769232E-2</v>
      </c>
      <c r="W40" s="39">
        <f t="shared" si="9"/>
        <v>1</v>
      </c>
    </row>
    <row r="41" spans="1:23" ht="67.5" x14ac:dyDescent="0.25">
      <c r="A41" s="48">
        <v>1</v>
      </c>
      <c r="B41" s="122" t="s">
        <v>472</v>
      </c>
      <c r="C41" s="118" t="s">
        <v>2</v>
      </c>
      <c r="D41" s="118" t="s">
        <v>162</v>
      </c>
      <c r="E41" s="119" t="s">
        <v>163</v>
      </c>
      <c r="F41" s="119" t="s">
        <v>593</v>
      </c>
      <c r="G41" s="119" t="s">
        <v>477</v>
      </c>
      <c r="H41" s="119" t="s">
        <v>133</v>
      </c>
      <c r="I41" s="119" t="s">
        <v>891</v>
      </c>
      <c r="J41" s="119"/>
      <c r="K41" s="34" t="s">
        <v>888</v>
      </c>
      <c r="L41" s="120">
        <v>1</v>
      </c>
      <c r="M41" s="120"/>
      <c r="N41" s="120">
        <v>1</v>
      </c>
      <c r="O41" s="120">
        <v>1</v>
      </c>
      <c r="P41" s="120">
        <v>1</v>
      </c>
      <c r="Q41" s="120"/>
      <c r="R41" s="120"/>
      <c r="S41" s="36">
        <f t="shared" si="5"/>
        <v>1</v>
      </c>
      <c r="T41" s="37">
        <f t="shared" si="6"/>
        <v>10</v>
      </c>
      <c r="U41" s="38">
        <f t="shared" si="7"/>
        <v>2.3809523809523808E-2</v>
      </c>
      <c r="V41" s="38">
        <f t="shared" si="8"/>
        <v>1.9230769230769232E-2</v>
      </c>
      <c r="W41" s="39">
        <f t="shared" si="9"/>
        <v>1</v>
      </c>
    </row>
    <row r="42" spans="1:23" ht="67.5" x14ac:dyDescent="0.25">
      <c r="A42" s="48">
        <v>1</v>
      </c>
      <c r="B42" s="122" t="s">
        <v>472</v>
      </c>
      <c r="C42" s="118" t="s">
        <v>2</v>
      </c>
      <c r="D42" s="118" t="s">
        <v>166</v>
      </c>
      <c r="E42" s="119" t="s">
        <v>167</v>
      </c>
      <c r="F42" s="119" t="s">
        <v>125</v>
      </c>
      <c r="G42" s="119" t="s">
        <v>477</v>
      </c>
      <c r="H42" s="119" t="s">
        <v>133</v>
      </c>
      <c r="I42" s="119" t="s">
        <v>891</v>
      </c>
      <c r="J42" s="119"/>
      <c r="K42" s="34" t="s">
        <v>888</v>
      </c>
      <c r="L42" s="120">
        <v>1</v>
      </c>
      <c r="M42" s="120"/>
      <c r="N42" s="120">
        <v>1</v>
      </c>
      <c r="O42" s="120">
        <v>1</v>
      </c>
      <c r="P42" s="120">
        <v>1</v>
      </c>
      <c r="Q42" s="120"/>
      <c r="R42" s="120"/>
      <c r="S42" s="36">
        <f t="shared" si="5"/>
        <v>1</v>
      </c>
      <c r="T42" s="37">
        <f t="shared" si="6"/>
        <v>10</v>
      </c>
      <c r="U42" s="38">
        <f t="shared" si="7"/>
        <v>2.3809523809523808E-2</v>
      </c>
      <c r="V42" s="38">
        <f t="shared" si="8"/>
        <v>1.9230769230769232E-2</v>
      </c>
      <c r="W42" s="39">
        <f t="shared" si="9"/>
        <v>1</v>
      </c>
    </row>
    <row r="43" spans="1:23" ht="67.5" x14ac:dyDescent="0.25">
      <c r="A43" s="48">
        <v>1</v>
      </c>
      <c r="B43" s="122" t="s">
        <v>472</v>
      </c>
      <c r="C43" s="118" t="s">
        <v>2</v>
      </c>
      <c r="D43" s="118" t="s">
        <v>171</v>
      </c>
      <c r="E43" s="119" t="s">
        <v>172</v>
      </c>
      <c r="F43" s="119" t="s">
        <v>593</v>
      </c>
      <c r="G43" s="119" t="s">
        <v>477</v>
      </c>
      <c r="H43" s="119" t="s">
        <v>133</v>
      </c>
      <c r="I43" s="119" t="s">
        <v>891</v>
      </c>
      <c r="J43" s="119"/>
      <c r="K43" s="34" t="s">
        <v>888</v>
      </c>
      <c r="L43" s="120">
        <v>1</v>
      </c>
      <c r="M43" s="120"/>
      <c r="N43" s="120">
        <v>1</v>
      </c>
      <c r="O43" s="120">
        <v>1</v>
      </c>
      <c r="P43" s="120">
        <v>1</v>
      </c>
      <c r="Q43" s="120"/>
      <c r="R43" s="120"/>
      <c r="S43" s="36">
        <f t="shared" si="5"/>
        <v>1</v>
      </c>
      <c r="T43" s="37">
        <f t="shared" si="6"/>
        <v>10</v>
      </c>
      <c r="U43" s="38">
        <f t="shared" si="7"/>
        <v>2.3809523809523808E-2</v>
      </c>
      <c r="V43" s="38">
        <f t="shared" si="8"/>
        <v>1.9230769230769232E-2</v>
      </c>
      <c r="W43" s="39">
        <f t="shared" si="9"/>
        <v>1</v>
      </c>
    </row>
    <row r="44" spans="1:23" ht="67.5" x14ac:dyDescent="0.25">
      <c r="A44" s="48">
        <v>1</v>
      </c>
      <c r="B44" s="122" t="s">
        <v>472</v>
      </c>
      <c r="C44" s="118" t="s">
        <v>2</v>
      </c>
      <c r="D44" s="118" t="s">
        <v>175</v>
      </c>
      <c r="E44" s="119" t="s">
        <v>176</v>
      </c>
      <c r="F44" s="119" t="s">
        <v>125</v>
      </c>
      <c r="G44" s="119" t="s">
        <v>477</v>
      </c>
      <c r="H44" s="119" t="s">
        <v>133</v>
      </c>
      <c r="I44" s="119" t="s">
        <v>891</v>
      </c>
      <c r="J44" s="119"/>
      <c r="K44" s="34" t="s">
        <v>888</v>
      </c>
      <c r="L44" s="120">
        <v>1</v>
      </c>
      <c r="M44" s="120"/>
      <c r="N44" s="120">
        <v>1</v>
      </c>
      <c r="O44" s="120">
        <v>1</v>
      </c>
      <c r="P44" s="120">
        <v>1</v>
      </c>
      <c r="Q44" s="120"/>
      <c r="R44" s="120"/>
      <c r="S44" s="36">
        <f t="shared" si="5"/>
        <v>1</v>
      </c>
      <c r="T44" s="37">
        <f t="shared" si="6"/>
        <v>10</v>
      </c>
      <c r="U44" s="38">
        <f t="shared" si="7"/>
        <v>2.3809523809523808E-2</v>
      </c>
      <c r="V44" s="38">
        <f t="shared" si="8"/>
        <v>1.9230769230769232E-2</v>
      </c>
      <c r="W44" s="39">
        <f t="shared" si="9"/>
        <v>1</v>
      </c>
    </row>
    <row r="45" spans="1:23" ht="67.5" x14ac:dyDescent="0.25">
      <c r="A45" s="48">
        <v>1</v>
      </c>
      <c r="B45" s="122" t="s">
        <v>472</v>
      </c>
      <c r="C45" s="118" t="s">
        <v>2</v>
      </c>
      <c r="D45" s="118" t="s">
        <v>180</v>
      </c>
      <c r="E45" s="119" t="s">
        <v>181</v>
      </c>
      <c r="F45" s="119" t="s">
        <v>593</v>
      </c>
      <c r="G45" s="119" t="s">
        <v>477</v>
      </c>
      <c r="H45" s="119" t="s">
        <v>133</v>
      </c>
      <c r="I45" s="119" t="s">
        <v>891</v>
      </c>
      <c r="J45" s="119"/>
      <c r="K45" s="34" t="s">
        <v>888</v>
      </c>
      <c r="L45" s="120">
        <v>1</v>
      </c>
      <c r="M45" s="120"/>
      <c r="N45" s="120">
        <v>1</v>
      </c>
      <c r="O45" s="120">
        <v>1</v>
      </c>
      <c r="P45" s="120">
        <v>1</v>
      </c>
      <c r="Q45" s="120"/>
      <c r="R45" s="120"/>
      <c r="S45" s="36">
        <f t="shared" si="5"/>
        <v>1</v>
      </c>
      <c r="T45" s="37">
        <f t="shared" si="6"/>
        <v>10</v>
      </c>
      <c r="U45" s="38">
        <f t="shared" si="7"/>
        <v>2.3809523809523808E-2</v>
      </c>
      <c r="V45" s="38">
        <f t="shared" si="8"/>
        <v>1.9230769230769232E-2</v>
      </c>
      <c r="W45" s="39">
        <f t="shared" si="9"/>
        <v>1</v>
      </c>
    </row>
    <row r="46" spans="1:23" ht="67.5" x14ac:dyDescent="0.25">
      <c r="A46" s="48">
        <v>1</v>
      </c>
      <c r="B46" s="122" t="s">
        <v>472</v>
      </c>
      <c r="C46" s="118" t="s">
        <v>2</v>
      </c>
      <c r="D46" s="118" t="s">
        <v>184</v>
      </c>
      <c r="E46" s="119" t="s">
        <v>185</v>
      </c>
      <c r="F46" s="119" t="s">
        <v>125</v>
      </c>
      <c r="G46" s="119" t="s">
        <v>477</v>
      </c>
      <c r="H46" s="119" t="s">
        <v>133</v>
      </c>
      <c r="I46" s="119" t="s">
        <v>891</v>
      </c>
      <c r="J46" s="119"/>
      <c r="K46" s="34" t="s">
        <v>888</v>
      </c>
      <c r="L46" s="120">
        <v>1</v>
      </c>
      <c r="M46" s="120"/>
      <c r="N46" s="120">
        <v>1</v>
      </c>
      <c r="O46" s="120">
        <v>1</v>
      </c>
      <c r="P46" s="120">
        <v>1</v>
      </c>
      <c r="Q46" s="120"/>
      <c r="R46" s="120"/>
      <c r="S46" s="36">
        <f t="shared" si="5"/>
        <v>1</v>
      </c>
      <c r="T46" s="37">
        <f t="shared" si="6"/>
        <v>10</v>
      </c>
      <c r="U46" s="38">
        <f t="shared" si="7"/>
        <v>2.3809523809523808E-2</v>
      </c>
      <c r="V46" s="38">
        <f t="shared" si="8"/>
        <v>1.9230769230769232E-2</v>
      </c>
      <c r="W46" s="39">
        <f t="shared" si="9"/>
        <v>1</v>
      </c>
    </row>
    <row r="47" spans="1:23" ht="67.5" x14ac:dyDescent="0.25">
      <c r="A47" s="48">
        <v>1</v>
      </c>
      <c r="B47" s="122" t="s">
        <v>472</v>
      </c>
      <c r="C47" s="118" t="s">
        <v>2</v>
      </c>
      <c r="D47" s="118" t="s">
        <v>189</v>
      </c>
      <c r="E47" s="119" t="s">
        <v>190</v>
      </c>
      <c r="F47" s="119" t="s">
        <v>593</v>
      </c>
      <c r="G47" s="119" t="s">
        <v>477</v>
      </c>
      <c r="H47" s="119" t="s">
        <v>133</v>
      </c>
      <c r="I47" s="119" t="s">
        <v>891</v>
      </c>
      <c r="J47" s="119"/>
      <c r="K47" s="34" t="s">
        <v>888</v>
      </c>
      <c r="L47" s="120">
        <v>1</v>
      </c>
      <c r="M47" s="120"/>
      <c r="N47" s="120">
        <v>1</v>
      </c>
      <c r="O47" s="120">
        <v>1</v>
      </c>
      <c r="P47" s="120">
        <v>1</v>
      </c>
      <c r="Q47" s="120"/>
      <c r="R47" s="120"/>
      <c r="S47" s="36">
        <f t="shared" si="5"/>
        <v>1</v>
      </c>
      <c r="T47" s="37">
        <f t="shared" si="6"/>
        <v>10</v>
      </c>
      <c r="U47" s="38">
        <f t="shared" si="7"/>
        <v>2.3809523809523808E-2</v>
      </c>
      <c r="V47" s="38">
        <f t="shared" si="8"/>
        <v>1.9230769230769232E-2</v>
      </c>
      <c r="W47" s="39">
        <f t="shared" si="9"/>
        <v>1</v>
      </c>
    </row>
    <row r="48" spans="1:23" ht="67.5" x14ac:dyDescent="0.25">
      <c r="A48" s="48">
        <v>1</v>
      </c>
      <c r="B48" s="122" t="s">
        <v>472</v>
      </c>
      <c r="C48" s="118" t="s">
        <v>2</v>
      </c>
      <c r="D48" s="118" t="s">
        <v>193</v>
      </c>
      <c r="E48" s="119" t="s">
        <v>194</v>
      </c>
      <c r="F48" s="119" t="s">
        <v>125</v>
      </c>
      <c r="G48" s="119" t="s">
        <v>477</v>
      </c>
      <c r="H48" s="119" t="s">
        <v>133</v>
      </c>
      <c r="I48" s="119" t="s">
        <v>891</v>
      </c>
      <c r="J48" s="119"/>
      <c r="K48" s="34" t="s">
        <v>888</v>
      </c>
      <c r="L48" s="120">
        <v>1</v>
      </c>
      <c r="M48" s="120"/>
      <c r="N48" s="120">
        <v>1</v>
      </c>
      <c r="O48" s="120">
        <v>1</v>
      </c>
      <c r="P48" s="120">
        <v>1</v>
      </c>
      <c r="Q48" s="120"/>
      <c r="R48" s="120"/>
      <c r="S48" s="36">
        <f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>IF(L48&lt;&gt;"",$L$36,0)+IF(M48&lt;&gt;"",$M$36,0)+IF(N48&lt;&gt;"",$N$36,0)+IF(O48&lt;&gt;"",$O$36,0)+IF(P48&lt;&gt;"",$P$36,0)+IF(Q48&lt;&gt;"",$Q$36,0)+IF(R48&lt;&gt;"",$R$36,0)</f>
        <v>10</v>
      </c>
      <c r="U48" s="38">
        <f>IF(S48&lt;&gt;"",S48*A48/$W$18,0)</f>
        <v>2.3809523809523808E-2</v>
      </c>
      <c r="V48" s="38">
        <f>IF(S48&lt;&gt;"",S48*A48/$W$16,0)</f>
        <v>1.9230769230769232E-2</v>
      </c>
      <c r="W48" s="39">
        <f>IF(S48&lt;&gt;"",A48,0)</f>
        <v>1</v>
      </c>
    </row>
    <row r="49" spans="1:23" ht="67.5" x14ac:dyDescent="0.25">
      <c r="A49" s="48">
        <v>1</v>
      </c>
      <c r="B49" s="122" t="s">
        <v>472</v>
      </c>
      <c r="C49" s="118" t="s">
        <v>2</v>
      </c>
      <c r="D49" s="118" t="s">
        <v>198</v>
      </c>
      <c r="E49" s="119" t="s">
        <v>199</v>
      </c>
      <c r="F49" s="119" t="s">
        <v>593</v>
      </c>
      <c r="G49" s="119" t="s">
        <v>477</v>
      </c>
      <c r="H49" s="119" t="s">
        <v>133</v>
      </c>
      <c r="I49" s="119" t="s">
        <v>891</v>
      </c>
      <c r="J49" s="119"/>
      <c r="K49" s="34" t="s">
        <v>888</v>
      </c>
      <c r="L49" s="120">
        <v>1</v>
      </c>
      <c r="M49" s="120"/>
      <c r="N49" s="120">
        <v>1</v>
      </c>
      <c r="O49" s="120">
        <v>1</v>
      </c>
      <c r="P49" s="120">
        <v>1</v>
      </c>
      <c r="Q49" s="120"/>
      <c r="R49" s="120"/>
      <c r="S49" s="36">
        <f t="shared" si="5"/>
        <v>1</v>
      </c>
      <c r="T49" s="37">
        <f t="shared" si="6"/>
        <v>10</v>
      </c>
      <c r="U49" s="38">
        <f t="shared" si="7"/>
        <v>2.3809523809523808E-2</v>
      </c>
      <c r="V49" s="38">
        <f t="shared" si="8"/>
        <v>1.9230769230769232E-2</v>
      </c>
      <c r="W49" s="39">
        <f t="shared" si="9"/>
        <v>1</v>
      </c>
    </row>
    <row r="50" spans="1:23" ht="67.5" x14ac:dyDescent="0.25">
      <c r="A50" s="48">
        <v>1</v>
      </c>
      <c r="B50" s="122" t="s">
        <v>472</v>
      </c>
      <c r="C50" s="118" t="s">
        <v>2</v>
      </c>
      <c r="D50" s="118" t="s">
        <v>202</v>
      </c>
      <c r="E50" s="119" t="s">
        <v>203</v>
      </c>
      <c r="F50" s="119" t="s">
        <v>125</v>
      </c>
      <c r="G50" s="119" t="s">
        <v>477</v>
      </c>
      <c r="H50" s="119" t="s">
        <v>133</v>
      </c>
      <c r="I50" s="119" t="s">
        <v>891</v>
      </c>
      <c r="J50" s="119"/>
      <c r="K50" s="34" t="s">
        <v>888</v>
      </c>
      <c r="L50" s="120">
        <v>1</v>
      </c>
      <c r="M50" s="120"/>
      <c r="N50" s="120">
        <v>1</v>
      </c>
      <c r="O50" s="120">
        <v>1</v>
      </c>
      <c r="P50" s="120">
        <v>1</v>
      </c>
      <c r="Q50" s="120"/>
      <c r="R50" s="120"/>
      <c r="S50" s="36">
        <f t="shared" si="5"/>
        <v>1</v>
      </c>
      <c r="T50" s="37">
        <f t="shared" si="6"/>
        <v>10</v>
      </c>
      <c r="U50" s="38">
        <f t="shared" si="7"/>
        <v>2.3809523809523808E-2</v>
      </c>
      <c r="V50" s="38">
        <f t="shared" si="8"/>
        <v>1.9230769230769232E-2</v>
      </c>
      <c r="W50" s="39">
        <f t="shared" si="9"/>
        <v>1</v>
      </c>
    </row>
    <row r="51" spans="1:23" ht="67.5" x14ac:dyDescent="0.25">
      <c r="A51" s="48">
        <v>1</v>
      </c>
      <c r="B51" s="122" t="s">
        <v>472</v>
      </c>
      <c r="C51" s="118" t="s">
        <v>2</v>
      </c>
      <c r="D51" s="118" t="s">
        <v>207</v>
      </c>
      <c r="E51" s="119" t="s">
        <v>208</v>
      </c>
      <c r="F51" s="119" t="s">
        <v>593</v>
      </c>
      <c r="G51" s="119" t="s">
        <v>477</v>
      </c>
      <c r="H51" s="119" t="s">
        <v>133</v>
      </c>
      <c r="I51" s="119" t="s">
        <v>891</v>
      </c>
      <c r="J51" s="119"/>
      <c r="K51" s="34" t="s">
        <v>888</v>
      </c>
      <c r="L51" s="120">
        <v>1</v>
      </c>
      <c r="M51" s="120"/>
      <c r="N51" s="120">
        <v>1</v>
      </c>
      <c r="O51" s="120">
        <v>1</v>
      </c>
      <c r="P51" s="120">
        <v>1</v>
      </c>
      <c r="Q51" s="120"/>
      <c r="R51" s="120"/>
      <c r="S51" s="36">
        <f t="shared" si="5"/>
        <v>1</v>
      </c>
      <c r="T51" s="37">
        <f t="shared" si="6"/>
        <v>10</v>
      </c>
      <c r="U51" s="38">
        <f t="shared" si="7"/>
        <v>2.3809523809523808E-2</v>
      </c>
      <c r="V51" s="38">
        <f t="shared" si="8"/>
        <v>1.9230769230769232E-2</v>
      </c>
      <c r="W51" s="39">
        <f t="shared" si="9"/>
        <v>1</v>
      </c>
    </row>
    <row r="52" spans="1:23" ht="67.5" x14ac:dyDescent="0.25">
      <c r="A52" s="48">
        <v>1</v>
      </c>
      <c r="B52" s="122" t="s">
        <v>472</v>
      </c>
      <c r="C52" s="118" t="s">
        <v>2</v>
      </c>
      <c r="D52" s="118" t="s">
        <v>211</v>
      </c>
      <c r="E52" s="119" t="s">
        <v>212</v>
      </c>
      <c r="F52" s="119" t="s">
        <v>125</v>
      </c>
      <c r="G52" s="119" t="s">
        <v>477</v>
      </c>
      <c r="H52" s="119" t="s">
        <v>133</v>
      </c>
      <c r="I52" s="119" t="s">
        <v>891</v>
      </c>
      <c r="J52" s="119"/>
      <c r="K52" s="34" t="s">
        <v>888</v>
      </c>
      <c r="L52" s="120">
        <v>1</v>
      </c>
      <c r="M52" s="120"/>
      <c r="N52" s="120">
        <v>1</v>
      </c>
      <c r="O52" s="120">
        <v>1</v>
      </c>
      <c r="P52" s="120">
        <v>1</v>
      </c>
      <c r="Q52" s="120"/>
      <c r="R52" s="120"/>
      <c r="S52" s="36">
        <f t="shared" si="5"/>
        <v>1</v>
      </c>
      <c r="T52" s="37">
        <f t="shared" si="6"/>
        <v>10</v>
      </c>
      <c r="U52" s="38">
        <f t="shared" si="7"/>
        <v>2.3809523809523808E-2</v>
      </c>
      <c r="V52" s="38">
        <f t="shared" si="8"/>
        <v>1.9230769230769232E-2</v>
      </c>
      <c r="W52" s="39">
        <f t="shared" si="9"/>
        <v>1</v>
      </c>
    </row>
    <row r="53" spans="1:23" ht="67.5" x14ac:dyDescent="0.25">
      <c r="A53" s="48">
        <v>1</v>
      </c>
      <c r="B53" s="122" t="s">
        <v>472</v>
      </c>
      <c r="C53" s="118" t="s">
        <v>2</v>
      </c>
      <c r="D53" s="118" t="s">
        <v>216</v>
      </c>
      <c r="E53" s="119" t="s">
        <v>217</v>
      </c>
      <c r="F53" s="119" t="s">
        <v>593</v>
      </c>
      <c r="G53" s="119" t="s">
        <v>477</v>
      </c>
      <c r="H53" s="119" t="s">
        <v>133</v>
      </c>
      <c r="I53" s="119" t="s">
        <v>891</v>
      </c>
      <c r="J53" s="119"/>
      <c r="K53" s="34" t="s">
        <v>888</v>
      </c>
      <c r="L53" s="120">
        <v>1</v>
      </c>
      <c r="M53" s="120"/>
      <c r="N53" s="120">
        <v>1</v>
      </c>
      <c r="O53" s="120">
        <v>1</v>
      </c>
      <c r="P53" s="120">
        <v>1</v>
      </c>
      <c r="Q53" s="120"/>
      <c r="R53" s="120"/>
      <c r="S53" s="36">
        <f t="shared" si="5"/>
        <v>1</v>
      </c>
      <c r="T53" s="37">
        <f t="shared" si="6"/>
        <v>10</v>
      </c>
      <c r="U53" s="38">
        <f t="shared" si="7"/>
        <v>2.3809523809523808E-2</v>
      </c>
      <c r="V53" s="38">
        <f t="shared" si="8"/>
        <v>1.9230769230769232E-2</v>
      </c>
      <c r="W53" s="39">
        <f t="shared" si="9"/>
        <v>1</v>
      </c>
    </row>
    <row r="54" spans="1:23" ht="67.5" x14ac:dyDescent="0.25">
      <c r="A54" s="48">
        <v>1</v>
      </c>
      <c r="B54" s="122" t="s">
        <v>472</v>
      </c>
      <c r="C54" s="118" t="s">
        <v>2</v>
      </c>
      <c r="D54" s="118" t="s">
        <v>220</v>
      </c>
      <c r="E54" s="119" t="s">
        <v>221</v>
      </c>
      <c r="F54" s="119" t="s">
        <v>125</v>
      </c>
      <c r="G54" s="119" t="s">
        <v>477</v>
      </c>
      <c r="H54" s="119" t="s">
        <v>133</v>
      </c>
      <c r="I54" s="119" t="s">
        <v>891</v>
      </c>
      <c r="J54" s="119"/>
      <c r="K54" s="34" t="s">
        <v>888</v>
      </c>
      <c r="L54" s="120">
        <v>1</v>
      </c>
      <c r="M54" s="120"/>
      <c r="N54" s="120">
        <v>1</v>
      </c>
      <c r="O54" s="120">
        <v>1</v>
      </c>
      <c r="P54" s="120">
        <v>1</v>
      </c>
      <c r="Q54" s="120"/>
      <c r="R54" s="120"/>
      <c r="S54" s="36">
        <f t="shared" si="5"/>
        <v>1</v>
      </c>
      <c r="T54" s="37">
        <f t="shared" si="6"/>
        <v>10</v>
      </c>
      <c r="U54" s="38">
        <f t="shared" si="7"/>
        <v>2.3809523809523808E-2</v>
      </c>
      <c r="V54" s="38">
        <f t="shared" si="8"/>
        <v>1.9230769230769232E-2</v>
      </c>
      <c r="W54" s="39">
        <f t="shared" si="9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122" t="s">
        <v>480</v>
      </c>
      <c r="C56" s="118" t="s">
        <v>2</v>
      </c>
      <c r="D56" s="118" t="s">
        <v>224</v>
      </c>
      <c r="E56" s="119" t="s">
        <v>225</v>
      </c>
      <c r="F56" s="119" t="s">
        <v>591</v>
      </c>
      <c r="G56" s="119" t="s">
        <v>594</v>
      </c>
      <c r="H56" s="119" t="s">
        <v>133</v>
      </c>
      <c r="I56" s="119" t="s">
        <v>891</v>
      </c>
      <c r="J56" s="119"/>
      <c r="K56" s="34" t="s">
        <v>888</v>
      </c>
      <c r="L56" s="120"/>
      <c r="M56" s="120"/>
      <c r="N56" s="120"/>
      <c r="O56" s="120"/>
      <c r="P56" s="120"/>
      <c r="Q56" s="120"/>
      <c r="R56" s="120">
        <v>1</v>
      </c>
      <c r="S56" s="36">
        <f t="shared" ref="S56:S77" si="10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77" si="11">IF(L56&lt;&gt;"",$L$36,0)+IF(M56&lt;&gt;"",$M$36,0)+IF(N56&lt;&gt;"",$N$36,0)+IF(O56&lt;&gt;"",$O$36,0)+IF(P56&lt;&gt;"",$P$36,0)+IF(Q56&lt;&gt;"",$Q$36,0)+IF(R56&lt;&gt;"",$R$36,0)</f>
        <v>2</v>
      </c>
      <c r="U56" s="38">
        <f t="shared" ref="U56:U77" si="12">IF(S56&lt;&gt;"",S56*A56/$W$18,0)</f>
        <v>2.3809523809523808E-2</v>
      </c>
      <c r="V56" s="38">
        <f t="shared" ref="V56:V77" si="13">IF(S56&lt;&gt;"",S56*A56/$W$16,0)</f>
        <v>1.9230769230769232E-2</v>
      </c>
      <c r="W56" s="39">
        <f t="shared" ref="W56:W77" si="14">IF(S56&lt;&gt;"",A56,0)</f>
        <v>1</v>
      </c>
    </row>
    <row r="57" spans="1:23" ht="33.75" x14ac:dyDescent="0.25">
      <c r="A57" s="48">
        <v>1</v>
      </c>
      <c r="B57" s="122" t="s">
        <v>480</v>
      </c>
      <c r="C57" s="118" t="s">
        <v>2</v>
      </c>
      <c r="D57" s="118" t="s">
        <v>892</v>
      </c>
      <c r="E57" s="119" t="s">
        <v>893</v>
      </c>
      <c r="F57" s="119" t="s">
        <v>593</v>
      </c>
      <c r="G57" s="124" t="s">
        <v>482</v>
      </c>
      <c r="H57" s="119" t="s">
        <v>133</v>
      </c>
      <c r="I57" s="119" t="s">
        <v>891</v>
      </c>
      <c r="J57" s="119"/>
      <c r="K57" s="34" t="s">
        <v>888</v>
      </c>
      <c r="L57" s="120">
        <v>1</v>
      </c>
      <c r="M57" s="120"/>
      <c r="N57" s="120">
        <v>1</v>
      </c>
      <c r="O57" s="120">
        <v>1</v>
      </c>
      <c r="P57" s="120">
        <v>1</v>
      </c>
      <c r="Q57" s="120"/>
      <c r="R57" s="120"/>
      <c r="S57" s="36">
        <f t="shared" si="10"/>
        <v>1</v>
      </c>
      <c r="T57" s="37">
        <f t="shared" si="11"/>
        <v>10</v>
      </c>
      <c r="U57" s="38">
        <f t="shared" si="12"/>
        <v>2.3809523809523808E-2</v>
      </c>
      <c r="V57" s="38">
        <f t="shared" si="13"/>
        <v>1.9230769230769232E-2</v>
      </c>
      <c r="W57" s="39">
        <f t="shared" si="14"/>
        <v>1</v>
      </c>
    </row>
    <row r="58" spans="1:23" ht="33.75" x14ac:dyDescent="0.25">
      <c r="A58" s="48">
        <v>1</v>
      </c>
      <c r="B58" s="122" t="s">
        <v>480</v>
      </c>
      <c r="C58" s="118" t="s">
        <v>2</v>
      </c>
      <c r="D58" s="118" t="s">
        <v>894</v>
      </c>
      <c r="E58" s="119" t="s">
        <v>895</v>
      </c>
      <c r="F58" s="119" t="s">
        <v>125</v>
      </c>
      <c r="G58" s="124" t="s">
        <v>482</v>
      </c>
      <c r="H58" s="119" t="s">
        <v>133</v>
      </c>
      <c r="I58" s="119" t="s">
        <v>891</v>
      </c>
      <c r="J58" s="119"/>
      <c r="K58" s="34" t="s">
        <v>888</v>
      </c>
      <c r="L58" s="120">
        <v>1</v>
      </c>
      <c r="M58" s="120"/>
      <c r="N58" s="120">
        <v>1</v>
      </c>
      <c r="O58" s="120">
        <v>1</v>
      </c>
      <c r="P58" s="120">
        <v>1</v>
      </c>
      <c r="Q58" s="120"/>
      <c r="R58" s="120"/>
      <c r="S58" s="36">
        <f t="shared" si="10"/>
        <v>1</v>
      </c>
      <c r="T58" s="37">
        <f t="shared" si="11"/>
        <v>10</v>
      </c>
      <c r="U58" s="38">
        <f t="shared" si="12"/>
        <v>2.3809523809523808E-2</v>
      </c>
      <c r="V58" s="38">
        <f t="shared" si="13"/>
        <v>1.9230769230769232E-2</v>
      </c>
      <c r="W58" s="39">
        <f t="shared" si="14"/>
        <v>1</v>
      </c>
    </row>
    <row r="59" spans="1:23" ht="33.75" x14ac:dyDescent="0.25">
      <c r="A59" s="48">
        <v>1</v>
      </c>
      <c r="B59" s="122" t="s">
        <v>480</v>
      </c>
      <c r="C59" s="118" t="s">
        <v>2</v>
      </c>
      <c r="D59" s="118" t="s">
        <v>896</v>
      </c>
      <c r="E59" s="119" t="s">
        <v>897</v>
      </c>
      <c r="F59" s="119" t="s">
        <v>593</v>
      </c>
      <c r="G59" s="124" t="s">
        <v>482</v>
      </c>
      <c r="H59" s="119" t="s">
        <v>133</v>
      </c>
      <c r="I59" s="119" t="s">
        <v>891</v>
      </c>
      <c r="J59" s="119"/>
      <c r="K59" s="34" t="s">
        <v>888</v>
      </c>
      <c r="L59" s="120">
        <v>1</v>
      </c>
      <c r="M59" s="120"/>
      <c r="N59" s="120">
        <v>1</v>
      </c>
      <c r="O59" s="120">
        <v>1</v>
      </c>
      <c r="P59" s="120">
        <v>1</v>
      </c>
      <c r="Q59" s="120"/>
      <c r="R59" s="120"/>
      <c r="S59" s="36">
        <f t="shared" si="10"/>
        <v>1</v>
      </c>
      <c r="T59" s="37">
        <f t="shared" si="11"/>
        <v>10</v>
      </c>
      <c r="U59" s="38">
        <f t="shared" si="12"/>
        <v>2.3809523809523808E-2</v>
      </c>
      <c r="V59" s="38">
        <f t="shared" si="13"/>
        <v>1.9230769230769232E-2</v>
      </c>
      <c r="W59" s="39">
        <f t="shared" si="14"/>
        <v>1</v>
      </c>
    </row>
    <row r="60" spans="1:23" ht="33.75" x14ac:dyDescent="0.25">
      <c r="A60" s="48">
        <v>1</v>
      </c>
      <c r="B60" s="122" t="s">
        <v>480</v>
      </c>
      <c r="C60" s="118" t="s">
        <v>2</v>
      </c>
      <c r="D60" s="118" t="s">
        <v>898</v>
      </c>
      <c r="E60" s="119" t="s">
        <v>899</v>
      </c>
      <c r="F60" s="119" t="s">
        <v>125</v>
      </c>
      <c r="G60" s="124" t="s">
        <v>482</v>
      </c>
      <c r="H60" s="119" t="s">
        <v>133</v>
      </c>
      <c r="I60" s="119" t="s">
        <v>891</v>
      </c>
      <c r="J60" s="119"/>
      <c r="K60" s="34" t="s">
        <v>888</v>
      </c>
      <c r="L60" s="120">
        <v>1</v>
      </c>
      <c r="M60" s="120"/>
      <c r="N60" s="120">
        <v>1</v>
      </c>
      <c r="O60" s="120">
        <v>1</v>
      </c>
      <c r="P60" s="120">
        <v>1</v>
      </c>
      <c r="Q60" s="120"/>
      <c r="R60" s="120"/>
      <c r="S60" s="36">
        <f t="shared" si="10"/>
        <v>1</v>
      </c>
      <c r="T60" s="37">
        <f t="shared" si="11"/>
        <v>10</v>
      </c>
      <c r="U60" s="38">
        <f t="shared" si="12"/>
        <v>2.3809523809523808E-2</v>
      </c>
      <c r="V60" s="38">
        <f t="shared" si="13"/>
        <v>1.9230769230769232E-2</v>
      </c>
      <c r="W60" s="39">
        <f t="shared" si="14"/>
        <v>1</v>
      </c>
    </row>
    <row r="61" spans="1:23" ht="22.5" x14ac:dyDescent="0.25">
      <c r="A61" s="48">
        <v>1</v>
      </c>
      <c r="B61" s="122" t="s">
        <v>480</v>
      </c>
      <c r="C61" s="118" t="s">
        <v>2</v>
      </c>
      <c r="D61" s="118" t="s">
        <v>900</v>
      </c>
      <c r="E61" s="119" t="s">
        <v>901</v>
      </c>
      <c r="F61" s="119" t="s">
        <v>593</v>
      </c>
      <c r="G61" s="124" t="s">
        <v>482</v>
      </c>
      <c r="H61" s="119" t="s">
        <v>133</v>
      </c>
      <c r="I61" s="119" t="s">
        <v>891</v>
      </c>
      <c r="J61" s="119"/>
      <c r="K61" s="34" t="s">
        <v>888</v>
      </c>
      <c r="L61" s="120">
        <v>1</v>
      </c>
      <c r="M61" s="120"/>
      <c r="N61" s="120">
        <v>1</v>
      </c>
      <c r="O61" s="120">
        <v>1</v>
      </c>
      <c r="P61" s="120">
        <v>1</v>
      </c>
      <c r="Q61" s="120"/>
      <c r="R61" s="120"/>
      <c r="S61" s="36">
        <f t="shared" si="10"/>
        <v>1</v>
      </c>
      <c r="T61" s="37">
        <f t="shared" si="11"/>
        <v>10</v>
      </c>
      <c r="U61" s="38">
        <f t="shared" si="12"/>
        <v>2.3809523809523808E-2</v>
      </c>
      <c r="V61" s="38">
        <f t="shared" si="13"/>
        <v>1.9230769230769232E-2</v>
      </c>
      <c r="W61" s="39">
        <f t="shared" si="14"/>
        <v>1</v>
      </c>
    </row>
    <row r="62" spans="1:23" ht="22.5" x14ac:dyDescent="0.25">
      <c r="A62" s="48">
        <v>1</v>
      </c>
      <c r="B62" s="122" t="s">
        <v>480</v>
      </c>
      <c r="C62" s="118" t="s">
        <v>2</v>
      </c>
      <c r="D62" s="118" t="s">
        <v>902</v>
      </c>
      <c r="E62" s="119" t="s">
        <v>903</v>
      </c>
      <c r="F62" s="119" t="s">
        <v>125</v>
      </c>
      <c r="G62" s="124" t="s">
        <v>482</v>
      </c>
      <c r="H62" s="119" t="s">
        <v>133</v>
      </c>
      <c r="I62" s="119" t="s">
        <v>891</v>
      </c>
      <c r="J62" s="119"/>
      <c r="K62" s="34" t="s">
        <v>888</v>
      </c>
      <c r="L62" s="120">
        <v>1</v>
      </c>
      <c r="M62" s="120"/>
      <c r="N62" s="120">
        <v>1</v>
      </c>
      <c r="O62" s="120">
        <v>1</v>
      </c>
      <c r="P62" s="120">
        <v>1</v>
      </c>
      <c r="Q62" s="120"/>
      <c r="R62" s="120"/>
      <c r="S62" s="36">
        <f t="shared" si="10"/>
        <v>1</v>
      </c>
      <c r="T62" s="37">
        <f t="shared" si="11"/>
        <v>10</v>
      </c>
      <c r="U62" s="38">
        <f t="shared" si="12"/>
        <v>2.3809523809523808E-2</v>
      </c>
      <c r="V62" s="38">
        <f t="shared" si="13"/>
        <v>1.9230769230769232E-2</v>
      </c>
      <c r="W62" s="39">
        <f t="shared" si="14"/>
        <v>1</v>
      </c>
    </row>
    <row r="63" spans="1:23" ht="22.5" x14ac:dyDescent="0.25">
      <c r="A63" s="48">
        <v>1</v>
      </c>
      <c r="B63" s="122" t="s">
        <v>480</v>
      </c>
      <c r="C63" s="118" t="s">
        <v>2</v>
      </c>
      <c r="D63" s="118" t="s">
        <v>904</v>
      </c>
      <c r="E63" s="119" t="s">
        <v>905</v>
      </c>
      <c r="F63" s="119" t="s">
        <v>593</v>
      </c>
      <c r="G63" s="124" t="s">
        <v>482</v>
      </c>
      <c r="H63" s="119" t="s">
        <v>133</v>
      </c>
      <c r="I63" s="119" t="s">
        <v>891</v>
      </c>
      <c r="J63" s="119"/>
      <c r="K63" s="34" t="s">
        <v>888</v>
      </c>
      <c r="L63" s="120">
        <v>1</v>
      </c>
      <c r="M63" s="120"/>
      <c r="N63" s="120">
        <v>1</v>
      </c>
      <c r="O63" s="120">
        <v>1</v>
      </c>
      <c r="P63" s="120">
        <v>1</v>
      </c>
      <c r="Q63" s="120"/>
      <c r="R63" s="120"/>
      <c r="S63" s="36">
        <f t="shared" si="10"/>
        <v>1</v>
      </c>
      <c r="T63" s="37">
        <f t="shared" si="11"/>
        <v>10</v>
      </c>
      <c r="U63" s="38">
        <f t="shared" si="12"/>
        <v>2.3809523809523808E-2</v>
      </c>
      <c r="V63" s="38">
        <f t="shared" si="13"/>
        <v>1.9230769230769232E-2</v>
      </c>
      <c r="W63" s="39">
        <f t="shared" si="14"/>
        <v>1</v>
      </c>
    </row>
    <row r="64" spans="1:23" ht="22.5" x14ac:dyDescent="0.25">
      <c r="A64" s="48">
        <v>1</v>
      </c>
      <c r="B64" s="122" t="s">
        <v>480</v>
      </c>
      <c r="C64" s="118" t="s">
        <v>2</v>
      </c>
      <c r="D64" s="118" t="s">
        <v>906</v>
      </c>
      <c r="E64" s="119" t="s">
        <v>907</v>
      </c>
      <c r="F64" s="119" t="s">
        <v>125</v>
      </c>
      <c r="G64" s="124" t="s">
        <v>482</v>
      </c>
      <c r="H64" s="119" t="s">
        <v>133</v>
      </c>
      <c r="I64" s="119" t="s">
        <v>891</v>
      </c>
      <c r="J64" s="119"/>
      <c r="K64" s="34" t="s">
        <v>888</v>
      </c>
      <c r="L64" s="120">
        <v>1</v>
      </c>
      <c r="M64" s="120"/>
      <c r="N64" s="120">
        <v>1</v>
      </c>
      <c r="O64" s="120">
        <v>1</v>
      </c>
      <c r="P64" s="120">
        <v>1</v>
      </c>
      <c r="Q64" s="120"/>
      <c r="R64" s="120"/>
      <c r="S64" s="36">
        <f t="shared" si="10"/>
        <v>1</v>
      </c>
      <c r="T64" s="37">
        <f t="shared" si="11"/>
        <v>10</v>
      </c>
      <c r="U64" s="38">
        <f t="shared" si="12"/>
        <v>2.3809523809523808E-2</v>
      </c>
      <c r="V64" s="38">
        <f t="shared" si="13"/>
        <v>1.9230769230769232E-2</v>
      </c>
      <c r="W64" s="39">
        <f t="shared" si="14"/>
        <v>1</v>
      </c>
    </row>
    <row r="65" spans="1:23" ht="33.75" x14ac:dyDescent="0.25">
      <c r="A65" s="48">
        <v>1</v>
      </c>
      <c r="B65" s="122" t="s">
        <v>480</v>
      </c>
      <c r="C65" s="118" t="s">
        <v>2</v>
      </c>
      <c r="D65" s="118" t="s">
        <v>595</v>
      </c>
      <c r="E65" s="119" t="s">
        <v>908</v>
      </c>
      <c r="F65" s="119" t="s">
        <v>593</v>
      </c>
      <c r="G65" s="124" t="s">
        <v>482</v>
      </c>
      <c r="H65" s="119" t="s">
        <v>133</v>
      </c>
      <c r="I65" s="119" t="s">
        <v>891</v>
      </c>
      <c r="J65" s="119"/>
      <c r="K65" s="34" t="s">
        <v>888</v>
      </c>
      <c r="L65" s="120">
        <v>1</v>
      </c>
      <c r="M65" s="120"/>
      <c r="N65" s="120">
        <v>1</v>
      </c>
      <c r="O65" s="120">
        <v>1</v>
      </c>
      <c r="P65" s="120">
        <v>1</v>
      </c>
      <c r="Q65" s="120"/>
      <c r="R65" s="120"/>
      <c r="S65" s="36">
        <f t="shared" si="10"/>
        <v>1</v>
      </c>
      <c r="T65" s="37">
        <f t="shared" si="11"/>
        <v>10</v>
      </c>
      <c r="U65" s="38">
        <f t="shared" si="12"/>
        <v>2.3809523809523808E-2</v>
      </c>
      <c r="V65" s="38">
        <f t="shared" si="13"/>
        <v>1.9230769230769232E-2</v>
      </c>
      <c r="W65" s="39">
        <f t="shared" si="14"/>
        <v>1</v>
      </c>
    </row>
    <row r="66" spans="1:23" ht="33.75" x14ac:dyDescent="0.25">
      <c r="A66" s="48">
        <v>1</v>
      </c>
      <c r="B66" s="122" t="s">
        <v>480</v>
      </c>
      <c r="C66" s="118" t="s">
        <v>2</v>
      </c>
      <c r="D66" s="118" t="s">
        <v>596</v>
      </c>
      <c r="E66" s="119" t="s">
        <v>909</v>
      </c>
      <c r="F66" s="119" t="s">
        <v>125</v>
      </c>
      <c r="G66" s="124" t="s">
        <v>482</v>
      </c>
      <c r="H66" s="119" t="s">
        <v>133</v>
      </c>
      <c r="I66" s="119" t="s">
        <v>891</v>
      </c>
      <c r="J66" s="119"/>
      <c r="K66" s="34" t="s">
        <v>888</v>
      </c>
      <c r="L66" s="120">
        <v>1</v>
      </c>
      <c r="M66" s="120"/>
      <c r="N66" s="120">
        <v>1</v>
      </c>
      <c r="O66" s="120">
        <v>1</v>
      </c>
      <c r="P66" s="120">
        <v>1</v>
      </c>
      <c r="Q66" s="120"/>
      <c r="R66" s="120"/>
      <c r="S66" s="36">
        <f t="shared" si="10"/>
        <v>1</v>
      </c>
      <c r="T66" s="37">
        <f t="shared" si="11"/>
        <v>10</v>
      </c>
      <c r="U66" s="38">
        <f t="shared" si="12"/>
        <v>2.3809523809523808E-2</v>
      </c>
      <c r="V66" s="38">
        <f t="shared" si="13"/>
        <v>1.9230769230769232E-2</v>
      </c>
      <c r="W66" s="39">
        <f t="shared" si="14"/>
        <v>1</v>
      </c>
    </row>
    <row r="67" spans="1:23" ht="33.75" x14ac:dyDescent="0.25">
      <c r="A67" s="48">
        <v>1</v>
      </c>
      <c r="B67" s="122" t="s">
        <v>480</v>
      </c>
      <c r="C67" s="118" t="s">
        <v>2</v>
      </c>
      <c r="D67" s="118" t="s">
        <v>597</v>
      </c>
      <c r="E67" s="119" t="s">
        <v>598</v>
      </c>
      <c r="F67" s="119" t="s">
        <v>593</v>
      </c>
      <c r="G67" s="124" t="s">
        <v>482</v>
      </c>
      <c r="H67" s="119" t="s">
        <v>133</v>
      </c>
      <c r="I67" s="119" t="s">
        <v>891</v>
      </c>
      <c r="J67" s="119"/>
      <c r="K67" s="34" t="s">
        <v>888</v>
      </c>
      <c r="L67" s="120">
        <v>1</v>
      </c>
      <c r="M67" s="120"/>
      <c r="N67" s="120">
        <v>1</v>
      </c>
      <c r="O67" s="120">
        <v>1</v>
      </c>
      <c r="P67" s="120">
        <v>1</v>
      </c>
      <c r="Q67" s="120"/>
      <c r="R67" s="120"/>
      <c r="S67" s="36">
        <f t="shared" si="10"/>
        <v>1</v>
      </c>
      <c r="T67" s="37">
        <f t="shared" si="11"/>
        <v>10</v>
      </c>
      <c r="U67" s="38">
        <f t="shared" si="12"/>
        <v>2.3809523809523808E-2</v>
      </c>
      <c r="V67" s="38">
        <f t="shared" si="13"/>
        <v>1.9230769230769232E-2</v>
      </c>
      <c r="W67" s="39">
        <f t="shared" si="14"/>
        <v>1</v>
      </c>
    </row>
    <row r="68" spans="1:23" ht="33.75" x14ac:dyDescent="0.25">
      <c r="A68" s="48">
        <v>1</v>
      </c>
      <c r="B68" s="122" t="s">
        <v>480</v>
      </c>
      <c r="C68" s="118" t="s">
        <v>2</v>
      </c>
      <c r="D68" s="118" t="s">
        <v>599</v>
      </c>
      <c r="E68" s="119" t="s">
        <v>600</v>
      </c>
      <c r="F68" s="119" t="s">
        <v>125</v>
      </c>
      <c r="G68" s="124" t="s">
        <v>482</v>
      </c>
      <c r="H68" s="119" t="s">
        <v>133</v>
      </c>
      <c r="I68" s="119" t="s">
        <v>891</v>
      </c>
      <c r="J68" s="119"/>
      <c r="K68" s="34" t="s">
        <v>888</v>
      </c>
      <c r="L68" s="120">
        <v>1</v>
      </c>
      <c r="M68" s="120"/>
      <c r="N68" s="120">
        <v>1</v>
      </c>
      <c r="O68" s="120">
        <v>1</v>
      </c>
      <c r="P68" s="120">
        <v>1</v>
      </c>
      <c r="Q68" s="120"/>
      <c r="R68" s="120"/>
      <c r="S68" s="36">
        <f t="shared" si="10"/>
        <v>1</v>
      </c>
      <c r="T68" s="37">
        <f t="shared" si="11"/>
        <v>10</v>
      </c>
      <c r="U68" s="38">
        <f t="shared" si="12"/>
        <v>2.3809523809523808E-2</v>
      </c>
      <c r="V68" s="38">
        <f t="shared" si="13"/>
        <v>1.9230769230769232E-2</v>
      </c>
      <c r="W68" s="39">
        <f t="shared" si="14"/>
        <v>1</v>
      </c>
    </row>
    <row r="69" spans="1:23" ht="22.5" x14ac:dyDescent="0.25">
      <c r="A69" s="48">
        <v>1</v>
      </c>
      <c r="B69" s="122" t="s">
        <v>480</v>
      </c>
      <c r="C69" s="118" t="s">
        <v>2</v>
      </c>
      <c r="D69" s="118" t="s">
        <v>288</v>
      </c>
      <c r="E69" s="119" t="s">
        <v>289</v>
      </c>
      <c r="F69" s="119" t="s">
        <v>593</v>
      </c>
      <c r="G69" s="124" t="s">
        <v>482</v>
      </c>
      <c r="H69" s="119" t="s">
        <v>133</v>
      </c>
      <c r="I69" s="119" t="s">
        <v>891</v>
      </c>
      <c r="J69" s="119"/>
      <c r="K69" s="34" t="s">
        <v>888</v>
      </c>
      <c r="L69" s="120">
        <v>1</v>
      </c>
      <c r="M69" s="120"/>
      <c r="N69" s="120">
        <v>1</v>
      </c>
      <c r="O69" s="120">
        <v>1</v>
      </c>
      <c r="P69" s="120">
        <v>1</v>
      </c>
      <c r="Q69" s="120"/>
      <c r="R69" s="120"/>
      <c r="S69" s="36">
        <f t="shared" si="10"/>
        <v>1</v>
      </c>
      <c r="T69" s="37">
        <f t="shared" si="11"/>
        <v>10</v>
      </c>
      <c r="U69" s="38">
        <f t="shared" si="12"/>
        <v>2.3809523809523808E-2</v>
      </c>
      <c r="V69" s="38">
        <f t="shared" si="13"/>
        <v>1.9230769230769232E-2</v>
      </c>
      <c r="W69" s="39">
        <f t="shared" si="14"/>
        <v>1</v>
      </c>
    </row>
    <row r="70" spans="1:23" ht="22.5" x14ac:dyDescent="0.25">
      <c r="A70" s="48">
        <v>1</v>
      </c>
      <c r="B70" s="122" t="s">
        <v>480</v>
      </c>
      <c r="C70" s="118" t="s">
        <v>2</v>
      </c>
      <c r="D70" s="118" t="s">
        <v>290</v>
      </c>
      <c r="E70" s="119" t="s">
        <v>291</v>
      </c>
      <c r="F70" s="119" t="s">
        <v>125</v>
      </c>
      <c r="G70" s="124" t="s">
        <v>482</v>
      </c>
      <c r="H70" s="119" t="s">
        <v>133</v>
      </c>
      <c r="I70" s="119" t="s">
        <v>891</v>
      </c>
      <c r="J70" s="119"/>
      <c r="K70" s="34" t="s">
        <v>888</v>
      </c>
      <c r="L70" s="120">
        <v>1</v>
      </c>
      <c r="M70" s="120"/>
      <c r="N70" s="120">
        <v>1</v>
      </c>
      <c r="O70" s="120">
        <v>1</v>
      </c>
      <c r="P70" s="120">
        <v>1</v>
      </c>
      <c r="Q70" s="120"/>
      <c r="R70" s="120"/>
      <c r="S70" s="36">
        <f t="shared" si="10"/>
        <v>1</v>
      </c>
      <c r="T70" s="37">
        <f t="shared" si="11"/>
        <v>10</v>
      </c>
      <c r="U70" s="38">
        <f t="shared" si="12"/>
        <v>2.3809523809523808E-2</v>
      </c>
      <c r="V70" s="38">
        <f t="shared" si="13"/>
        <v>1.9230769230769232E-2</v>
      </c>
      <c r="W70" s="39">
        <f t="shared" si="14"/>
        <v>1</v>
      </c>
    </row>
    <row r="71" spans="1:23" ht="22.5" x14ac:dyDescent="0.25">
      <c r="A71" s="48">
        <v>1</v>
      </c>
      <c r="B71" s="122" t="s">
        <v>480</v>
      </c>
      <c r="C71" s="118" t="s">
        <v>2</v>
      </c>
      <c r="D71" s="118" t="s">
        <v>294</v>
      </c>
      <c r="E71" s="119" t="s">
        <v>295</v>
      </c>
      <c r="F71" s="119" t="s">
        <v>593</v>
      </c>
      <c r="G71" s="124" t="s">
        <v>482</v>
      </c>
      <c r="H71" s="119" t="s">
        <v>133</v>
      </c>
      <c r="I71" s="119" t="s">
        <v>891</v>
      </c>
      <c r="J71" s="119"/>
      <c r="K71" s="34" t="s">
        <v>888</v>
      </c>
      <c r="L71" s="120">
        <v>1</v>
      </c>
      <c r="M71" s="120"/>
      <c r="N71" s="120">
        <v>1</v>
      </c>
      <c r="O71" s="120">
        <v>1</v>
      </c>
      <c r="P71" s="120">
        <v>1</v>
      </c>
      <c r="Q71" s="120"/>
      <c r="R71" s="120"/>
      <c r="S71" s="36">
        <f t="shared" si="10"/>
        <v>1</v>
      </c>
      <c r="T71" s="37">
        <f t="shared" si="11"/>
        <v>10</v>
      </c>
      <c r="U71" s="38">
        <f t="shared" si="12"/>
        <v>2.3809523809523808E-2</v>
      </c>
      <c r="V71" s="38">
        <f t="shared" si="13"/>
        <v>1.9230769230769232E-2</v>
      </c>
      <c r="W71" s="39">
        <f t="shared" si="14"/>
        <v>1</v>
      </c>
    </row>
    <row r="72" spans="1:23" ht="22.5" x14ac:dyDescent="0.25">
      <c r="A72" s="48">
        <v>1</v>
      </c>
      <c r="B72" s="122" t="s">
        <v>480</v>
      </c>
      <c r="C72" s="118" t="s">
        <v>2</v>
      </c>
      <c r="D72" s="118" t="s">
        <v>296</v>
      </c>
      <c r="E72" s="119" t="s">
        <v>297</v>
      </c>
      <c r="F72" s="119" t="s">
        <v>125</v>
      </c>
      <c r="G72" s="124" t="s">
        <v>482</v>
      </c>
      <c r="H72" s="119" t="s">
        <v>133</v>
      </c>
      <c r="I72" s="119" t="s">
        <v>891</v>
      </c>
      <c r="J72" s="119"/>
      <c r="K72" s="34" t="s">
        <v>888</v>
      </c>
      <c r="L72" s="120">
        <v>1</v>
      </c>
      <c r="M72" s="120"/>
      <c r="N72" s="120">
        <v>1</v>
      </c>
      <c r="O72" s="120">
        <v>1</v>
      </c>
      <c r="P72" s="120">
        <v>1</v>
      </c>
      <c r="Q72" s="120"/>
      <c r="R72" s="120"/>
      <c r="S72" s="36">
        <f t="shared" si="10"/>
        <v>1</v>
      </c>
      <c r="T72" s="37">
        <f t="shared" si="11"/>
        <v>10</v>
      </c>
      <c r="U72" s="38">
        <f t="shared" si="12"/>
        <v>2.3809523809523808E-2</v>
      </c>
      <c r="V72" s="38">
        <f t="shared" si="13"/>
        <v>1.9230769230769232E-2</v>
      </c>
      <c r="W72" s="39">
        <f t="shared" si="14"/>
        <v>1</v>
      </c>
    </row>
    <row r="73" spans="1:23" ht="67.5" x14ac:dyDescent="0.25">
      <c r="A73" s="48">
        <v>1</v>
      </c>
      <c r="B73" s="122" t="s">
        <v>485</v>
      </c>
      <c r="C73" s="118" t="s">
        <v>2</v>
      </c>
      <c r="D73" s="118" t="s">
        <v>298</v>
      </c>
      <c r="E73" s="119" t="s">
        <v>225</v>
      </c>
      <c r="F73" s="119" t="s">
        <v>591</v>
      </c>
      <c r="G73" s="124" t="s">
        <v>601</v>
      </c>
      <c r="H73" s="119" t="s">
        <v>133</v>
      </c>
      <c r="I73" s="119" t="s">
        <v>891</v>
      </c>
      <c r="J73" s="119"/>
      <c r="K73" s="34" t="s">
        <v>888</v>
      </c>
      <c r="L73" s="120"/>
      <c r="M73" s="120"/>
      <c r="N73" s="120"/>
      <c r="O73" s="120"/>
      <c r="P73" s="120"/>
      <c r="Q73" s="120"/>
      <c r="R73" s="120">
        <v>1</v>
      </c>
      <c r="S73" s="36">
        <f t="shared" si="10"/>
        <v>1</v>
      </c>
      <c r="T73" s="37">
        <f t="shared" si="11"/>
        <v>2</v>
      </c>
      <c r="U73" s="38">
        <f t="shared" si="12"/>
        <v>2.3809523809523808E-2</v>
      </c>
      <c r="V73" s="38">
        <f t="shared" si="13"/>
        <v>1.9230769230769232E-2</v>
      </c>
      <c r="W73" s="39">
        <f t="shared" si="14"/>
        <v>1</v>
      </c>
    </row>
    <row r="74" spans="1:23" ht="33.75" x14ac:dyDescent="0.25">
      <c r="A74" s="48">
        <v>1</v>
      </c>
      <c r="B74" s="122" t="s">
        <v>485</v>
      </c>
      <c r="C74" s="118" t="s">
        <v>2</v>
      </c>
      <c r="D74" s="118" t="s">
        <v>313</v>
      </c>
      <c r="E74" s="119" t="s">
        <v>314</v>
      </c>
      <c r="F74" s="119" t="s">
        <v>593</v>
      </c>
      <c r="G74" s="124" t="s">
        <v>482</v>
      </c>
      <c r="H74" s="119" t="s">
        <v>133</v>
      </c>
      <c r="I74" s="119" t="s">
        <v>891</v>
      </c>
      <c r="J74" s="119"/>
      <c r="K74" s="34" t="s">
        <v>888</v>
      </c>
      <c r="L74" s="120">
        <v>1</v>
      </c>
      <c r="M74" s="120"/>
      <c r="N74" s="120">
        <v>1</v>
      </c>
      <c r="O74" s="120">
        <v>1</v>
      </c>
      <c r="P74" s="120">
        <v>1</v>
      </c>
      <c r="Q74" s="120"/>
      <c r="R74" s="120"/>
      <c r="S74" s="36">
        <f t="shared" si="10"/>
        <v>1</v>
      </c>
      <c r="T74" s="37">
        <f t="shared" si="11"/>
        <v>10</v>
      </c>
      <c r="U74" s="38">
        <f t="shared" si="12"/>
        <v>2.3809523809523808E-2</v>
      </c>
      <c r="V74" s="38">
        <f t="shared" si="13"/>
        <v>1.9230769230769232E-2</v>
      </c>
      <c r="W74" s="39">
        <f t="shared" si="14"/>
        <v>1</v>
      </c>
    </row>
    <row r="75" spans="1:23" ht="33.75" x14ac:dyDescent="0.25">
      <c r="A75" s="48">
        <v>1</v>
      </c>
      <c r="B75" s="122" t="s">
        <v>485</v>
      </c>
      <c r="C75" s="118" t="s">
        <v>2</v>
      </c>
      <c r="D75" s="118" t="s">
        <v>315</v>
      </c>
      <c r="E75" s="119" t="s">
        <v>602</v>
      </c>
      <c r="F75" s="119" t="s">
        <v>125</v>
      </c>
      <c r="G75" s="124" t="s">
        <v>482</v>
      </c>
      <c r="H75" s="119" t="s">
        <v>133</v>
      </c>
      <c r="I75" s="119" t="s">
        <v>891</v>
      </c>
      <c r="J75" s="119"/>
      <c r="K75" s="34" t="s">
        <v>888</v>
      </c>
      <c r="L75" s="120">
        <v>1</v>
      </c>
      <c r="M75" s="120"/>
      <c r="N75" s="120">
        <v>1</v>
      </c>
      <c r="O75" s="120">
        <v>1</v>
      </c>
      <c r="P75" s="120">
        <v>1</v>
      </c>
      <c r="Q75" s="120"/>
      <c r="R75" s="120"/>
      <c r="S75" s="36">
        <f t="shared" si="10"/>
        <v>1</v>
      </c>
      <c r="T75" s="37">
        <f t="shared" si="11"/>
        <v>10</v>
      </c>
      <c r="U75" s="38">
        <f t="shared" si="12"/>
        <v>2.3809523809523808E-2</v>
      </c>
      <c r="V75" s="38">
        <f t="shared" si="13"/>
        <v>1.9230769230769232E-2</v>
      </c>
      <c r="W75" s="39">
        <f t="shared" si="14"/>
        <v>1</v>
      </c>
    </row>
    <row r="76" spans="1:23" ht="33.75" x14ac:dyDescent="0.25">
      <c r="A76" s="48">
        <v>1</v>
      </c>
      <c r="B76" s="122" t="s">
        <v>485</v>
      </c>
      <c r="C76" s="118" t="s">
        <v>2</v>
      </c>
      <c r="D76" s="118" t="s">
        <v>319</v>
      </c>
      <c r="E76" s="119" t="s">
        <v>320</v>
      </c>
      <c r="F76" s="119" t="s">
        <v>593</v>
      </c>
      <c r="G76" s="124" t="s">
        <v>482</v>
      </c>
      <c r="H76" s="119" t="s">
        <v>133</v>
      </c>
      <c r="I76" s="119" t="s">
        <v>891</v>
      </c>
      <c r="J76" s="119"/>
      <c r="K76" s="34" t="s">
        <v>888</v>
      </c>
      <c r="L76" s="120">
        <v>1</v>
      </c>
      <c r="M76" s="120"/>
      <c r="N76" s="120">
        <v>1</v>
      </c>
      <c r="O76" s="120">
        <v>1</v>
      </c>
      <c r="P76" s="120">
        <v>1</v>
      </c>
      <c r="Q76" s="120"/>
      <c r="R76" s="120"/>
      <c r="S76" s="36">
        <f t="shared" si="10"/>
        <v>1</v>
      </c>
      <c r="T76" s="37">
        <f t="shared" si="11"/>
        <v>10</v>
      </c>
      <c r="U76" s="38">
        <f t="shared" si="12"/>
        <v>2.3809523809523808E-2</v>
      </c>
      <c r="V76" s="38">
        <f t="shared" si="13"/>
        <v>1.9230769230769232E-2</v>
      </c>
      <c r="W76" s="39">
        <f t="shared" si="14"/>
        <v>1</v>
      </c>
    </row>
    <row r="77" spans="1:23" ht="33.75" x14ac:dyDescent="0.25">
      <c r="A77" s="48">
        <v>1</v>
      </c>
      <c r="B77" s="122" t="s">
        <v>485</v>
      </c>
      <c r="C77" s="118" t="s">
        <v>2</v>
      </c>
      <c r="D77" s="118" t="s">
        <v>321</v>
      </c>
      <c r="E77" s="119" t="s">
        <v>603</v>
      </c>
      <c r="F77" s="119" t="s">
        <v>125</v>
      </c>
      <c r="G77" s="124" t="s">
        <v>482</v>
      </c>
      <c r="H77" s="119" t="s">
        <v>133</v>
      </c>
      <c r="I77" s="119" t="s">
        <v>891</v>
      </c>
      <c r="J77" s="119"/>
      <c r="K77" s="34" t="s">
        <v>888</v>
      </c>
      <c r="L77" s="120">
        <v>1</v>
      </c>
      <c r="M77" s="120"/>
      <c r="N77" s="120">
        <v>1</v>
      </c>
      <c r="O77" s="120">
        <v>1</v>
      </c>
      <c r="P77" s="120">
        <v>1</v>
      </c>
      <c r="Q77" s="120"/>
      <c r="R77" s="120"/>
      <c r="S77" s="36">
        <f t="shared" si="10"/>
        <v>1</v>
      </c>
      <c r="T77" s="37">
        <f t="shared" si="11"/>
        <v>10</v>
      </c>
      <c r="U77" s="38">
        <f t="shared" si="12"/>
        <v>2.3809523809523808E-2</v>
      </c>
      <c r="V77" s="38">
        <f t="shared" si="13"/>
        <v>1.9230769230769232E-2</v>
      </c>
      <c r="W77" s="39">
        <f t="shared" si="14"/>
        <v>1</v>
      </c>
    </row>
    <row r="78" spans="1:23" ht="15" x14ac:dyDescent="0.25">
      <c r="A78" s="28"/>
      <c r="B78" s="184" t="s">
        <v>487</v>
      </c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6"/>
      <c r="T78" s="29"/>
      <c r="U78" s="29"/>
      <c r="V78" s="29"/>
    </row>
    <row r="79" spans="1:23" ht="45" x14ac:dyDescent="0.25">
      <c r="A79" s="30">
        <v>1</v>
      </c>
      <c r="B79" s="122" t="s">
        <v>488</v>
      </c>
      <c r="C79" s="118" t="s">
        <v>2</v>
      </c>
      <c r="D79" s="125" t="s">
        <v>144</v>
      </c>
      <c r="E79" s="119" t="s">
        <v>145</v>
      </c>
      <c r="F79" s="119" t="s">
        <v>591</v>
      </c>
      <c r="G79" s="119" t="s">
        <v>491</v>
      </c>
      <c r="H79" s="119" t="s">
        <v>133</v>
      </c>
      <c r="I79" s="119" t="s">
        <v>891</v>
      </c>
      <c r="J79" s="119"/>
      <c r="K79" s="119" t="s">
        <v>133</v>
      </c>
      <c r="L79" s="120"/>
      <c r="M79" s="120"/>
      <c r="N79" s="120"/>
      <c r="O79" s="120"/>
      <c r="P79" s="120"/>
      <c r="Q79" s="120"/>
      <c r="R79" s="120">
        <v>1</v>
      </c>
      <c r="S79" s="36">
        <f t="shared" ref="S79:S82" si="15">IF(AND(L79="",M79="",N79="",O79="",P79="",Q79="",R79=""),"",IF(L79&lt;&gt;"",L79*$L$36/$T79,0)+IF(M79&lt;&gt;"",M79*$M$36/$T79,0)+IF(N79&lt;&gt;"",N79*$N$36/$T79,0)+IF(O79&lt;&gt;"",O79*$O$36/$T79,0)+IF(P79&lt;&gt;"",P79*$P$36/$T79,0)+IF(Q79&lt;&gt;"",Q79*$Q$36/$T79,0)+IF(R79&lt;&gt;"",R79*$R$36/$T79,0))</f>
        <v>1</v>
      </c>
      <c r="T79" s="37">
        <f t="shared" ref="T79:T82" si="16">IF(L79&lt;&gt;"",$L$36,0)+IF(M79&lt;&gt;"",$M$36,0)+IF(N79&lt;&gt;"",$N$36,0)+IF(O79&lt;&gt;"",$O$36,0)+IF(P79&lt;&gt;"",$P$36,0)+IF(Q79&lt;&gt;"",$Q$36,0)+IF(R79&lt;&gt;"",$R$36,0)</f>
        <v>2</v>
      </c>
      <c r="U79" s="38">
        <f t="shared" ref="U79:U82" si="17">IF(S79&lt;&gt;"",S79*A79/$W$18,0)</f>
        <v>2.3809523809523808E-2</v>
      </c>
      <c r="V79" s="38">
        <f t="shared" ref="V79:V82" si="18">IF(S79&lt;&gt;"",S79*A79/$W$16,0)</f>
        <v>1.9230769230769232E-2</v>
      </c>
      <c r="W79" s="39">
        <f t="shared" ref="W79:W82" si="19">IF(S79&lt;&gt;"",A79,0)</f>
        <v>1</v>
      </c>
    </row>
    <row r="80" spans="1:23" ht="112.5" x14ac:dyDescent="0.25">
      <c r="A80" s="30">
        <v>1</v>
      </c>
      <c r="B80" s="122" t="s">
        <v>488</v>
      </c>
      <c r="C80" s="118" t="s">
        <v>2</v>
      </c>
      <c r="D80" s="125" t="s">
        <v>139</v>
      </c>
      <c r="E80" s="119" t="s">
        <v>323</v>
      </c>
      <c r="F80" s="119" t="s">
        <v>591</v>
      </c>
      <c r="G80" s="119" t="s">
        <v>494</v>
      </c>
      <c r="H80" s="119" t="s">
        <v>133</v>
      </c>
      <c r="I80" s="119" t="s">
        <v>891</v>
      </c>
      <c r="J80" s="119"/>
      <c r="K80" s="34" t="s">
        <v>910</v>
      </c>
      <c r="L80" s="120"/>
      <c r="M80" s="120"/>
      <c r="N80" s="120"/>
      <c r="O80" s="120"/>
      <c r="P80" s="120"/>
      <c r="Q80" s="120"/>
      <c r="R80" s="120">
        <v>1</v>
      </c>
      <c r="S80" s="36">
        <f t="shared" si="15"/>
        <v>1</v>
      </c>
      <c r="T80" s="37">
        <f t="shared" si="16"/>
        <v>2</v>
      </c>
      <c r="U80" s="38">
        <f t="shared" si="17"/>
        <v>2.3809523809523808E-2</v>
      </c>
      <c r="V80" s="38">
        <f t="shared" si="18"/>
        <v>1.9230769230769232E-2</v>
      </c>
      <c r="W80" s="39">
        <f t="shared" si="19"/>
        <v>1</v>
      </c>
    </row>
    <row r="81" spans="1:23" ht="45" x14ac:dyDescent="0.25">
      <c r="A81" s="30">
        <v>1</v>
      </c>
      <c r="B81" s="122" t="s">
        <v>488</v>
      </c>
      <c r="C81" s="118" t="s">
        <v>2</v>
      </c>
      <c r="D81" s="125" t="s">
        <v>498</v>
      </c>
      <c r="E81" s="119" t="s">
        <v>499</v>
      </c>
      <c r="F81" s="119" t="s">
        <v>591</v>
      </c>
      <c r="G81" s="119" t="s">
        <v>500</v>
      </c>
      <c r="H81" s="119" t="s">
        <v>133</v>
      </c>
      <c r="I81" s="119"/>
      <c r="J81" s="119"/>
      <c r="K81" s="34" t="s">
        <v>910</v>
      </c>
      <c r="L81" s="120"/>
      <c r="M81" s="120"/>
      <c r="N81" s="120"/>
      <c r="O81" s="120"/>
      <c r="P81" s="120"/>
      <c r="Q81" s="120"/>
      <c r="R81" s="120"/>
      <c r="S81" s="36" t="str">
        <f t="shared" si="15"/>
        <v/>
      </c>
      <c r="T81" s="37">
        <f t="shared" si="16"/>
        <v>0</v>
      </c>
      <c r="U81" s="38">
        <f t="shared" si="17"/>
        <v>0</v>
      </c>
      <c r="V81" s="38">
        <f t="shared" si="18"/>
        <v>0</v>
      </c>
      <c r="W81" s="39">
        <f t="shared" si="19"/>
        <v>0</v>
      </c>
    </row>
    <row r="82" spans="1:23" ht="45" x14ac:dyDescent="0.25">
      <c r="A82" s="30">
        <v>1</v>
      </c>
      <c r="B82" s="122" t="s">
        <v>505</v>
      </c>
      <c r="C82" s="118" t="s">
        <v>332</v>
      </c>
      <c r="D82" s="125" t="s">
        <v>139</v>
      </c>
      <c r="E82" s="119" t="s">
        <v>333</v>
      </c>
      <c r="F82" s="119" t="s">
        <v>591</v>
      </c>
      <c r="G82" s="119" t="s">
        <v>506</v>
      </c>
      <c r="H82" s="119" t="s">
        <v>133</v>
      </c>
      <c r="I82" s="119" t="s">
        <v>891</v>
      </c>
      <c r="J82" s="119"/>
      <c r="K82" s="119" t="s">
        <v>133</v>
      </c>
      <c r="L82" s="120"/>
      <c r="M82" s="120"/>
      <c r="N82" s="120"/>
      <c r="O82" s="120"/>
      <c r="P82" s="120"/>
      <c r="Q82" s="120">
        <v>1</v>
      </c>
      <c r="R82" s="120"/>
      <c r="S82" s="36">
        <f t="shared" si="15"/>
        <v>1</v>
      </c>
      <c r="T82" s="37">
        <f t="shared" si="16"/>
        <v>2</v>
      </c>
      <c r="U82" s="38">
        <f t="shared" si="17"/>
        <v>2.3809523809523808E-2</v>
      </c>
      <c r="V82" s="38">
        <f t="shared" si="18"/>
        <v>1.9230769230769232E-2</v>
      </c>
      <c r="W82" s="39">
        <f t="shared" si="19"/>
        <v>1</v>
      </c>
    </row>
    <row r="83" spans="1:23" ht="15" x14ac:dyDescent="0.25">
      <c r="A83" s="40"/>
      <c r="B83" s="156" t="s">
        <v>510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8"/>
      <c r="T83" s="37"/>
      <c r="U83" s="38"/>
      <c r="V83" s="38"/>
    </row>
    <row r="84" spans="1:23" ht="15" x14ac:dyDescent="0.25">
      <c r="A84" s="41"/>
      <c r="B84" s="41"/>
      <c r="C84" s="41"/>
      <c r="D84" s="41"/>
      <c r="E84" s="42"/>
      <c r="F84" s="42"/>
      <c r="G84" s="42"/>
      <c r="H84" s="42"/>
      <c r="I84" s="42"/>
      <c r="J84" s="42"/>
      <c r="K84" s="42"/>
      <c r="L84" s="41"/>
      <c r="M84" s="43"/>
    </row>
    <row r="85" spans="1:23" ht="15.75" x14ac:dyDescent="0.25">
      <c r="B85" s="45" t="s">
        <v>511</v>
      </c>
    </row>
    <row r="86" spans="1:23" ht="15" x14ac:dyDescent="0.25">
      <c r="A86" s="198" t="s">
        <v>434</v>
      </c>
      <c r="B86" s="168" t="s">
        <v>0</v>
      </c>
      <c r="C86" s="159" t="s">
        <v>129</v>
      </c>
      <c r="D86" s="168" t="s">
        <v>426</v>
      </c>
      <c r="E86" s="168" t="s">
        <v>427</v>
      </c>
      <c r="F86" s="168" t="s">
        <v>428</v>
      </c>
      <c r="G86" s="168" t="s">
        <v>429</v>
      </c>
      <c r="H86" s="168" t="s">
        <v>406</v>
      </c>
      <c r="I86" s="168" t="s">
        <v>430</v>
      </c>
      <c r="J86" s="168" t="s">
        <v>431</v>
      </c>
      <c r="K86" s="168" t="s">
        <v>1</v>
      </c>
      <c r="L86" s="194" t="s">
        <v>435</v>
      </c>
      <c r="M86" s="195"/>
      <c r="N86" s="195"/>
      <c r="O86" s="195"/>
      <c r="P86" s="195"/>
      <c r="Q86" s="195"/>
      <c r="R86" s="196"/>
      <c r="S86" s="168" t="s">
        <v>432</v>
      </c>
      <c r="T86" s="190" t="s">
        <v>436</v>
      </c>
      <c r="U86" s="190" t="s">
        <v>437</v>
      </c>
      <c r="V86" s="190" t="s">
        <v>512</v>
      </c>
    </row>
    <row r="87" spans="1:23" ht="33.75" x14ac:dyDescent="0.25">
      <c r="A87" s="199"/>
      <c r="B87" s="169"/>
      <c r="C87" s="160"/>
      <c r="D87" s="169"/>
      <c r="E87" s="169"/>
      <c r="F87" s="169"/>
      <c r="G87" s="169"/>
      <c r="H87" s="169"/>
      <c r="I87" s="169"/>
      <c r="J87" s="169"/>
      <c r="K87" s="169"/>
      <c r="L87" s="22" t="s">
        <v>463</v>
      </c>
      <c r="M87" s="22" t="s">
        <v>464</v>
      </c>
      <c r="N87" s="22" t="s">
        <v>465</v>
      </c>
      <c r="O87" s="22" t="s">
        <v>466</v>
      </c>
      <c r="P87" s="22" t="s">
        <v>513</v>
      </c>
      <c r="Q87" s="22" t="s">
        <v>592</v>
      </c>
      <c r="R87" s="22" t="s">
        <v>443</v>
      </c>
      <c r="S87" s="169"/>
      <c r="T87" s="190"/>
      <c r="U87" s="190"/>
      <c r="V87" s="190"/>
    </row>
    <row r="88" spans="1:23" ht="15" x14ac:dyDescent="0.25">
      <c r="A88" s="200"/>
      <c r="B88" s="170"/>
      <c r="C88" s="171"/>
      <c r="D88" s="170"/>
      <c r="E88" s="170"/>
      <c r="F88" s="170"/>
      <c r="G88" s="170"/>
      <c r="H88" s="170"/>
      <c r="I88" s="170"/>
      <c r="J88" s="170"/>
      <c r="K88" s="170"/>
      <c r="L88" s="24">
        <v>1</v>
      </c>
      <c r="M88" s="24">
        <v>5</v>
      </c>
      <c r="N88" s="25">
        <v>5</v>
      </c>
      <c r="O88" s="25">
        <v>2</v>
      </c>
      <c r="P88" s="25">
        <v>2</v>
      </c>
      <c r="Q88" s="25">
        <v>2</v>
      </c>
      <c r="R88" s="25">
        <v>2</v>
      </c>
      <c r="S88" s="27" t="s">
        <v>444</v>
      </c>
      <c r="T88" s="190"/>
      <c r="U88" s="190"/>
      <c r="V88" s="190"/>
    </row>
    <row r="89" spans="1:23" ht="15" x14ac:dyDescent="0.25">
      <c r="A89" s="54"/>
      <c r="B89" s="162" t="s">
        <v>514</v>
      </c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4"/>
      <c r="T89" s="29"/>
      <c r="U89" s="29"/>
      <c r="V89" s="29"/>
    </row>
    <row r="90" spans="1:23" ht="90" x14ac:dyDescent="0.25">
      <c r="A90" s="48">
        <v>1</v>
      </c>
      <c r="B90" s="117" t="s">
        <v>515</v>
      </c>
      <c r="C90" s="118" t="s">
        <v>334</v>
      </c>
      <c r="D90" s="118" t="s">
        <v>339</v>
      </c>
      <c r="E90" s="119" t="s">
        <v>911</v>
      </c>
      <c r="F90" s="119" t="s">
        <v>593</v>
      </c>
      <c r="G90" s="119" t="s">
        <v>518</v>
      </c>
      <c r="H90" s="119" t="s">
        <v>133</v>
      </c>
      <c r="I90" s="119" t="s">
        <v>891</v>
      </c>
      <c r="J90" s="119" t="s">
        <v>133</v>
      </c>
      <c r="K90" s="34" t="s">
        <v>888</v>
      </c>
      <c r="L90" s="120"/>
      <c r="M90" s="120"/>
      <c r="N90" s="120"/>
      <c r="O90" s="120"/>
      <c r="P90" s="120">
        <v>1</v>
      </c>
      <c r="Q90" s="120"/>
      <c r="R90" s="120">
        <v>1</v>
      </c>
      <c r="S90" s="36">
        <f>IF(AND(L90="",M90="",N90="",O90="",P90="",Q90="",R90=""),"",IF(L90&lt;&gt;"",L90*$L$88/$T90,0)+IF(M90&lt;&gt;"",M90*$M$88/$T90,0)+IF(N90&lt;&gt;"",N90*$N$88/$T90,0)+IF(O90&lt;&gt;"",O90*$O$88/$T90,0)+IF(P90&lt;&gt;"",P90*$P$88/$T90,0)+IF(Q90&lt;&gt;"",Q90*$Q$88/$T90,0)+IF(R90&lt;&gt;"",R90*$R$88/$T90,0))</f>
        <v>1</v>
      </c>
      <c r="T90" s="37">
        <f t="shared" ref="T90:T94" si="20">IF(L90&lt;&gt;"",$L$36,0)+IF(M90&lt;&gt;"",$M$36,0)+IF(N90&lt;&gt;"",$N$36,0)+IF(O90&lt;&gt;"",$O$36,0)+IF(P90&lt;&gt;"",$P$36,0)+IF(Q90&lt;&gt;"",$Q$36,0)+IF(R90&lt;&gt;"",$R$36,0)</f>
        <v>4</v>
      </c>
      <c r="U90" s="38">
        <f>IF(S90&lt;&gt;"",S90*A90/$W$19,0)</f>
        <v>0.14285714285714285</v>
      </c>
      <c r="V90" s="38">
        <f t="shared" ref="V90:V94" si="21">IF(S90&lt;&gt;"",S90*A90/$W$16,0)</f>
        <v>1.9230769230769232E-2</v>
      </c>
      <c r="W90" s="39">
        <f t="shared" ref="W90:W94" si="22">IF(S90&lt;&gt;"",A90,0)</f>
        <v>1</v>
      </c>
    </row>
    <row r="91" spans="1:23" ht="90" x14ac:dyDescent="0.25">
      <c r="A91" s="48">
        <v>1</v>
      </c>
      <c r="B91" s="117" t="s">
        <v>515</v>
      </c>
      <c r="C91" s="118" t="s">
        <v>334</v>
      </c>
      <c r="D91" s="118" t="s">
        <v>343</v>
      </c>
      <c r="E91" s="119" t="s">
        <v>912</v>
      </c>
      <c r="F91" s="119" t="s">
        <v>125</v>
      </c>
      <c r="G91" s="119" t="s">
        <v>518</v>
      </c>
      <c r="H91" s="119" t="s">
        <v>133</v>
      </c>
      <c r="I91" s="119" t="s">
        <v>891</v>
      </c>
      <c r="J91" s="119" t="s">
        <v>133</v>
      </c>
      <c r="K91" s="34" t="s">
        <v>888</v>
      </c>
      <c r="L91" s="120"/>
      <c r="M91" s="120"/>
      <c r="N91" s="120"/>
      <c r="O91" s="120"/>
      <c r="P91" s="120">
        <v>1</v>
      </c>
      <c r="Q91" s="120"/>
      <c r="R91" s="120">
        <v>1</v>
      </c>
      <c r="S91" s="36">
        <f t="shared" ref="S91:S94" si="23">IF(AND(L91="",M91="",N91="",O91="",P91="",Q91="",R91=""),"",IF(L91&lt;&gt;"",L91*$L$88/$T91,0)+IF(M91&lt;&gt;"",M91*$M$88/$T91,0)+IF(N91&lt;&gt;"",N91*$N$88/$T91,0)+IF(O91&lt;&gt;"",O91*$O$88/$T91,0)+IF(P91&lt;&gt;"",P91*$P$88/$T91,0)+IF(Q91&lt;&gt;"",Q91*$Q$88/$T91,0)+IF(R91&lt;&gt;"",R91*$R$88/$T91,0))</f>
        <v>1</v>
      </c>
      <c r="T91" s="37">
        <f t="shared" si="20"/>
        <v>4</v>
      </c>
      <c r="U91" s="38">
        <f t="shared" ref="U91:U94" si="24">IF(S91&lt;&gt;"",S91*A91/$W$19,0)</f>
        <v>0.14285714285714285</v>
      </c>
      <c r="V91" s="38">
        <f t="shared" si="21"/>
        <v>1.9230769230769232E-2</v>
      </c>
      <c r="W91" s="39">
        <f t="shared" si="22"/>
        <v>1</v>
      </c>
    </row>
    <row r="92" spans="1:23" ht="90" x14ac:dyDescent="0.25">
      <c r="A92" s="48">
        <v>1</v>
      </c>
      <c r="B92" s="117" t="s">
        <v>515</v>
      </c>
      <c r="C92" s="118" t="s">
        <v>334</v>
      </c>
      <c r="D92" s="119" t="s">
        <v>913</v>
      </c>
      <c r="E92" s="119" t="s">
        <v>914</v>
      </c>
      <c r="F92" s="119" t="s">
        <v>593</v>
      </c>
      <c r="G92" s="119" t="s">
        <v>518</v>
      </c>
      <c r="H92" s="119" t="s">
        <v>133</v>
      </c>
      <c r="I92" s="119" t="s">
        <v>891</v>
      </c>
      <c r="J92" s="119" t="s">
        <v>133</v>
      </c>
      <c r="K92" s="34" t="s">
        <v>888</v>
      </c>
      <c r="L92" s="120"/>
      <c r="M92" s="120"/>
      <c r="N92" s="120"/>
      <c r="O92" s="120"/>
      <c r="P92" s="120">
        <v>1</v>
      </c>
      <c r="Q92" s="120"/>
      <c r="R92" s="120">
        <v>1</v>
      </c>
      <c r="S92" s="36">
        <f t="shared" si="23"/>
        <v>1</v>
      </c>
      <c r="T92" s="37">
        <f t="shared" si="20"/>
        <v>4</v>
      </c>
      <c r="U92" s="38">
        <f t="shared" si="24"/>
        <v>0.14285714285714285</v>
      </c>
      <c r="V92" s="38">
        <f t="shared" si="21"/>
        <v>1.9230769230769232E-2</v>
      </c>
      <c r="W92" s="39">
        <f t="shared" si="22"/>
        <v>1</v>
      </c>
    </row>
    <row r="93" spans="1:23" ht="90" x14ac:dyDescent="0.25">
      <c r="A93" s="48">
        <v>1</v>
      </c>
      <c r="B93" s="117" t="s">
        <v>515</v>
      </c>
      <c r="C93" s="118" t="s">
        <v>334</v>
      </c>
      <c r="D93" s="119" t="s">
        <v>915</v>
      </c>
      <c r="E93" s="119" t="s">
        <v>916</v>
      </c>
      <c r="F93" s="119" t="s">
        <v>125</v>
      </c>
      <c r="G93" s="119" t="s">
        <v>518</v>
      </c>
      <c r="H93" s="119" t="s">
        <v>133</v>
      </c>
      <c r="I93" s="119" t="s">
        <v>891</v>
      </c>
      <c r="J93" s="119" t="s">
        <v>133</v>
      </c>
      <c r="K93" s="34" t="s">
        <v>888</v>
      </c>
      <c r="L93" s="120"/>
      <c r="M93" s="120"/>
      <c r="N93" s="120"/>
      <c r="O93" s="120"/>
      <c r="P93" s="120">
        <v>1</v>
      </c>
      <c r="Q93" s="120"/>
      <c r="R93" s="120">
        <v>1</v>
      </c>
      <c r="S93" s="36">
        <f t="shared" si="23"/>
        <v>1</v>
      </c>
      <c r="T93" s="37">
        <f t="shared" si="20"/>
        <v>4</v>
      </c>
      <c r="U93" s="38">
        <f t="shared" si="24"/>
        <v>0.14285714285714285</v>
      </c>
      <c r="V93" s="38">
        <f t="shared" si="21"/>
        <v>1.9230769230769232E-2</v>
      </c>
      <c r="W93" s="39">
        <f t="shared" si="22"/>
        <v>1</v>
      </c>
    </row>
    <row r="94" spans="1:23" ht="33.75" x14ac:dyDescent="0.25">
      <c r="A94" s="48">
        <v>1</v>
      </c>
      <c r="B94" s="117" t="s">
        <v>519</v>
      </c>
      <c r="C94" s="118" t="s">
        <v>366</v>
      </c>
      <c r="D94" s="118" t="s">
        <v>367</v>
      </c>
      <c r="E94" s="119" t="s">
        <v>368</v>
      </c>
      <c r="F94" s="119" t="s">
        <v>591</v>
      </c>
      <c r="G94" s="119" t="s">
        <v>522</v>
      </c>
      <c r="H94" s="119" t="s">
        <v>133</v>
      </c>
      <c r="I94" s="119" t="s">
        <v>891</v>
      </c>
      <c r="J94" s="119" t="s">
        <v>133</v>
      </c>
      <c r="K94" s="34" t="s">
        <v>888</v>
      </c>
      <c r="L94" s="120"/>
      <c r="M94" s="120"/>
      <c r="N94" s="120"/>
      <c r="O94" s="120"/>
      <c r="P94" s="120"/>
      <c r="Q94" s="120"/>
      <c r="R94" s="120">
        <v>1</v>
      </c>
      <c r="S94" s="36">
        <f t="shared" si="23"/>
        <v>1</v>
      </c>
      <c r="T94" s="37">
        <f t="shared" si="20"/>
        <v>2</v>
      </c>
      <c r="U94" s="38">
        <f t="shared" si="24"/>
        <v>0.14285714285714285</v>
      </c>
      <c r="V94" s="38">
        <f t="shared" si="21"/>
        <v>1.9230769230769232E-2</v>
      </c>
      <c r="W94" s="39">
        <f t="shared" si="22"/>
        <v>1</v>
      </c>
    </row>
    <row r="95" spans="1:23" ht="15" x14ac:dyDescent="0.25">
      <c r="A95" s="56"/>
      <c r="B95" s="165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7"/>
      <c r="T95" s="37"/>
      <c r="U95" s="38"/>
      <c r="V95" s="38"/>
    </row>
    <row r="96" spans="1:23" ht="15" x14ac:dyDescent="0.25">
      <c r="A96" s="57"/>
      <c r="B96" s="153" t="s">
        <v>523</v>
      </c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5"/>
      <c r="T96" s="29"/>
      <c r="U96" s="29"/>
      <c r="V96" s="29"/>
    </row>
    <row r="97" spans="1:23" ht="45" x14ac:dyDescent="0.25">
      <c r="A97" s="30">
        <v>1</v>
      </c>
      <c r="B97" s="126" t="s">
        <v>524</v>
      </c>
      <c r="C97" s="118" t="s">
        <v>334</v>
      </c>
      <c r="D97" s="125" t="s">
        <v>8</v>
      </c>
      <c r="E97" s="119" t="s">
        <v>336</v>
      </c>
      <c r="F97" s="119" t="s">
        <v>591</v>
      </c>
      <c r="G97" s="119" t="s">
        <v>527</v>
      </c>
      <c r="H97" s="119" t="s">
        <v>133</v>
      </c>
      <c r="I97" s="119" t="s">
        <v>891</v>
      </c>
      <c r="J97" s="119" t="s">
        <v>133</v>
      </c>
      <c r="K97" s="34" t="s">
        <v>888</v>
      </c>
      <c r="L97" s="120"/>
      <c r="M97" s="120"/>
      <c r="N97" s="120"/>
      <c r="O97" s="120"/>
      <c r="P97" s="120"/>
      <c r="Q97" s="120"/>
      <c r="R97" s="120">
        <v>1</v>
      </c>
      <c r="S97" s="36">
        <f t="shared" ref="S97:S99" si="25">IF(AND(L97="",M97="",N97="",O97="",P97="",Q97="",R97=""),"",IF(L97&lt;&gt;"",L97*$L$88/$T97,0)+IF(M97&lt;&gt;"",M97*$M$88/$T97,0)+IF(N97&lt;&gt;"",N97*$N$88/$T97,0)+IF(O97&lt;&gt;"",O97*$O$88/$T97,0)+IF(P97&lt;&gt;"",P97*$P$88/$T97,0)+IF(Q97&lt;&gt;"",Q97*$Q$88/$T97,0)+IF(R97&lt;&gt;"",R97*$R$88/$T97,0))</f>
        <v>1</v>
      </c>
      <c r="T97" s="37">
        <f t="shared" ref="T97:T99" si="26">IF(L97&lt;&gt;"",$L$36,0)+IF(M97&lt;&gt;"",$M$36,0)+IF(N97&lt;&gt;"",$N$36,0)+IF(O97&lt;&gt;"",$O$36,0)+IF(P97&lt;&gt;"",$P$36,0)+IF(Q97&lt;&gt;"",$Q$36,0)+IF(R97&lt;&gt;"",$R$36,0)</f>
        <v>2</v>
      </c>
      <c r="U97" s="38">
        <f t="shared" ref="U97:U99" si="27">IF(S97&lt;&gt;"",S97*A97/$W$19,0)</f>
        <v>0.14285714285714285</v>
      </c>
      <c r="V97" s="38">
        <f t="shared" ref="V97:V99" si="28">IF(S97&lt;&gt;"",S97*A97/$W$16,0)</f>
        <v>1.9230769230769232E-2</v>
      </c>
      <c r="W97" s="39">
        <f t="shared" ref="W97:W99" si="29">IF(S97&lt;&gt;"",A97,0)</f>
        <v>1</v>
      </c>
    </row>
    <row r="98" spans="1:23" ht="56.25" x14ac:dyDescent="0.25">
      <c r="A98" s="30">
        <v>1</v>
      </c>
      <c r="B98" s="126" t="s">
        <v>524</v>
      </c>
      <c r="C98" s="118" t="s">
        <v>334</v>
      </c>
      <c r="D98" s="125" t="s">
        <v>498</v>
      </c>
      <c r="E98" s="119" t="s">
        <v>531</v>
      </c>
      <c r="F98" s="119" t="s">
        <v>591</v>
      </c>
      <c r="G98" s="119" t="s">
        <v>532</v>
      </c>
      <c r="H98" s="119" t="s">
        <v>133</v>
      </c>
      <c r="I98" s="119" t="s">
        <v>133</v>
      </c>
      <c r="J98" s="119" t="s">
        <v>133</v>
      </c>
      <c r="K98" s="119" t="s">
        <v>133</v>
      </c>
      <c r="L98" s="120"/>
      <c r="M98" s="120"/>
      <c r="N98" s="120"/>
      <c r="O98" s="120"/>
      <c r="P98" s="120"/>
      <c r="Q98" s="120"/>
      <c r="R98" s="120"/>
      <c r="S98" s="36" t="str">
        <f t="shared" si="25"/>
        <v/>
      </c>
      <c r="T98" s="37">
        <f t="shared" si="26"/>
        <v>0</v>
      </c>
      <c r="U98" s="38">
        <f t="shared" si="27"/>
        <v>0</v>
      </c>
      <c r="V98" s="38">
        <f t="shared" si="28"/>
        <v>0</v>
      </c>
      <c r="W98" s="39">
        <f t="shared" si="29"/>
        <v>0</v>
      </c>
    </row>
    <row r="99" spans="1:23" ht="33.75" x14ac:dyDescent="0.25">
      <c r="A99" s="30">
        <v>1</v>
      </c>
      <c r="B99" s="126" t="s">
        <v>524</v>
      </c>
      <c r="C99" s="118" t="s">
        <v>334</v>
      </c>
      <c r="D99" s="125" t="s">
        <v>330</v>
      </c>
      <c r="E99" s="119" t="s">
        <v>364</v>
      </c>
      <c r="F99" s="119" t="s">
        <v>591</v>
      </c>
      <c r="G99" s="119" t="s">
        <v>536</v>
      </c>
      <c r="H99" s="119" t="s">
        <v>133</v>
      </c>
      <c r="I99" s="119" t="s">
        <v>891</v>
      </c>
      <c r="J99" s="119" t="s">
        <v>133</v>
      </c>
      <c r="K99" s="34" t="s">
        <v>917</v>
      </c>
      <c r="L99" s="120"/>
      <c r="M99" s="120"/>
      <c r="N99" s="120"/>
      <c r="O99" s="120"/>
      <c r="P99" s="120"/>
      <c r="Q99" s="120"/>
      <c r="R99" s="120">
        <v>1</v>
      </c>
      <c r="S99" s="36">
        <f t="shared" si="25"/>
        <v>1</v>
      </c>
      <c r="T99" s="37">
        <f t="shared" si="26"/>
        <v>2</v>
      </c>
      <c r="U99" s="38">
        <f t="shared" si="27"/>
        <v>0.14285714285714285</v>
      </c>
      <c r="V99" s="38">
        <f t="shared" si="28"/>
        <v>1.9230769230769232E-2</v>
      </c>
      <c r="W99" s="39">
        <f t="shared" si="29"/>
        <v>1</v>
      </c>
    </row>
    <row r="100" spans="1:23" ht="15" x14ac:dyDescent="0.25">
      <c r="A100" s="40"/>
      <c r="B100" s="156" t="s">
        <v>544</v>
      </c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8"/>
      <c r="T100" s="37"/>
      <c r="U100" s="38"/>
      <c r="V100" s="38"/>
    </row>
    <row r="101" spans="1:23" ht="15" x14ac:dyDescent="0.25">
      <c r="A101" s="59"/>
    </row>
    <row r="102" spans="1:23" ht="15.75" x14ac:dyDescent="0.25">
      <c r="A102" s="59"/>
      <c r="B102" s="45" t="s">
        <v>545</v>
      </c>
    </row>
    <row r="103" spans="1:23" ht="15" x14ac:dyDescent="0.25">
      <c r="A103" s="198" t="s">
        <v>434</v>
      </c>
      <c r="B103" s="168" t="s">
        <v>0</v>
      </c>
      <c r="C103" s="159" t="s">
        <v>129</v>
      </c>
      <c r="D103" s="168" t="s">
        <v>426</v>
      </c>
      <c r="E103" s="168" t="s">
        <v>427</v>
      </c>
      <c r="F103" s="168" t="s">
        <v>428</v>
      </c>
      <c r="G103" s="168" t="s">
        <v>429</v>
      </c>
      <c r="H103" s="168" t="s">
        <v>406</v>
      </c>
      <c r="I103" s="168" t="s">
        <v>430</v>
      </c>
      <c r="J103" s="168" t="s">
        <v>431</v>
      </c>
      <c r="K103" s="168" t="s">
        <v>1</v>
      </c>
      <c r="L103" s="217" t="s">
        <v>435</v>
      </c>
      <c r="M103" s="218"/>
      <c r="N103" s="218"/>
      <c r="O103" s="218"/>
      <c r="P103" s="218"/>
      <c r="Q103" s="218"/>
      <c r="R103" s="219"/>
      <c r="S103" s="168" t="s">
        <v>432</v>
      </c>
      <c r="T103" s="190"/>
      <c r="U103" s="190" t="s">
        <v>437</v>
      </c>
      <c r="V103" s="190" t="s">
        <v>438</v>
      </c>
    </row>
    <row r="104" spans="1:23" ht="33.75" x14ac:dyDescent="0.25">
      <c r="A104" s="199"/>
      <c r="B104" s="169"/>
      <c r="C104" s="160"/>
      <c r="D104" s="169"/>
      <c r="E104" s="169"/>
      <c r="F104" s="169"/>
      <c r="G104" s="169"/>
      <c r="H104" s="169"/>
      <c r="I104" s="169"/>
      <c r="J104" s="169"/>
      <c r="K104" s="169"/>
      <c r="L104" s="22" t="s">
        <v>546</v>
      </c>
      <c r="M104" s="22" t="s">
        <v>547</v>
      </c>
      <c r="N104" s="22" t="s">
        <v>548</v>
      </c>
      <c r="O104" s="22" t="s">
        <v>592</v>
      </c>
      <c r="P104" s="22" t="s">
        <v>443</v>
      </c>
      <c r="Q104" s="60"/>
      <c r="R104" s="60"/>
      <c r="S104" s="169"/>
      <c r="T104" s="190"/>
      <c r="U104" s="190"/>
      <c r="V104" s="190"/>
    </row>
    <row r="105" spans="1:23" ht="15" x14ac:dyDescent="0.25">
      <c r="A105" s="200"/>
      <c r="B105" s="170"/>
      <c r="C105" s="171"/>
      <c r="D105" s="170"/>
      <c r="E105" s="170"/>
      <c r="F105" s="170"/>
      <c r="G105" s="170"/>
      <c r="H105" s="170"/>
      <c r="I105" s="170"/>
      <c r="J105" s="170"/>
      <c r="K105" s="170"/>
      <c r="L105" s="24">
        <v>2</v>
      </c>
      <c r="M105" s="24">
        <v>5</v>
      </c>
      <c r="N105" s="24">
        <v>2</v>
      </c>
      <c r="O105" s="24">
        <v>1</v>
      </c>
      <c r="P105" s="24">
        <v>1</v>
      </c>
      <c r="Q105" s="61">
        <v>1</v>
      </c>
      <c r="R105" s="61">
        <v>1</v>
      </c>
      <c r="S105" s="27" t="s">
        <v>444</v>
      </c>
      <c r="T105" s="190"/>
      <c r="U105" s="190"/>
      <c r="V105" s="190"/>
    </row>
    <row r="106" spans="1:23" ht="15" x14ac:dyDescent="0.25">
      <c r="A106" s="47"/>
      <c r="B106" s="162" t="s">
        <v>549</v>
      </c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4"/>
      <c r="T106" s="29"/>
      <c r="U106" s="29"/>
      <c r="V106" s="29"/>
    </row>
    <row r="107" spans="1:23" ht="15" x14ac:dyDescent="0.25">
      <c r="A107" s="48">
        <v>1</v>
      </c>
      <c r="B107" s="122" t="s">
        <v>550</v>
      </c>
      <c r="C107" s="118" t="s">
        <v>551</v>
      </c>
      <c r="D107" s="123" t="s">
        <v>133</v>
      </c>
      <c r="E107" s="119" t="s">
        <v>552</v>
      </c>
      <c r="F107" s="119"/>
      <c r="G107" s="119"/>
      <c r="H107" s="119" t="s">
        <v>133</v>
      </c>
      <c r="I107" s="119" t="s">
        <v>133</v>
      </c>
      <c r="J107" s="119" t="s">
        <v>133</v>
      </c>
      <c r="K107" s="119" t="s">
        <v>133</v>
      </c>
      <c r="L107" s="120"/>
      <c r="M107" s="120"/>
      <c r="N107" s="120"/>
      <c r="O107" s="120"/>
      <c r="P107" s="120"/>
      <c r="Q107" s="120"/>
      <c r="R107" s="120"/>
      <c r="S107" s="36" t="str">
        <f>IF(AND(L107="",M107="",N107="",O107="",P107="",Q107="",R107=""),"",IF(L107&lt;&gt;"",L107*$L$105/$T107,0)+IF(M107&lt;&gt;"",M107*$M$105/$T107,0)+IF(N107&lt;&gt;"",N107*$N$105/$T107,0)+IF(O107&lt;&gt;"",O107*$O$105/$T107,0)+IF(P107&lt;&gt;"",P107*$P$105/$T107,0)+IF(Q107&lt;&gt;"",Q107*$Q$105/$T107,0)+IF(R107&lt;&gt;"",R107*$R$105/$T107,0))</f>
        <v/>
      </c>
      <c r="T107" s="37">
        <f>IF(L107&lt;&gt;"",$L$105,0)+IF(M107&lt;&gt;"",$M$105,0)+IF(N107&lt;&gt;"",$N$105,0)+IF(O107&lt;&gt;"",$O$105,0)+IF(P107&lt;&gt;"",$P$105,0) + IF(Q107&lt;&gt;"",$Q$105,0) + IF(R107&lt;&gt;"",$R$105,0)</f>
        <v>0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0</v>
      </c>
    </row>
    <row r="108" spans="1:23" ht="15" x14ac:dyDescent="0.25">
      <c r="A108" s="56"/>
      <c r="B108" s="165" t="s">
        <v>553</v>
      </c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7"/>
      <c r="T108" s="37"/>
      <c r="U108" s="38"/>
      <c r="V108" s="38"/>
    </row>
    <row r="109" spans="1:23" ht="15" x14ac:dyDescent="0.25">
      <c r="A109" s="28"/>
      <c r="B109" s="153" t="s">
        <v>554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5"/>
      <c r="T109" s="29"/>
      <c r="U109" s="29"/>
      <c r="V109" s="29"/>
    </row>
    <row r="110" spans="1:23" ht="45" x14ac:dyDescent="0.25">
      <c r="A110" s="30">
        <v>1</v>
      </c>
      <c r="B110" s="122" t="s">
        <v>555</v>
      </c>
      <c r="C110" s="118" t="s">
        <v>556</v>
      </c>
      <c r="D110" s="118" t="s">
        <v>139</v>
      </c>
      <c r="E110" s="119" t="s">
        <v>557</v>
      </c>
      <c r="F110" s="119" t="s">
        <v>591</v>
      </c>
      <c r="G110" s="119" t="s">
        <v>559</v>
      </c>
      <c r="H110" s="119" t="s">
        <v>133</v>
      </c>
      <c r="I110" s="119" t="s">
        <v>889</v>
      </c>
      <c r="J110" s="119" t="s">
        <v>918</v>
      </c>
      <c r="K110" s="119" t="s">
        <v>133</v>
      </c>
      <c r="L110" s="120"/>
      <c r="M110" s="120"/>
      <c r="N110" s="120"/>
      <c r="O110" s="120"/>
      <c r="P110" s="120">
        <v>1</v>
      </c>
      <c r="Q110" s="120"/>
      <c r="R110" s="120"/>
      <c r="S110" s="36">
        <f t="shared" ref="S110" si="30">IF(AND(L110="",M110="",N110="",O110="",P110="",Q110="",R110=""),"",IF(L110&lt;&gt;"",L110*$L$105/$T110,0)+IF(M110&lt;&gt;"",M110*$M$105/$T110,0)+IF(N110&lt;&gt;"",N110*$N$105/$T110,0)+IF(O110&lt;&gt;"",O110*$O$105/$T110,0)+IF(P110&lt;&gt;"",P110*$P$105/$T110,0)+IF(Q110&lt;&gt;"",Q110*$Q$105/$T110,0)+IF(R110&lt;&gt;"",R110*$R$105/$T110,0))</f>
        <v>1</v>
      </c>
      <c r="T110" s="37">
        <f t="shared" ref="T110" si="31">IF(L110&lt;&gt;"",$L$105,0)+IF(M110&lt;&gt;"",$M$105,0)+IF(N110&lt;&gt;"",$N$105,0)+IF(O110&lt;&gt;"",$O$105,0)+IF(P110&lt;&gt;"",$P$105,0) + IF(Q110&lt;&gt;"",$Q$105,0) + IF(R110&lt;&gt;"",$R$105,0)</f>
        <v>1</v>
      </c>
      <c r="U110" s="38">
        <f>IF(S110&lt;&gt;"",S110*A110/$W$20,0)</f>
        <v>1</v>
      </c>
      <c r="V110" s="38">
        <f>IF(S110&lt;&gt;"",S110*A110/$W$16,0)</f>
        <v>1.9230769230769232E-2</v>
      </c>
      <c r="W110" s="39">
        <f>IF(S110&lt;&gt;"",A110,0)</f>
        <v>1</v>
      </c>
    </row>
    <row r="111" spans="1:23" ht="15" x14ac:dyDescent="0.25">
      <c r="A111" s="40"/>
      <c r="B111" s="156" t="s">
        <v>560</v>
      </c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8"/>
      <c r="T111" s="37"/>
      <c r="U111" s="38"/>
      <c r="V111" s="38"/>
    </row>
  </sheetData>
  <sheetProtection sheet="1" objects="1" scenarios="1"/>
  <autoFilter ref="B23:S111"/>
  <mergeCells count="109">
    <mergeCell ref="B109:S109"/>
    <mergeCell ref="B111:S111"/>
    <mergeCell ref="S103:S104"/>
    <mergeCell ref="T103:T105"/>
    <mergeCell ref="U103:U105"/>
    <mergeCell ref="V103:V105"/>
    <mergeCell ref="B106:S106"/>
    <mergeCell ref="B108:S108"/>
    <mergeCell ref="G103:G105"/>
    <mergeCell ref="H103:H105"/>
    <mergeCell ref="I103:I105"/>
    <mergeCell ref="J103:J105"/>
    <mergeCell ref="K103:K105"/>
    <mergeCell ref="L103:R103"/>
    <mergeCell ref="A103:A105"/>
    <mergeCell ref="B103:B105"/>
    <mergeCell ref="C103:C105"/>
    <mergeCell ref="D103:D105"/>
    <mergeCell ref="E103:E105"/>
    <mergeCell ref="F103:F105"/>
    <mergeCell ref="U86:U88"/>
    <mergeCell ref="V86:V88"/>
    <mergeCell ref="B89:S89"/>
    <mergeCell ref="B95:S95"/>
    <mergeCell ref="B96:S96"/>
    <mergeCell ref="B100:S100"/>
    <mergeCell ref="I86:I88"/>
    <mergeCell ref="J86:J88"/>
    <mergeCell ref="K86:K88"/>
    <mergeCell ref="L86:R86"/>
    <mergeCell ref="S86:S87"/>
    <mergeCell ref="T86:T88"/>
    <mergeCell ref="B78:S78"/>
    <mergeCell ref="B83:S83"/>
    <mergeCell ref="A86:A88"/>
    <mergeCell ref="B86:B88"/>
    <mergeCell ref="C86:C88"/>
    <mergeCell ref="D86:D88"/>
    <mergeCell ref="E86:E88"/>
    <mergeCell ref="F86:F88"/>
    <mergeCell ref="G86:G88"/>
    <mergeCell ref="H86:H88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S30 L38:S52 L97:S98 L107:S107 L53:L54 N53:P54 L56:S58 L79:S82 L90:S94 L61:S62 L65:S66 L69:S70 L73:S75">
    <cfRule type="expression" dxfId="4561" priority="57" stopIfTrue="1">
      <formula>L29=""</formula>
    </cfRule>
    <cfRule type="expression" dxfId="4560" priority="58" stopIfTrue="1">
      <formula>L29&lt;=0</formula>
    </cfRule>
    <cfRule type="expression" dxfId="4559" priority="59" stopIfTrue="1">
      <formula>L29&lt;1</formula>
    </cfRule>
    <cfRule type="expression" dxfId="4558" priority="60">
      <formula>L29&gt;=1</formula>
    </cfRule>
  </conditionalFormatting>
  <conditionalFormatting sqref="S29">
    <cfRule type="expression" dxfId="4557" priority="53" stopIfTrue="1">
      <formula>S29=""</formula>
    </cfRule>
    <cfRule type="expression" dxfId="4556" priority="54" stopIfTrue="1">
      <formula>S29&lt;=0</formula>
    </cfRule>
    <cfRule type="expression" dxfId="4555" priority="55" stopIfTrue="1">
      <formula>S29&lt;1</formula>
    </cfRule>
    <cfRule type="expression" dxfId="4554" priority="56">
      <formula>S29&gt;=1</formula>
    </cfRule>
  </conditionalFormatting>
  <conditionalFormatting sqref="E16:E20">
    <cfRule type="expression" dxfId="4553" priority="61">
      <formula>$E16&lt;=0</formula>
    </cfRule>
    <cfRule type="expression" dxfId="4552" priority="62">
      <formula>$E16&lt;1</formula>
    </cfRule>
    <cfRule type="expression" dxfId="4551" priority="63">
      <formula>$E16&gt;=0.9999999</formula>
    </cfRule>
  </conditionalFormatting>
  <conditionalFormatting sqref="S53:S54">
    <cfRule type="expression" dxfId="4550" priority="45" stopIfTrue="1">
      <formula>S53=""</formula>
    </cfRule>
    <cfRule type="expression" dxfId="4549" priority="46" stopIfTrue="1">
      <formula>S53&lt;=0</formula>
    </cfRule>
    <cfRule type="expression" dxfId="4548" priority="47" stopIfTrue="1">
      <formula>S53&lt;1</formula>
    </cfRule>
    <cfRule type="expression" dxfId="4547" priority="48">
      <formula>S53&gt;=1</formula>
    </cfRule>
  </conditionalFormatting>
  <conditionalFormatting sqref="L53:R54">
    <cfRule type="expression" dxfId="4546" priority="49" stopIfTrue="1">
      <formula>L53=""</formula>
    </cfRule>
    <cfRule type="expression" dxfId="4545" priority="50" stopIfTrue="1">
      <formula>L53&lt;=0</formula>
    </cfRule>
    <cfRule type="expression" dxfId="4544" priority="51" stopIfTrue="1">
      <formula>L53&lt;1</formula>
    </cfRule>
    <cfRule type="expression" dxfId="4543" priority="52">
      <formula>L53&gt;=1</formula>
    </cfRule>
  </conditionalFormatting>
  <conditionalFormatting sqref="N110:O110 Q110:R110">
    <cfRule type="expression" dxfId="4542" priority="41" stopIfTrue="1">
      <formula>N110=""</formula>
    </cfRule>
    <cfRule type="expression" dxfId="4541" priority="42" stopIfTrue="1">
      <formula>N110&lt;=0</formula>
    </cfRule>
    <cfRule type="expression" dxfId="4540" priority="43" stopIfTrue="1">
      <formula>N110&lt;1</formula>
    </cfRule>
    <cfRule type="expression" dxfId="4539" priority="44">
      <formula>N110&gt;=1</formula>
    </cfRule>
  </conditionalFormatting>
  <conditionalFormatting sqref="S110">
    <cfRule type="expression" dxfId="4538" priority="37" stopIfTrue="1">
      <formula>S110=""</formula>
    </cfRule>
    <cfRule type="expression" dxfId="4537" priority="38" stopIfTrue="1">
      <formula>S110&lt;=0</formula>
    </cfRule>
    <cfRule type="expression" dxfId="4536" priority="39" stopIfTrue="1">
      <formula>S110&lt;1</formula>
    </cfRule>
    <cfRule type="expression" dxfId="4535" priority="40">
      <formula>S110&gt;=1</formula>
    </cfRule>
  </conditionalFormatting>
  <conditionalFormatting sqref="L110:R110">
    <cfRule type="expression" dxfId="4534" priority="33" stopIfTrue="1">
      <formula>L110=""</formula>
    </cfRule>
    <cfRule type="expression" dxfId="4533" priority="34" stopIfTrue="1">
      <formula>L110&lt;=0</formula>
    </cfRule>
    <cfRule type="expression" dxfId="4532" priority="35" stopIfTrue="1">
      <formula>L110&lt;1</formula>
    </cfRule>
    <cfRule type="expression" dxfId="4531" priority="36">
      <formula>L110&gt;=1</formula>
    </cfRule>
  </conditionalFormatting>
  <conditionalFormatting sqref="M110">
    <cfRule type="expression" dxfId="4530" priority="29" stopIfTrue="1">
      <formula>M110=""</formula>
    </cfRule>
    <cfRule type="expression" dxfId="4529" priority="30" stopIfTrue="1">
      <formula>M110&lt;=0</formula>
    </cfRule>
    <cfRule type="expression" dxfId="4528" priority="31" stopIfTrue="1">
      <formula>M110&lt;1</formula>
    </cfRule>
    <cfRule type="expression" dxfId="4527" priority="32">
      <formula>M110&gt;=1</formula>
    </cfRule>
  </conditionalFormatting>
  <conditionalFormatting sqref="P110">
    <cfRule type="expression" dxfId="4526" priority="25" stopIfTrue="1">
      <formula>P110=""</formula>
    </cfRule>
    <cfRule type="expression" dxfId="4525" priority="26" stopIfTrue="1">
      <formula>P110&lt;=0</formula>
    </cfRule>
    <cfRule type="expression" dxfId="4524" priority="27" stopIfTrue="1">
      <formula>P110&lt;1</formula>
    </cfRule>
    <cfRule type="expression" dxfId="4523" priority="28">
      <formula>P110&gt;=1</formula>
    </cfRule>
  </conditionalFormatting>
  <conditionalFormatting sqref="L99:S99">
    <cfRule type="expression" dxfId="4522" priority="21" stopIfTrue="1">
      <formula>L99=""</formula>
    </cfRule>
    <cfRule type="expression" dxfId="4521" priority="22" stopIfTrue="1">
      <formula>L99&lt;=0</formula>
    </cfRule>
    <cfRule type="expression" dxfId="4520" priority="23" stopIfTrue="1">
      <formula>L99&lt;1</formula>
    </cfRule>
    <cfRule type="expression" dxfId="4519" priority="24">
      <formula>L99&gt;=1</formula>
    </cfRule>
  </conditionalFormatting>
  <conditionalFormatting sqref="L59:S60">
    <cfRule type="expression" dxfId="4518" priority="17" stopIfTrue="1">
      <formula>L59=""</formula>
    </cfRule>
    <cfRule type="expression" dxfId="4517" priority="18" stopIfTrue="1">
      <formula>L59&lt;=0</formula>
    </cfRule>
    <cfRule type="expression" dxfId="4516" priority="19" stopIfTrue="1">
      <formula>L59&lt;1</formula>
    </cfRule>
    <cfRule type="expression" dxfId="4515" priority="20">
      <formula>L59&gt;=1</formula>
    </cfRule>
  </conditionalFormatting>
  <conditionalFormatting sqref="L63:S64">
    <cfRule type="expression" dxfId="4514" priority="13" stopIfTrue="1">
      <formula>L63=""</formula>
    </cfRule>
    <cfRule type="expression" dxfId="4513" priority="14" stopIfTrue="1">
      <formula>L63&lt;=0</formula>
    </cfRule>
    <cfRule type="expression" dxfId="4512" priority="15" stopIfTrue="1">
      <formula>L63&lt;1</formula>
    </cfRule>
    <cfRule type="expression" dxfId="4511" priority="16">
      <formula>L63&gt;=1</formula>
    </cfRule>
  </conditionalFormatting>
  <conditionalFormatting sqref="L67:S68">
    <cfRule type="expression" dxfId="4510" priority="9" stopIfTrue="1">
      <formula>L67=""</formula>
    </cfRule>
    <cfRule type="expression" dxfId="4509" priority="10" stopIfTrue="1">
      <formula>L67&lt;=0</formula>
    </cfRule>
    <cfRule type="expression" dxfId="4508" priority="11" stopIfTrue="1">
      <formula>L67&lt;1</formula>
    </cfRule>
    <cfRule type="expression" dxfId="4507" priority="12">
      <formula>L67&gt;=1</formula>
    </cfRule>
  </conditionalFormatting>
  <conditionalFormatting sqref="L71:S72">
    <cfRule type="expression" dxfId="4506" priority="5" stopIfTrue="1">
      <formula>L71=""</formula>
    </cfRule>
    <cfRule type="expression" dxfId="4505" priority="6" stopIfTrue="1">
      <formula>L71&lt;=0</formula>
    </cfRule>
    <cfRule type="expression" dxfId="4504" priority="7" stopIfTrue="1">
      <formula>L71&lt;1</formula>
    </cfRule>
    <cfRule type="expression" dxfId="4503" priority="8">
      <formula>L71&gt;=1</formula>
    </cfRule>
  </conditionalFormatting>
  <conditionalFormatting sqref="L76:S77">
    <cfRule type="expression" dxfId="4502" priority="1" stopIfTrue="1">
      <formula>L76=""</formula>
    </cfRule>
    <cfRule type="expression" dxfId="4501" priority="2" stopIfTrue="1">
      <formula>L76&lt;=0</formula>
    </cfRule>
    <cfRule type="expression" dxfId="4500" priority="3" stopIfTrue="1">
      <formula>L76&lt;1</formula>
    </cfRule>
    <cfRule type="expression" dxfId="4499" priority="4">
      <formula>L76&gt;=1</formula>
    </cfRule>
  </conditionalFormatting>
  <dataValidations count="1">
    <dataValidation type="list" allowBlank="1" showInputMessage="1" showErrorMessage="1" sqref="L38:R54 L110:R110 L29:R30 L90:R94 L79:R82 L107:R107 L97:R99 L56:R7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1"/>
  <sheetViews>
    <sheetView topLeftCell="B4" zoomScale="85" zoomScaleNormal="85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6" width="6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CA_1A-19A-28A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919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13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883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ht="15" x14ac:dyDescent="0.25">
      <c r="A5" s="2"/>
      <c r="B5" s="203" t="s">
        <v>407</v>
      </c>
      <c r="C5" s="203"/>
      <c r="D5" s="203"/>
      <c r="E5" s="286" t="s">
        <v>884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8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89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920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1" t="s">
        <v>921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1" t="s">
        <v>9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7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ROUND(SUM(V29:V101),8)</f>
        <v>1</v>
      </c>
      <c r="F16" s="7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SUM(W28:W101)</f>
        <v>42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1</v>
      </c>
      <c r="F17" s="7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ROUND(SUM(U38:U54)+SUM(U56:U67)+SUM(U69:U73),8)</f>
        <v>1</v>
      </c>
      <c r="F18" s="7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SUM(W38:W73)</f>
        <v>32</v>
      </c>
    </row>
    <row r="19" spans="1:23" x14ac:dyDescent="0.25">
      <c r="A19" s="2"/>
      <c r="B19" s="201" t="s">
        <v>419</v>
      </c>
      <c r="C19" s="202"/>
      <c r="D19" s="202"/>
      <c r="E19" s="13">
        <f>ROUND(SUM(U80:U85)+SUM(U87:U90),8)</f>
        <v>1</v>
      </c>
      <c r="F19" s="7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SUM(W80:W90)</f>
        <v>7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ROUND(IF(ISERROR(SUM(U97:U98)),0,SUM(U97:U98))+IF(ISERROR(SUM(U100:U101)),0,SUM(U100:U101)),8)</f>
        <v>1</v>
      </c>
      <c r="F20" s="7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SUM(W97:W101)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22.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121" t="s">
        <v>446</v>
      </c>
      <c r="C29" s="118" t="s">
        <v>130</v>
      </c>
      <c r="D29" s="122" t="s">
        <v>131</v>
      </c>
      <c r="E29" s="119" t="s">
        <v>132</v>
      </c>
      <c r="F29" s="119" t="s">
        <v>604</v>
      </c>
      <c r="G29" s="119" t="s">
        <v>451</v>
      </c>
      <c r="H29" s="119" t="s">
        <v>133</v>
      </c>
      <c r="I29" s="119" t="s">
        <v>891</v>
      </c>
      <c r="J29" s="119"/>
      <c r="K29" s="34"/>
      <c r="L29" s="120">
        <v>1</v>
      </c>
      <c r="M29" s="120">
        <v>1</v>
      </c>
      <c r="N29" s="120"/>
      <c r="O29" s="120"/>
      <c r="P29" s="120"/>
      <c r="Q29" s="120"/>
      <c r="R29" s="120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2.3809523809523808E-2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121" t="s">
        <v>446</v>
      </c>
      <c r="C30" s="118" t="s">
        <v>130</v>
      </c>
      <c r="D30" s="122" t="s">
        <v>137</v>
      </c>
      <c r="E30" s="119" t="s">
        <v>138</v>
      </c>
      <c r="F30" s="119" t="s">
        <v>604</v>
      </c>
      <c r="G30" s="119" t="s">
        <v>453</v>
      </c>
      <c r="H30" s="119" t="s">
        <v>133</v>
      </c>
      <c r="I30" s="119" t="s">
        <v>889</v>
      </c>
      <c r="J30" s="119" t="s">
        <v>890</v>
      </c>
      <c r="K30" s="34"/>
      <c r="L30" s="120">
        <v>1</v>
      </c>
      <c r="M30" s="120"/>
      <c r="N30" s="120"/>
      <c r="O30" s="120"/>
      <c r="P30" s="120"/>
      <c r="Q30" s="120"/>
      <c r="R30" s="120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2.3809523809523808E-2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592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122" t="s">
        <v>470</v>
      </c>
      <c r="C38" s="118" t="s">
        <v>2</v>
      </c>
      <c r="D38" s="123" t="s">
        <v>148</v>
      </c>
      <c r="E38" s="119" t="s">
        <v>149</v>
      </c>
      <c r="F38" s="119" t="s">
        <v>604</v>
      </c>
      <c r="G38" s="119" t="s">
        <v>471</v>
      </c>
      <c r="H38" s="119" t="s">
        <v>133</v>
      </c>
      <c r="I38" s="119" t="s">
        <v>891</v>
      </c>
      <c r="J38" s="34"/>
      <c r="K38" s="119" t="s">
        <v>133</v>
      </c>
      <c r="L38" s="120">
        <v>1</v>
      </c>
      <c r="M38" s="120"/>
      <c r="N38" s="120"/>
      <c r="O38" s="120"/>
      <c r="P38" s="120"/>
      <c r="Q38" s="120"/>
      <c r="R38" s="120"/>
      <c r="S38" s="36">
        <f t="shared" ref="S38:S54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54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7">IF(S38&lt;&gt;"",S38*A38/$W$18,0)</f>
        <v>3.125E-2</v>
      </c>
      <c r="V38" s="38">
        <f t="shared" ref="V38:V54" si="8">IF(S38&lt;&gt;"",S38*A38/$W$16,0)</f>
        <v>2.3809523809523808E-2</v>
      </c>
      <c r="W38" s="39">
        <f t="shared" ref="W38:W54" si="9">IF(S38&lt;&gt;"",A38,0)</f>
        <v>1</v>
      </c>
    </row>
    <row r="39" spans="1:23" ht="112.5" x14ac:dyDescent="0.25">
      <c r="A39" s="48">
        <v>1</v>
      </c>
      <c r="B39" s="122" t="s">
        <v>472</v>
      </c>
      <c r="C39" s="118" t="s">
        <v>2</v>
      </c>
      <c r="D39" s="118" t="s">
        <v>153</v>
      </c>
      <c r="E39" s="119" t="s">
        <v>154</v>
      </c>
      <c r="F39" s="119" t="s">
        <v>605</v>
      </c>
      <c r="G39" s="119" t="s">
        <v>474</v>
      </c>
      <c r="H39" s="119" t="s">
        <v>133</v>
      </c>
      <c r="I39" s="119" t="s">
        <v>891</v>
      </c>
      <c r="J39" s="34"/>
      <c r="K39" s="119" t="s">
        <v>133</v>
      </c>
      <c r="L39" s="120">
        <v>1</v>
      </c>
      <c r="M39" s="120"/>
      <c r="N39" s="120">
        <v>1</v>
      </c>
      <c r="O39" s="120">
        <v>1</v>
      </c>
      <c r="P39" s="120">
        <v>1</v>
      </c>
      <c r="Q39" s="120"/>
      <c r="R39" s="120"/>
      <c r="S39" s="36">
        <f t="shared" si="5"/>
        <v>1</v>
      </c>
      <c r="T39" s="37">
        <f t="shared" si="6"/>
        <v>10</v>
      </c>
      <c r="U39" s="38">
        <f t="shared" si="7"/>
        <v>3.125E-2</v>
      </c>
      <c r="V39" s="38">
        <f t="shared" si="8"/>
        <v>2.3809523809523808E-2</v>
      </c>
      <c r="W39" s="39">
        <f t="shared" si="9"/>
        <v>1</v>
      </c>
    </row>
    <row r="40" spans="1:23" ht="112.5" x14ac:dyDescent="0.25">
      <c r="A40" s="48">
        <v>1</v>
      </c>
      <c r="B40" s="122" t="s">
        <v>472</v>
      </c>
      <c r="C40" s="118" t="s">
        <v>2</v>
      </c>
      <c r="D40" s="118" t="s">
        <v>157</v>
      </c>
      <c r="E40" s="119" t="s">
        <v>158</v>
      </c>
      <c r="F40" s="119" t="s">
        <v>121</v>
      </c>
      <c r="G40" s="119" t="s">
        <v>474</v>
      </c>
      <c r="H40" s="119" t="s">
        <v>133</v>
      </c>
      <c r="I40" s="119" t="s">
        <v>891</v>
      </c>
      <c r="J40" s="119"/>
      <c r="K40" s="119" t="s">
        <v>133</v>
      </c>
      <c r="L40" s="120">
        <v>1</v>
      </c>
      <c r="M40" s="120"/>
      <c r="N40" s="120">
        <v>1</v>
      </c>
      <c r="O40" s="120">
        <v>1</v>
      </c>
      <c r="P40" s="120">
        <v>1</v>
      </c>
      <c r="Q40" s="120"/>
      <c r="R40" s="120"/>
      <c r="S40" s="36">
        <f t="shared" si="5"/>
        <v>1</v>
      </c>
      <c r="T40" s="37">
        <f t="shared" si="6"/>
        <v>10</v>
      </c>
      <c r="U40" s="38">
        <f t="shared" si="7"/>
        <v>3.125E-2</v>
      </c>
      <c r="V40" s="38">
        <f t="shared" si="8"/>
        <v>2.3809523809523808E-2</v>
      </c>
      <c r="W40" s="39">
        <f t="shared" si="9"/>
        <v>1</v>
      </c>
    </row>
    <row r="41" spans="1:23" ht="67.5" x14ac:dyDescent="0.25">
      <c r="A41" s="48">
        <v>1</v>
      </c>
      <c r="B41" s="122" t="s">
        <v>472</v>
      </c>
      <c r="C41" s="118" t="s">
        <v>2</v>
      </c>
      <c r="D41" s="118" t="s">
        <v>162</v>
      </c>
      <c r="E41" s="119" t="s">
        <v>163</v>
      </c>
      <c r="F41" s="119" t="s">
        <v>605</v>
      </c>
      <c r="G41" s="119" t="s">
        <v>477</v>
      </c>
      <c r="H41" s="119" t="s">
        <v>133</v>
      </c>
      <c r="I41" s="119" t="s">
        <v>891</v>
      </c>
      <c r="J41" s="119"/>
      <c r="K41" s="34" t="s">
        <v>888</v>
      </c>
      <c r="L41" s="120">
        <v>1</v>
      </c>
      <c r="M41" s="120"/>
      <c r="N41" s="120">
        <v>1</v>
      </c>
      <c r="O41" s="120">
        <v>1</v>
      </c>
      <c r="P41" s="120">
        <v>1</v>
      </c>
      <c r="Q41" s="120"/>
      <c r="R41" s="120"/>
      <c r="S41" s="36">
        <f t="shared" si="5"/>
        <v>1</v>
      </c>
      <c r="T41" s="37">
        <f t="shared" si="6"/>
        <v>10</v>
      </c>
      <c r="U41" s="38">
        <f t="shared" si="7"/>
        <v>3.125E-2</v>
      </c>
      <c r="V41" s="38">
        <f t="shared" si="8"/>
        <v>2.3809523809523808E-2</v>
      </c>
      <c r="W41" s="39">
        <f t="shared" si="9"/>
        <v>1</v>
      </c>
    </row>
    <row r="42" spans="1:23" ht="67.5" x14ac:dyDescent="0.25">
      <c r="A42" s="48">
        <v>1</v>
      </c>
      <c r="B42" s="122" t="s">
        <v>472</v>
      </c>
      <c r="C42" s="118" t="s">
        <v>2</v>
      </c>
      <c r="D42" s="118" t="s">
        <v>166</v>
      </c>
      <c r="E42" s="119" t="s">
        <v>167</v>
      </c>
      <c r="F42" s="119" t="s">
        <v>121</v>
      </c>
      <c r="G42" s="119" t="s">
        <v>477</v>
      </c>
      <c r="H42" s="119" t="s">
        <v>133</v>
      </c>
      <c r="I42" s="119" t="s">
        <v>891</v>
      </c>
      <c r="J42" s="119"/>
      <c r="K42" s="34" t="s">
        <v>888</v>
      </c>
      <c r="L42" s="120">
        <v>1</v>
      </c>
      <c r="M42" s="120"/>
      <c r="N42" s="120">
        <v>1</v>
      </c>
      <c r="O42" s="120">
        <v>1</v>
      </c>
      <c r="P42" s="120">
        <v>1</v>
      </c>
      <c r="Q42" s="120"/>
      <c r="R42" s="120"/>
      <c r="S42" s="36">
        <f t="shared" si="5"/>
        <v>1</v>
      </c>
      <c r="T42" s="37">
        <f t="shared" si="6"/>
        <v>10</v>
      </c>
      <c r="U42" s="38">
        <f t="shared" si="7"/>
        <v>3.125E-2</v>
      </c>
      <c r="V42" s="38">
        <f t="shared" si="8"/>
        <v>2.3809523809523808E-2</v>
      </c>
      <c r="W42" s="39">
        <f t="shared" si="9"/>
        <v>1</v>
      </c>
    </row>
    <row r="43" spans="1:23" ht="67.5" x14ac:dyDescent="0.25">
      <c r="A43" s="48">
        <v>1</v>
      </c>
      <c r="B43" s="122" t="s">
        <v>472</v>
      </c>
      <c r="C43" s="118" t="s">
        <v>2</v>
      </c>
      <c r="D43" s="118" t="s">
        <v>171</v>
      </c>
      <c r="E43" s="119" t="s">
        <v>172</v>
      </c>
      <c r="F43" s="119" t="s">
        <v>605</v>
      </c>
      <c r="G43" s="119" t="s">
        <v>477</v>
      </c>
      <c r="H43" s="119" t="s">
        <v>133</v>
      </c>
      <c r="I43" s="119" t="s">
        <v>891</v>
      </c>
      <c r="J43" s="119"/>
      <c r="K43" s="34" t="s">
        <v>888</v>
      </c>
      <c r="L43" s="120">
        <v>1</v>
      </c>
      <c r="M43" s="120"/>
      <c r="N43" s="120">
        <v>1</v>
      </c>
      <c r="O43" s="120">
        <v>1</v>
      </c>
      <c r="P43" s="120">
        <v>1</v>
      </c>
      <c r="Q43" s="120"/>
      <c r="R43" s="120"/>
      <c r="S43" s="36">
        <f t="shared" si="5"/>
        <v>1</v>
      </c>
      <c r="T43" s="37">
        <f t="shared" si="6"/>
        <v>10</v>
      </c>
      <c r="U43" s="38">
        <f t="shared" si="7"/>
        <v>3.125E-2</v>
      </c>
      <c r="V43" s="38">
        <f t="shared" si="8"/>
        <v>2.3809523809523808E-2</v>
      </c>
      <c r="W43" s="39">
        <f t="shared" si="9"/>
        <v>1</v>
      </c>
    </row>
    <row r="44" spans="1:23" ht="67.5" x14ac:dyDescent="0.25">
      <c r="A44" s="48">
        <v>1</v>
      </c>
      <c r="B44" s="122" t="s">
        <v>472</v>
      </c>
      <c r="C44" s="118" t="s">
        <v>2</v>
      </c>
      <c r="D44" s="118" t="s">
        <v>175</v>
      </c>
      <c r="E44" s="119" t="s">
        <v>176</v>
      </c>
      <c r="F44" s="119" t="s">
        <v>121</v>
      </c>
      <c r="G44" s="119" t="s">
        <v>477</v>
      </c>
      <c r="H44" s="119" t="s">
        <v>133</v>
      </c>
      <c r="I44" s="119" t="s">
        <v>891</v>
      </c>
      <c r="J44" s="119"/>
      <c r="K44" s="34" t="s">
        <v>888</v>
      </c>
      <c r="L44" s="120">
        <v>1</v>
      </c>
      <c r="M44" s="120"/>
      <c r="N44" s="120">
        <v>1</v>
      </c>
      <c r="O44" s="120">
        <v>1</v>
      </c>
      <c r="P44" s="120">
        <v>1</v>
      </c>
      <c r="Q44" s="120"/>
      <c r="R44" s="120"/>
      <c r="S44" s="36">
        <f t="shared" si="5"/>
        <v>1</v>
      </c>
      <c r="T44" s="37">
        <f t="shared" si="6"/>
        <v>10</v>
      </c>
      <c r="U44" s="38">
        <f t="shared" si="7"/>
        <v>3.125E-2</v>
      </c>
      <c r="V44" s="38">
        <f t="shared" si="8"/>
        <v>2.3809523809523808E-2</v>
      </c>
      <c r="W44" s="39">
        <f t="shared" si="9"/>
        <v>1</v>
      </c>
    </row>
    <row r="45" spans="1:23" ht="67.5" x14ac:dyDescent="0.25">
      <c r="A45" s="48">
        <v>1</v>
      </c>
      <c r="B45" s="122" t="s">
        <v>472</v>
      </c>
      <c r="C45" s="118" t="s">
        <v>2</v>
      </c>
      <c r="D45" s="118" t="s">
        <v>180</v>
      </c>
      <c r="E45" s="119" t="s">
        <v>181</v>
      </c>
      <c r="F45" s="119" t="s">
        <v>605</v>
      </c>
      <c r="G45" s="119" t="s">
        <v>477</v>
      </c>
      <c r="H45" s="119" t="s">
        <v>133</v>
      </c>
      <c r="I45" s="119" t="s">
        <v>891</v>
      </c>
      <c r="J45" s="119"/>
      <c r="K45" s="34" t="s">
        <v>888</v>
      </c>
      <c r="L45" s="120">
        <v>1</v>
      </c>
      <c r="M45" s="120"/>
      <c r="N45" s="120">
        <v>1</v>
      </c>
      <c r="O45" s="120">
        <v>1</v>
      </c>
      <c r="P45" s="120">
        <v>1</v>
      </c>
      <c r="Q45" s="120"/>
      <c r="R45" s="120"/>
      <c r="S45" s="36">
        <f t="shared" si="5"/>
        <v>1</v>
      </c>
      <c r="T45" s="37">
        <f t="shared" si="6"/>
        <v>10</v>
      </c>
      <c r="U45" s="38">
        <f t="shared" si="7"/>
        <v>3.125E-2</v>
      </c>
      <c r="V45" s="38">
        <f t="shared" si="8"/>
        <v>2.3809523809523808E-2</v>
      </c>
      <c r="W45" s="39">
        <f t="shared" si="9"/>
        <v>1</v>
      </c>
    </row>
    <row r="46" spans="1:23" ht="67.5" x14ac:dyDescent="0.25">
      <c r="A46" s="48">
        <v>1</v>
      </c>
      <c r="B46" s="122" t="s">
        <v>472</v>
      </c>
      <c r="C46" s="118" t="s">
        <v>2</v>
      </c>
      <c r="D46" s="118" t="s">
        <v>184</v>
      </c>
      <c r="E46" s="119" t="s">
        <v>185</v>
      </c>
      <c r="F46" s="119" t="s">
        <v>121</v>
      </c>
      <c r="G46" s="119" t="s">
        <v>477</v>
      </c>
      <c r="H46" s="119" t="s">
        <v>133</v>
      </c>
      <c r="I46" s="119" t="s">
        <v>891</v>
      </c>
      <c r="J46" s="119"/>
      <c r="K46" s="34" t="s">
        <v>888</v>
      </c>
      <c r="L46" s="120">
        <v>1</v>
      </c>
      <c r="M46" s="120"/>
      <c r="N46" s="120">
        <v>1</v>
      </c>
      <c r="O46" s="120">
        <v>1</v>
      </c>
      <c r="P46" s="120">
        <v>1</v>
      </c>
      <c r="Q46" s="120"/>
      <c r="R46" s="120"/>
      <c r="S46" s="36">
        <f t="shared" si="5"/>
        <v>1</v>
      </c>
      <c r="T46" s="37">
        <f t="shared" si="6"/>
        <v>10</v>
      </c>
      <c r="U46" s="38">
        <f t="shared" si="7"/>
        <v>3.125E-2</v>
      </c>
      <c r="V46" s="38">
        <f t="shared" si="8"/>
        <v>2.3809523809523808E-2</v>
      </c>
      <c r="W46" s="39">
        <f t="shared" si="9"/>
        <v>1</v>
      </c>
    </row>
    <row r="47" spans="1:23" ht="67.5" x14ac:dyDescent="0.25">
      <c r="A47" s="48">
        <v>1</v>
      </c>
      <c r="B47" s="122" t="s">
        <v>472</v>
      </c>
      <c r="C47" s="118" t="s">
        <v>2</v>
      </c>
      <c r="D47" s="118" t="s">
        <v>189</v>
      </c>
      <c r="E47" s="119" t="s">
        <v>190</v>
      </c>
      <c r="F47" s="119" t="s">
        <v>605</v>
      </c>
      <c r="G47" s="119" t="s">
        <v>477</v>
      </c>
      <c r="H47" s="119" t="s">
        <v>133</v>
      </c>
      <c r="I47" s="119" t="s">
        <v>891</v>
      </c>
      <c r="J47" s="119"/>
      <c r="K47" s="34" t="s">
        <v>888</v>
      </c>
      <c r="L47" s="120">
        <v>1</v>
      </c>
      <c r="M47" s="120"/>
      <c r="N47" s="120">
        <v>1</v>
      </c>
      <c r="O47" s="120">
        <v>1</v>
      </c>
      <c r="P47" s="120">
        <v>1</v>
      </c>
      <c r="Q47" s="120"/>
      <c r="R47" s="120"/>
      <c r="S47" s="36">
        <f t="shared" si="5"/>
        <v>1</v>
      </c>
      <c r="T47" s="37">
        <f t="shared" si="6"/>
        <v>10</v>
      </c>
      <c r="U47" s="38">
        <f t="shared" si="7"/>
        <v>3.125E-2</v>
      </c>
      <c r="V47" s="38">
        <f t="shared" si="8"/>
        <v>2.3809523809523808E-2</v>
      </c>
      <c r="W47" s="39">
        <f t="shared" si="9"/>
        <v>1</v>
      </c>
    </row>
    <row r="48" spans="1:23" ht="67.5" x14ac:dyDescent="0.25">
      <c r="A48" s="48">
        <v>1</v>
      </c>
      <c r="B48" s="122" t="s">
        <v>472</v>
      </c>
      <c r="C48" s="118" t="s">
        <v>2</v>
      </c>
      <c r="D48" s="118" t="s">
        <v>193</v>
      </c>
      <c r="E48" s="119" t="s">
        <v>194</v>
      </c>
      <c r="F48" s="119" t="s">
        <v>121</v>
      </c>
      <c r="G48" s="119" t="s">
        <v>477</v>
      </c>
      <c r="H48" s="119" t="s">
        <v>133</v>
      </c>
      <c r="I48" s="119" t="s">
        <v>891</v>
      </c>
      <c r="J48" s="119"/>
      <c r="K48" s="34" t="s">
        <v>888</v>
      </c>
      <c r="L48" s="120">
        <v>1</v>
      </c>
      <c r="M48" s="120"/>
      <c r="N48" s="120">
        <v>1</v>
      </c>
      <c r="O48" s="120">
        <v>1</v>
      </c>
      <c r="P48" s="120">
        <v>1</v>
      </c>
      <c r="Q48" s="120"/>
      <c r="R48" s="120"/>
      <c r="S48" s="36">
        <f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>IF(L48&lt;&gt;"",$L$36,0)+IF(M48&lt;&gt;"",$M$36,0)+IF(N48&lt;&gt;"",$N$36,0)+IF(O48&lt;&gt;"",$O$36,0)+IF(P48&lt;&gt;"",$P$36,0)+IF(Q48&lt;&gt;"",$Q$36,0)+IF(R48&lt;&gt;"",$R$36,0)</f>
        <v>10</v>
      </c>
      <c r="U48" s="38">
        <f>IF(S48&lt;&gt;"",S48*A48/$W$18,0)</f>
        <v>3.125E-2</v>
      </c>
      <c r="V48" s="38">
        <f>IF(S48&lt;&gt;"",S48*A48/$W$16,0)</f>
        <v>2.3809523809523808E-2</v>
      </c>
      <c r="W48" s="39">
        <f>IF(S48&lt;&gt;"",A48,0)</f>
        <v>1</v>
      </c>
    </row>
    <row r="49" spans="1:23" ht="67.5" x14ac:dyDescent="0.25">
      <c r="A49" s="48">
        <v>1</v>
      </c>
      <c r="B49" s="122" t="s">
        <v>472</v>
      </c>
      <c r="C49" s="118" t="s">
        <v>2</v>
      </c>
      <c r="D49" s="118" t="s">
        <v>198</v>
      </c>
      <c r="E49" s="119" t="s">
        <v>199</v>
      </c>
      <c r="F49" s="119" t="s">
        <v>605</v>
      </c>
      <c r="G49" s="119" t="s">
        <v>477</v>
      </c>
      <c r="H49" s="119" t="s">
        <v>133</v>
      </c>
      <c r="I49" s="119" t="s">
        <v>891</v>
      </c>
      <c r="J49" s="119"/>
      <c r="K49" s="34" t="s">
        <v>888</v>
      </c>
      <c r="L49" s="120">
        <v>1</v>
      </c>
      <c r="M49" s="120"/>
      <c r="N49" s="120">
        <v>1</v>
      </c>
      <c r="O49" s="120">
        <v>1</v>
      </c>
      <c r="P49" s="120">
        <v>1</v>
      </c>
      <c r="Q49" s="120"/>
      <c r="R49" s="120"/>
      <c r="S49" s="36">
        <f t="shared" si="5"/>
        <v>1</v>
      </c>
      <c r="T49" s="37">
        <f t="shared" si="6"/>
        <v>10</v>
      </c>
      <c r="U49" s="38">
        <f t="shared" si="7"/>
        <v>3.125E-2</v>
      </c>
      <c r="V49" s="38">
        <f t="shared" si="8"/>
        <v>2.3809523809523808E-2</v>
      </c>
      <c r="W49" s="39">
        <f t="shared" si="9"/>
        <v>1</v>
      </c>
    </row>
    <row r="50" spans="1:23" ht="67.5" x14ac:dyDescent="0.25">
      <c r="A50" s="48">
        <v>1</v>
      </c>
      <c r="B50" s="122" t="s">
        <v>472</v>
      </c>
      <c r="C50" s="118" t="s">
        <v>2</v>
      </c>
      <c r="D50" s="118" t="s">
        <v>202</v>
      </c>
      <c r="E50" s="119" t="s">
        <v>203</v>
      </c>
      <c r="F50" s="119" t="s">
        <v>121</v>
      </c>
      <c r="G50" s="119" t="s">
        <v>477</v>
      </c>
      <c r="H50" s="119" t="s">
        <v>133</v>
      </c>
      <c r="I50" s="119" t="s">
        <v>891</v>
      </c>
      <c r="J50" s="119"/>
      <c r="K50" s="34" t="s">
        <v>888</v>
      </c>
      <c r="L50" s="120">
        <v>1</v>
      </c>
      <c r="M50" s="120"/>
      <c r="N50" s="120">
        <v>1</v>
      </c>
      <c r="O50" s="120">
        <v>1</v>
      </c>
      <c r="P50" s="120">
        <v>1</v>
      </c>
      <c r="Q50" s="120"/>
      <c r="R50" s="120"/>
      <c r="S50" s="36">
        <f t="shared" si="5"/>
        <v>1</v>
      </c>
      <c r="T50" s="37">
        <f t="shared" si="6"/>
        <v>10</v>
      </c>
      <c r="U50" s="38">
        <f t="shared" si="7"/>
        <v>3.125E-2</v>
      </c>
      <c r="V50" s="38">
        <f t="shared" si="8"/>
        <v>2.3809523809523808E-2</v>
      </c>
      <c r="W50" s="39">
        <f t="shared" si="9"/>
        <v>1</v>
      </c>
    </row>
    <row r="51" spans="1:23" ht="67.5" x14ac:dyDescent="0.25">
      <c r="A51" s="48">
        <v>1</v>
      </c>
      <c r="B51" s="122" t="s">
        <v>472</v>
      </c>
      <c r="C51" s="118" t="s">
        <v>2</v>
      </c>
      <c r="D51" s="118" t="s">
        <v>207</v>
      </c>
      <c r="E51" s="119" t="s">
        <v>208</v>
      </c>
      <c r="F51" s="119" t="s">
        <v>605</v>
      </c>
      <c r="G51" s="119" t="s">
        <v>477</v>
      </c>
      <c r="H51" s="119" t="s">
        <v>133</v>
      </c>
      <c r="I51" s="119" t="s">
        <v>891</v>
      </c>
      <c r="J51" s="119"/>
      <c r="K51" s="34" t="s">
        <v>888</v>
      </c>
      <c r="L51" s="120">
        <v>1</v>
      </c>
      <c r="M51" s="120"/>
      <c r="N51" s="120">
        <v>1</v>
      </c>
      <c r="O51" s="120">
        <v>1</v>
      </c>
      <c r="P51" s="120">
        <v>1</v>
      </c>
      <c r="Q51" s="120"/>
      <c r="R51" s="120"/>
      <c r="S51" s="36">
        <f t="shared" si="5"/>
        <v>1</v>
      </c>
      <c r="T51" s="37">
        <f t="shared" si="6"/>
        <v>10</v>
      </c>
      <c r="U51" s="38">
        <f t="shared" si="7"/>
        <v>3.125E-2</v>
      </c>
      <c r="V51" s="38">
        <f t="shared" si="8"/>
        <v>2.3809523809523808E-2</v>
      </c>
      <c r="W51" s="39">
        <f t="shared" si="9"/>
        <v>1</v>
      </c>
    </row>
    <row r="52" spans="1:23" ht="67.5" x14ac:dyDescent="0.25">
      <c r="A52" s="48">
        <v>1</v>
      </c>
      <c r="B52" s="122" t="s">
        <v>472</v>
      </c>
      <c r="C52" s="118" t="s">
        <v>2</v>
      </c>
      <c r="D52" s="118" t="s">
        <v>211</v>
      </c>
      <c r="E52" s="119" t="s">
        <v>212</v>
      </c>
      <c r="F52" s="119" t="s">
        <v>121</v>
      </c>
      <c r="G52" s="119" t="s">
        <v>477</v>
      </c>
      <c r="H52" s="119" t="s">
        <v>133</v>
      </c>
      <c r="I52" s="119" t="s">
        <v>891</v>
      </c>
      <c r="J52" s="119"/>
      <c r="K52" s="34" t="s">
        <v>888</v>
      </c>
      <c r="L52" s="120">
        <v>1</v>
      </c>
      <c r="M52" s="120"/>
      <c r="N52" s="120">
        <v>1</v>
      </c>
      <c r="O52" s="120">
        <v>1</v>
      </c>
      <c r="P52" s="120">
        <v>1</v>
      </c>
      <c r="Q52" s="120"/>
      <c r="R52" s="120"/>
      <c r="S52" s="36">
        <f t="shared" si="5"/>
        <v>1</v>
      </c>
      <c r="T52" s="37">
        <f t="shared" si="6"/>
        <v>10</v>
      </c>
      <c r="U52" s="38">
        <f t="shared" si="7"/>
        <v>3.125E-2</v>
      </c>
      <c r="V52" s="38">
        <f t="shared" si="8"/>
        <v>2.3809523809523808E-2</v>
      </c>
      <c r="W52" s="39">
        <f t="shared" si="9"/>
        <v>1</v>
      </c>
    </row>
    <row r="53" spans="1:23" ht="67.5" x14ac:dyDescent="0.25">
      <c r="A53" s="48">
        <v>1</v>
      </c>
      <c r="B53" s="122" t="s">
        <v>472</v>
      </c>
      <c r="C53" s="118" t="s">
        <v>2</v>
      </c>
      <c r="D53" s="118" t="s">
        <v>216</v>
      </c>
      <c r="E53" s="119" t="s">
        <v>217</v>
      </c>
      <c r="F53" s="119" t="s">
        <v>605</v>
      </c>
      <c r="G53" s="119" t="s">
        <v>477</v>
      </c>
      <c r="H53" s="119" t="s">
        <v>133</v>
      </c>
      <c r="I53" s="119" t="s">
        <v>891</v>
      </c>
      <c r="J53" s="119"/>
      <c r="K53" s="34" t="s">
        <v>888</v>
      </c>
      <c r="L53" s="120">
        <v>1</v>
      </c>
      <c r="M53" s="120"/>
      <c r="N53" s="120">
        <v>1</v>
      </c>
      <c r="O53" s="120">
        <v>1</v>
      </c>
      <c r="P53" s="120">
        <v>1</v>
      </c>
      <c r="Q53" s="120"/>
      <c r="R53" s="120"/>
      <c r="S53" s="36">
        <f t="shared" si="5"/>
        <v>1</v>
      </c>
      <c r="T53" s="37">
        <f t="shared" si="6"/>
        <v>10</v>
      </c>
      <c r="U53" s="38">
        <f t="shared" si="7"/>
        <v>3.125E-2</v>
      </c>
      <c r="V53" s="38">
        <f t="shared" si="8"/>
        <v>2.3809523809523808E-2</v>
      </c>
      <c r="W53" s="39">
        <f t="shared" si="9"/>
        <v>1</v>
      </c>
    </row>
    <row r="54" spans="1:23" ht="67.5" x14ac:dyDescent="0.25">
      <c r="A54" s="48">
        <v>1</v>
      </c>
      <c r="B54" s="122" t="s">
        <v>472</v>
      </c>
      <c r="C54" s="118" t="s">
        <v>2</v>
      </c>
      <c r="D54" s="118" t="s">
        <v>220</v>
      </c>
      <c r="E54" s="119" t="s">
        <v>221</v>
      </c>
      <c r="F54" s="119" t="s">
        <v>121</v>
      </c>
      <c r="G54" s="119" t="s">
        <v>477</v>
      </c>
      <c r="H54" s="119" t="s">
        <v>133</v>
      </c>
      <c r="I54" s="119" t="s">
        <v>891</v>
      </c>
      <c r="J54" s="119"/>
      <c r="K54" s="34" t="s">
        <v>888</v>
      </c>
      <c r="L54" s="120">
        <v>1</v>
      </c>
      <c r="M54" s="120"/>
      <c r="N54" s="120">
        <v>1</v>
      </c>
      <c r="O54" s="120">
        <v>1</v>
      </c>
      <c r="P54" s="120">
        <v>1</v>
      </c>
      <c r="Q54" s="120"/>
      <c r="R54" s="120"/>
      <c r="S54" s="36">
        <f t="shared" si="5"/>
        <v>1</v>
      </c>
      <c r="T54" s="37">
        <f t="shared" si="6"/>
        <v>10</v>
      </c>
      <c r="U54" s="38">
        <f t="shared" si="7"/>
        <v>3.125E-2</v>
      </c>
      <c r="V54" s="38">
        <f t="shared" si="8"/>
        <v>2.3809523809523808E-2</v>
      </c>
      <c r="W54" s="39">
        <f t="shared" si="9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122" t="s">
        <v>480</v>
      </c>
      <c r="C56" s="118" t="s">
        <v>2</v>
      </c>
      <c r="D56" s="118" t="s">
        <v>224</v>
      </c>
      <c r="E56" s="119" t="s">
        <v>225</v>
      </c>
      <c r="F56" s="119" t="s">
        <v>604</v>
      </c>
      <c r="G56" s="119" t="s">
        <v>594</v>
      </c>
      <c r="H56" s="119" t="s">
        <v>133</v>
      </c>
      <c r="I56" s="119" t="s">
        <v>891</v>
      </c>
      <c r="J56" s="119"/>
      <c r="K56" s="34" t="s">
        <v>888</v>
      </c>
      <c r="L56" s="120"/>
      <c r="M56" s="120"/>
      <c r="N56" s="120"/>
      <c r="O56" s="120"/>
      <c r="P56" s="120"/>
      <c r="Q56" s="120"/>
      <c r="R56" s="120">
        <v>1</v>
      </c>
      <c r="S56" s="36">
        <f t="shared" ref="S56:S67" si="10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67" si="11">IF(L56&lt;&gt;"",$L$36,0)+IF(M56&lt;&gt;"",$M$36,0)+IF(N56&lt;&gt;"",$N$36,0)+IF(O56&lt;&gt;"",$O$36,0)+IF(P56&lt;&gt;"",$P$36,0)+IF(Q56&lt;&gt;"",$Q$36,0)+IF(R56&lt;&gt;"",$R$36,0)</f>
        <v>2</v>
      </c>
      <c r="U56" s="38">
        <f t="shared" ref="U56:U67" si="12">IF(S56&lt;&gt;"",S56*A56/$W$18,0)</f>
        <v>3.125E-2</v>
      </c>
      <c r="V56" s="38">
        <f t="shared" ref="V56:V67" si="13">IF(S56&lt;&gt;"",S56*A56/$W$16,0)</f>
        <v>2.3809523809523808E-2</v>
      </c>
      <c r="W56" s="39">
        <f t="shared" ref="W56:W67" si="14">IF(S56&lt;&gt;"",A56,0)</f>
        <v>1</v>
      </c>
    </row>
    <row r="57" spans="1:23" ht="22.5" x14ac:dyDescent="0.25">
      <c r="A57" s="48">
        <v>1</v>
      </c>
      <c r="B57" s="122" t="s">
        <v>480</v>
      </c>
      <c r="C57" s="118" t="s">
        <v>2</v>
      </c>
      <c r="D57" s="118" t="s">
        <v>228</v>
      </c>
      <c r="E57" s="119" t="s">
        <v>229</v>
      </c>
      <c r="F57" s="119" t="s">
        <v>605</v>
      </c>
      <c r="G57" s="124" t="s">
        <v>482</v>
      </c>
      <c r="H57" s="119" t="s">
        <v>133</v>
      </c>
      <c r="I57" s="119" t="s">
        <v>891</v>
      </c>
      <c r="J57" s="119"/>
      <c r="K57" s="34" t="s">
        <v>888</v>
      </c>
      <c r="L57" s="120">
        <v>1</v>
      </c>
      <c r="M57" s="120"/>
      <c r="N57" s="120">
        <v>1</v>
      </c>
      <c r="O57" s="120">
        <v>1</v>
      </c>
      <c r="P57" s="120">
        <v>1</v>
      </c>
      <c r="Q57" s="120"/>
      <c r="R57" s="120"/>
      <c r="S57" s="36">
        <f t="shared" si="10"/>
        <v>1</v>
      </c>
      <c r="T57" s="37">
        <f t="shared" si="11"/>
        <v>10</v>
      </c>
      <c r="U57" s="38">
        <f t="shared" si="12"/>
        <v>3.125E-2</v>
      </c>
      <c r="V57" s="38">
        <f t="shared" si="13"/>
        <v>2.3809523809523808E-2</v>
      </c>
      <c r="W57" s="39">
        <f t="shared" si="14"/>
        <v>1</v>
      </c>
    </row>
    <row r="58" spans="1:23" ht="22.5" x14ac:dyDescent="0.25">
      <c r="A58" s="48">
        <v>1</v>
      </c>
      <c r="B58" s="122" t="s">
        <v>480</v>
      </c>
      <c r="C58" s="118" t="s">
        <v>2</v>
      </c>
      <c r="D58" s="118" t="s">
        <v>230</v>
      </c>
      <c r="E58" s="119" t="s">
        <v>231</v>
      </c>
      <c r="F58" s="119" t="s">
        <v>121</v>
      </c>
      <c r="G58" s="124" t="s">
        <v>482</v>
      </c>
      <c r="H58" s="119" t="s">
        <v>133</v>
      </c>
      <c r="I58" s="119" t="s">
        <v>891</v>
      </c>
      <c r="J58" s="119"/>
      <c r="K58" s="34" t="s">
        <v>888</v>
      </c>
      <c r="L58" s="120">
        <v>1</v>
      </c>
      <c r="M58" s="120"/>
      <c r="N58" s="120">
        <v>1</v>
      </c>
      <c r="O58" s="120">
        <v>1</v>
      </c>
      <c r="P58" s="120">
        <v>1</v>
      </c>
      <c r="Q58" s="120"/>
      <c r="R58" s="120"/>
      <c r="S58" s="36">
        <f t="shared" si="10"/>
        <v>1</v>
      </c>
      <c r="T58" s="37">
        <f t="shared" si="11"/>
        <v>10</v>
      </c>
      <c r="U58" s="38">
        <f t="shared" si="12"/>
        <v>3.125E-2</v>
      </c>
      <c r="V58" s="38">
        <f t="shared" si="13"/>
        <v>2.3809523809523808E-2</v>
      </c>
      <c r="W58" s="39">
        <f t="shared" si="14"/>
        <v>1</v>
      </c>
    </row>
    <row r="59" spans="1:23" ht="22.5" x14ac:dyDescent="0.25">
      <c r="A59" s="48">
        <v>1</v>
      </c>
      <c r="B59" s="122" t="s">
        <v>480</v>
      </c>
      <c r="C59" s="118" t="s">
        <v>2</v>
      </c>
      <c r="D59" s="118" t="s">
        <v>234</v>
      </c>
      <c r="E59" s="119" t="s">
        <v>235</v>
      </c>
      <c r="F59" s="119" t="s">
        <v>605</v>
      </c>
      <c r="G59" s="124" t="s">
        <v>482</v>
      </c>
      <c r="H59" s="119" t="s">
        <v>133</v>
      </c>
      <c r="I59" s="119" t="s">
        <v>891</v>
      </c>
      <c r="J59" s="119"/>
      <c r="K59" s="34" t="s">
        <v>888</v>
      </c>
      <c r="L59" s="120">
        <v>1</v>
      </c>
      <c r="M59" s="120"/>
      <c r="N59" s="120">
        <v>1</v>
      </c>
      <c r="O59" s="120">
        <v>1</v>
      </c>
      <c r="P59" s="120">
        <v>1</v>
      </c>
      <c r="Q59" s="120"/>
      <c r="R59" s="120"/>
      <c r="S59" s="36">
        <f t="shared" si="10"/>
        <v>1</v>
      </c>
      <c r="T59" s="37">
        <f t="shared" si="11"/>
        <v>10</v>
      </c>
      <c r="U59" s="38">
        <f t="shared" si="12"/>
        <v>3.125E-2</v>
      </c>
      <c r="V59" s="38">
        <f t="shared" si="13"/>
        <v>2.3809523809523808E-2</v>
      </c>
      <c r="W59" s="39">
        <f t="shared" si="14"/>
        <v>1</v>
      </c>
    </row>
    <row r="60" spans="1:23" ht="22.5" x14ac:dyDescent="0.25">
      <c r="A60" s="48">
        <v>1</v>
      </c>
      <c r="B60" s="122" t="s">
        <v>480</v>
      </c>
      <c r="C60" s="118" t="s">
        <v>2</v>
      </c>
      <c r="D60" s="118" t="s">
        <v>236</v>
      </c>
      <c r="E60" s="119" t="s">
        <v>237</v>
      </c>
      <c r="F60" s="119" t="s">
        <v>121</v>
      </c>
      <c r="G60" s="124" t="s">
        <v>482</v>
      </c>
      <c r="H60" s="119" t="s">
        <v>133</v>
      </c>
      <c r="I60" s="119" t="s">
        <v>891</v>
      </c>
      <c r="J60" s="119"/>
      <c r="K60" s="34" t="s">
        <v>888</v>
      </c>
      <c r="L60" s="120">
        <v>1</v>
      </c>
      <c r="M60" s="120"/>
      <c r="N60" s="120">
        <v>1</v>
      </c>
      <c r="O60" s="120">
        <v>1</v>
      </c>
      <c r="P60" s="120">
        <v>1</v>
      </c>
      <c r="Q60" s="120"/>
      <c r="R60" s="120"/>
      <c r="S60" s="36">
        <f t="shared" si="10"/>
        <v>1</v>
      </c>
      <c r="T60" s="37">
        <f t="shared" si="11"/>
        <v>10</v>
      </c>
      <c r="U60" s="38">
        <f t="shared" si="12"/>
        <v>3.125E-2</v>
      </c>
      <c r="V60" s="38">
        <f t="shared" si="13"/>
        <v>2.3809523809523808E-2</v>
      </c>
      <c r="W60" s="39">
        <f t="shared" si="14"/>
        <v>1</v>
      </c>
    </row>
    <row r="61" spans="1:23" ht="22.5" x14ac:dyDescent="0.25">
      <c r="A61" s="48">
        <v>1</v>
      </c>
      <c r="B61" s="122" t="s">
        <v>480</v>
      </c>
      <c r="C61" s="118" t="s">
        <v>2</v>
      </c>
      <c r="D61" s="118" t="s">
        <v>240</v>
      </c>
      <c r="E61" s="119" t="s">
        <v>241</v>
      </c>
      <c r="F61" s="119" t="s">
        <v>605</v>
      </c>
      <c r="G61" s="124" t="s">
        <v>482</v>
      </c>
      <c r="H61" s="119" t="s">
        <v>133</v>
      </c>
      <c r="I61" s="119" t="s">
        <v>891</v>
      </c>
      <c r="J61" s="119"/>
      <c r="K61" s="34" t="s">
        <v>888</v>
      </c>
      <c r="L61" s="120">
        <v>1</v>
      </c>
      <c r="M61" s="120"/>
      <c r="N61" s="120">
        <v>1</v>
      </c>
      <c r="O61" s="120">
        <v>1</v>
      </c>
      <c r="P61" s="120">
        <v>1</v>
      </c>
      <c r="Q61" s="120"/>
      <c r="R61" s="120"/>
      <c r="S61" s="36">
        <f t="shared" si="10"/>
        <v>1</v>
      </c>
      <c r="T61" s="37">
        <f t="shared" si="11"/>
        <v>10</v>
      </c>
      <c r="U61" s="38">
        <f t="shared" si="12"/>
        <v>3.125E-2</v>
      </c>
      <c r="V61" s="38">
        <f t="shared" si="13"/>
        <v>2.3809523809523808E-2</v>
      </c>
      <c r="W61" s="39">
        <f t="shared" si="14"/>
        <v>1</v>
      </c>
    </row>
    <row r="62" spans="1:23" ht="22.5" x14ac:dyDescent="0.25">
      <c r="A62" s="48">
        <v>1</v>
      </c>
      <c r="B62" s="122" t="s">
        <v>480</v>
      </c>
      <c r="C62" s="118" t="s">
        <v>2</v>
      </c>
      <c r="D62" s="118" t="s">
        <v>242</v>
      </c>
      <c r="E62" s="119" t="s">
        <v>243</v>
      </c>
      <c r="F62" s="119" t="s">
        <v>121</v>
      </c>
      <c r="G62" s="124" t="s">
        <v>482</v>
      </c>
      <c r="H62" s="119" t="s">
        <v>133</v>
      </c>
      <c r="I62" s="119" t="s">
        <v>891</v>
      </c>
      <c r="J62" s="119"/>
      <c r="K62" s="34" t="s">
        <v>888</v>
      </c>
      <c r="L62" s="120">
        <v>1</v>
      </c>
      <c r="M62" s="120"/>
      <c r="N62" s="120">
        <v>1</v>
      </c>
      <c r="O62" s="120">
        <v>1</v>
      </c>
      <c r="P62" s="120">
        <v>1</v>
      </c>
      <c r="Q62" s="120"/>
      <c r="R62" s="120"/>
      <c r="S62" s="36">
        <f t="shared" si="10"/>
        <v>1</v>
      </c>
      <c r="T62" s="37">
        <f t="shared" si="11"/>
        <v>10</v>
      </c>
      <c r="U62" s="38">
        <f t="shared" si="12"/>
        <v>3.125E-2</v>
      </c>
      <c r="V62" s="38">
        <f t="shared" si="13"/>
        <v>2.3809523809523808E-2</v>
      </c>
      <c r="W62" s="39">
        <f t="shared" si="14"/>
        <v>1</v>
      </c>
    </row>
    <row r="63" spans="1:23" ht="22.5" x14ac:dyDescent="0.25">
      <c r="A63" s="48">
        <v>1</v>
      </c>
      <c r="B63" s="122" t="s">
        <v>480</v>
      </c>
      <c r="C63" s="118" t="s">
        <v>2</v>
      </c>
      <c r="D63" s="118" t="s">
        <v>276</v>
      </c>
      <c r="E63" s="119" t="s">
        <v>277</v>
      </c>
      <c r="F63" s="119" t="s">
        <v>605</v>
      </c>
      <c r="G63" s="124" t="s">
        <v>482</v>
      </c>
      <c r="H63" s="119" t="s">
        <v>133</v>
      </c>
      <c r="I63" s="119" t="s">
        <v>891</v>
      </c>
      <c r="J63" s="119"/>
      <c r="K63" s="34" t="s">
        <v>888</v>
      </c>
      <c r="L63" s="120">
        <v>1</v>
      </c>
      <c r="M63" s="120"/>
      <c r="N63" s="120">
        <v>1</v>
      </c>
      <c r="O63" s="120">
        <v>1</v>
      </c>
      <c r="P63" s="120">
        <v>1</v>
      </c>
      <c r="Q63" s="120"/>
      <c r="R63" s="120"/>
      <c r="S63" s="36">
        <f t="shared" si="10"/>
        <v>1</v>
      </c>
      <c r="T63" s="37">
        <f t="shared" si="11"/>
        <v>10</v>
      </c>
      <c r="U63" s="38">
        <f t="shared" si="12"/>
        <v>3.125E-2</v>
      </c>
      <c r="V63" s="38">
        <f t="shared" si="13"/>
        <v>2.3809523809523808E-2</v>
      </c>
      <c r="W63" s="39">
        <f t="shared" si="14"/>
        <v>1</v>
      </c>
    </row>
    <row r="64" spans="1:23" ht="22.5" x14ac:dyDescent="0.25">
      <c r="A64" s="48">
        <v>1</v>
      </c>
      <c r="B64" s="122" t="s">
        <v>480</v>
      </c>
      <c r="C64" s="118" t="s">
        <v>2</v>
      </c>
      <c r="D64" s="118" t="s">
        <v>278</v>
      </c>
      <c r="E64" s="119" t="s">
        <v>279</v>
      </c>
      <c r="F64" s="119" t="s">
        <v>121</v>
      </c>
      <c r="G64" s="124" t="s">
        <v>482</v>
      </c>
      <c r="H64" s="119" t="s">
        <v>133</v>
      </c>
      <c r="I64" s="119" t="s">
        <v>891</v>
      </c>
      <c r="J64" s="119"/>
      <c r="K64" s="34" t="s">
        <v>888</v>
      </c>
      <c r="L64" s="120">
        <v>1</v>
      </c>
      <c r="M64" s="120"/>
      <c r="N64" s="120">
        <v>1</v>
      </c>
      <c r="O64" s="120">
        <v>1</v>
      </c>
      <c r="P64" s="120">
        <v>1</v>
      </c>
      <c r="Q64" s="120"/>
      <c r="R64" s="120"/>
      <c r="S64" s="36">
        <f t="shared" si="10"/>
        <v>1</v>
      </c>
      <c r="T64" s="37">
        <f t="shared" si="11"/>
        <v>10</v>
      </c>
      <c r="U64" s="38">
        <f t="shared" si="12"/>
        <v>3.125E-2</v>
      </c>
      <c r="V64" s="38">
        <f t="shared" si="13"/>
        <v>2.3809523809523808E-2</v>
      </c>
      <c r="W64" s="39">
        <f t="shared" si="14"/>
        <v>1</v>
      </c>
    </row>
    <row r="65" spans="1:23" ht="67.5" x14ac:dyDescent="0.25">
      <c r="A65" s="48">
        <v>1</v>
      </c>
      <c r="B65" s="122" t="s">
        <v>485</v>
      </c>
      <c r="C65" s="118" t="s">
        <v>2</v>
      </c>
      <c r="D65" s="118" t="s">
        <v>298</v>
      </c>
      <c r="E65" s="119" t="s">
        <v>225</v>
      </c>
      <c r="F65" s="119" t="s">
        <v>604</v>
      </c>
      <c r="G65" s="124" t="s">
        <v>601</v>
      </c>
      <c r="H65" s="119" t="s">
        <v>133</v>
      </c>
      <c r="I65" s="119" t="s">
        <v>891</v>
      </c>
      <c r="J65" s="119"/>
      <c r="K65" s="34" t="s">
        <v>888</v>
      </c>
      <c r="L65" s="120"/>
      <c r="M65" s="120"/>
      <c r="N65" s="120"/>
      <c r="O65" s="120"/>
      <c r="P65" s="120"/>
      <c r="Q65" s="120"/>
      <c r="R65" s="120">
        <v>1</v>
      </c>
      <c r="S65" s="36">
        <f t="shared" si="10"/>
        <v>1</v>
      </c>
      <c r="T65" s="37">
        <f t="shared" si="11"/>
        <v>2</v>
      </c>
      <c r="U65" s="38">
        <f t="shared" si="12"/>
        <v>3.125E-2</v>
      </c>
      <c r="V65" s="38">
        <f t="shared" si="13"/>
        <v>2.3809523809523808E-2</v>
      </c>
      <c r="W65" s="39">
        <f t="shared" si="14"/>
        <v>1</v>
      </c>
    </row>
    <row r="66" spans="1:23" ht="33.75" x14ac:dyDescent="0.25">
      <c r="A66" s="48">
        <v>1</v>
      </c>
      <c r="B66" s="122" t="s">
        <v>485</v>
      </c>
      <c r="C66" s="118" t="s">
        <v>2</v>
      </c>
      <c r="D66" s="118" t="s">
        <v>301</v>
      </c>
      <c r="E66" s="119" t="s">
        <v>302</v>
      </c>
      <c r="F66" s="119" t="s">
        <v>605</v>
      </c>
      <c r="G66" s="124" t="s">
        <v>482</v>
      </c>
      <c r="H66" s="119" t="s">
        <v>133</v>
      </c>
      <c r="I66" s="119" t="s">
        <v>891</v>
      </c>
      <c r="J66" s="119"/>
      <c r="K66" s="34" t="s">
        <v>888</v>
      </c>
      <c r="L66" s="120">
        <v>1</v>
      </c>
      <c r="M66" s="120"/>
      <c r="N66" s="120">
        <v>1</v>
      </c>
      <c r="O66" s="120">
        <v>1</v>
      </c>
      <c r="P66" s="120">
        <v>1</v>
      </c>
      <c r="Q66" s="120"/>
      <c r="R66" s="120"/>
      <c r="S66" s="36">
        <f t="shared" si="10"/>
        <v>1</v>
      </c>
      <c r="T66" s="37">
        <f t="shared" si="11"/>
        <v>10</v>
      </c>
      <c r="U66" s="38">
        <f t="shared" si="12"/>
        <v>3.125E-2</v>
      </c>
      <c r="V66" s="38">
        <f t="shared" si="13"/>
        <v>2.3809523809523808E-2</v>
      </c>
      <c r="W66" s="39">
        <f t="shared" si="14"/>
        <v>1</v>
      </c>
    </row>
    <row r="67" spans="1:23" ht="33.75" x14ac:dyDescent="0.25">
      <c r="A67" s="48">
        <v>1</v>
      </c>
      <c r="B67" s="122" t="s">
        <v>485</v>
      </c>
      <c r="C67" s="118" t="s">
        <v>2</v>
      </c>
      <c r="D67" s="118" t="s">
        <v>303</v>
      </c>
      <c r="E67" s="119" t="s">
        <v>304</v>
      </c>
      <c r="F67" s="119" t="s">
        <v>121</v>
      </c>
      <c r="G67" s="124" t="s">
        <v>482</v>
      </c>
      <c r="H67" s="119" t="s">
        <v>133</v>
      </c>
      <c r="I67" s="119" t="s">
        <v>891</v>
      </c>
      <c r="J67" s="119"/>
      <c r="K67" s="34" t="s">
        <v>888</v>
      </c>
      <c r="L67" s="120">
        <v>1</v>
      </c>
      <c r="M67" s="120"/>
      <c r="N67" s="120">
        <v>1</v>
      </c>
      <c r="O67" s="120">
        <v>1</v>
      </c>
      <c r="P67" s="120">
        <v>1</v>
      </c>
      <c r="Q67" s="120"/>
      <c r="R67" s="120"/>
      <c r="S67" s="36">
        <f t="shared" si="10"/>
        <v>1</v>
      </c>
      <c r="T67" s="37">
        <f t="shared" si="11"/>
        <v>10</v>
      </c>
      <c r="U67" s="38">
        <f t="shared" si="12"/>
        <v>3.125E-2</v>
      </c>
      <c r="V67" s="38">
        <f t="shared" si="13"/>
        <v>2.3809523809523808E-2</v>
      </c>
      <c r="W67" s="39">
        <f t="shared" si="14"/>
        <v>1</v>
      </c>
    </row>
    <row r="68" spans="1:23" ht="15" x14ac:dyDescent="0.25">
      <c r="A68" s="28"/>
      <c r="B68" s="184" t="s">
        <v>487</v>
      </c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6"/>
      <c r="T68" s="29"/>
      <c r="U68" s="29"/>
      <c r="V68" s="29"/>
    </row>
    <row r="69" spans="1:23" ht="45" x14ac:dyDescent="0.25">
      <c r="A69" s="30">
        <v>1</v>
      </c>
      <c r="B69" s="122" t="s">
        <v>488</v>
      </c>
      <c r="C69" s="118" t="s">
        <v>2</v>
      </c>
      <c r="D69" s="125" t="s">
        <v>144</v>
      </c>
      <c r="E69" s="119" t="s">
        <v>145</v>
      </c>
      <c r="F69" s="119" t="s">
        <v>604</v>
      </c>
      <c r="G69" s="119" t="s">
        <v>491</v>
      </c>
      <c r="H69" s="119" t="s">
        <v>133</v>
      </c>
      <c r="I69" s="119" t="s">
        <v>891</v>
      </c>
      <c r="J69" s="119"/>
      <c r="K69" s="119" t="s">
        <v>133</v>
      </c>
      <c r="L69" s="120"/>
      <c r="M69" s="120"/>
      <c r="N69" s="120"/>
      <c r="O69" s="120"/>
      <c r="P69" s="120"/>
      <c r="Q69" s="120"/>
      <c r="R69" s="120">
        <v>1</v>
      </c>
      <c r="S69" s="36">
        <f t="shared" ref="S69:S72" si="15">IF(AND(L69="",M69="",N69="",O69="",P69="",Q69="",R69=""),"",IF(L69&lt;&gt;"",L69*$L$36/$T69,0)+IF(M69&lt;&gt;"",M69*$M$36/$T69,0)+IF(N69&lt;&gt;"",N69*$N$36/$T69,0)+IF(O69&lt;&gt;"",O69*$O$36/$T69,0)+IF(P69&lt;&gt;"",P69*$P$36/$T69,0)+IF(Q69&lt;&gt;"",Q69*$Q$36/$T69,0)+IF(R69&lt;&gt;"",R69*$R$36/$T69,0))</f>
        <v>1</v>
      </c>
      <c r="T69" s="37">
        <f t="shared" ref="T69:T72" si="16">IF(L69&lt;&gt;"",$L$36,0)+IF(M69&lt;&gt;"",$M$36,0)+IF(N69&lt;&gt;"",$N$36,0)+IF(O69&lt;&gt;"",$O$36,0)+IF(P69&lt;&gt;"",$P$36,0)+IF(Q69&lt;&gt;"",$Q$36,0)+IF(R69&lt;&gt;"",$R$36,0)</f>
        <v>2</v>
      </c>
      <c r="U69" s="38">
        <f t="shared" ref="U69:U72" si="17">IF(S69&lt;&gt;"",S69*A69/$W$18,0)</f>
        <v>3.125E-2</v>
      </c>
      <c r="V69" s="38">
        <f t="shared" ref="V69:V72" si="18">IF(S69&lt;&gt;"",S69*A69/$W$16,0)</f>
        <v>2.3809523809523808E-2</v>
      </c>
      <c r="W69" s="39">
        <f t="shared" ref="W69:W72" si="19">IF(S69&lt;&gt;"",A69,0)</f>
        <v>1</v>
      </c>
    </row>
    <row r="70" spans="1:23" ht="112.5" x14ac:dyDescent="0.25">
      <c r="A70" s="30">
        <v>1</v>
      </c>
      <c r="B70" s="122" t="s">
        <v>488</v>
      </c>
      <c r="C70" s="118" t="s">
        <v>2</v>
      </c>
      <c r="D70" s="125" t="s">
        <v>139</v>
      </c>
      <c r="E70" s="119" t="s">
        <v>323</v>
      </c>
      <c r="F70" s="119" t="s">
        <v>604</v>
      </c>
      <c r="G70" s="119" t="s">
        <v>494</v>
      </c>
      <c r="H70" s="119" t="s">
        <v>133</v>
      </c>
      <c r="I70" s="119" t="s">
        <v>891</v>
      </c>
      <c r="J70" s="119"/>
      <c r="K70" s="34" t="s">
        <v>888</v>
      </c>
      <c r="L70" s="120"/>
      <c r="M70" s="120"/>
      <c r="N70" s="120"/>
      <c r="O70" s="120"/>
      <c r="P70" s="120"/>
      <c r="Q70" s="120"/>
      <c r="R70" s="120">
        <v>1</v>
      </c>
      <c r="S70" s="36">
        <f t="shared" si="15"/>
        <v>1</v>
      </c>
      <c r="T70" s="37">
        <f t="shared" si="16"/>
        <v>2</v>
      </c>
      <c r="U70" s="38">
        <f t="shared" si="17"/>
        <v>3.125E-2</v>
      </c>
      <c r="V70" s="38">
        <f t="shared" si="18"/>
        <v>2.3809523809523808E-2</v>
      </c>
      <c r="W70" s="39">
        <f t="shared" si="19"/>
        <v>1</v>
      </c>
    </row>
    <row r="71" spans="1:23" ht="45" x14ac:dyDescent="0.25">
      <c r="A71" s="30">
        <v>1</v>
      </c>
      <c r="B71" s="122" t="s">
        <v>488</v>
      </c>
      <c r="C71" s="118" t="s">
        <v>2</v>
      </c>
      <c r="D71" s="125" t="s">
        <v>498</v>
      </c>
      <c r="E71" s="119" t="s">
        <v>499</v>
      </c>
      <c r="F71" s="119" t="s">
        <v>604</v>
      </c>
      <c r="G71" s="119" t="s">
        <v>500</v>
      </c>
      <c r="H71" s="119" t="s">
        <v>133</v>
      </c>
      <c r="I71" s="119"/>
      <c r="J71" s="119"/>
      <c r="K71" s="34" t="s">
        <v>888</v>
      </c>
      <c r="L71" s="120"/>
      <c r="M71" s="120"/>
      <c r="N71" s="120"/>
      <c r="O71" s="120"/>
      <c r="P71" s="120"/>
      <c r="Q71" s="120"/>
      <c r="R71" s="120"/>
      <c r="S71" s="36" t="str">
        <f t="shared" si="15"/>
        <v/>
      </c>
      <c r="T71" s="37">
        <f t="shared" si="16"/>
        <v>0</v>
      </c>
      <c r="U71" s="38">
        <f t="shared" si="17"/>
        <v>0</v>
      </c>
      <c r="V71" s="38">
        <f t="shared" si="18"/>
        <v>0</v>
      </c>
      <c r="W71" s="39">
        <f t="shared" si="19"/>
        <v>0</v>
      </c>
    </row>
    <row r="72" spans="1:23" ht="45" x14ac:dyDescent="0.25">
      <c r="A72" s="30">
        <v>1</v>
      </c>
      <c r="B72" s="122" t="s">
        <v>505</v>
      </c>
      <c r="C72" s="118" t="s">
        <v>332</v>
      </c>
      <c r="D72" s="125" t="s">
        <v>139</v>
      </c>
      <c r="E72" s="119" t="s">
        <v>333</v>
      </c>
      <c r="F72" s="119" t="s">
        <v>604</v>
      </c>
      <c r="G72" s="119" t="s">
        <v>506</v>
      </c>
      <c r="H72" s="119" t="s">
        <v>133</v>
      </c>
      <c r="I72" s="119" t="s">
        <v>891</v>
      </c>
      <c r="J72" s="119"/>
      <c r="K72" s="119" t="s">
        <v>133</v>
      </c>
      <c r="L72" s="120"/>
      <c r="M72" s="120"/>
      <c r="N72" s="120"/>
      <c r="O72" s="120"/>
      <c r="P72" s="120"/>
      <c r="Q72" s="120">
        <v>1</v>
      </c>
      <c r="R72" s="120"/>
      <c r="S72" s="36">
        <f t="shared" si="15"/>
        <v>1</v>
      </c>
      <c r="T72" s="37">
        <f t="shared" si="16"/>
        <v>2</v>
      </c>
      <c r="U72" s="38">
        <f t="shared" si="17"/>
        <v>3.125E-2</v>
      </c>
      <c r="V72" s="38">
        <f t="shared" si="18"/>
        <v>2.3809523809523808E-2</v>
      </c>
      <c r="W72" s="39">
        <f t="shared" si="19"/>
        <v>1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511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592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90" x14ac:dyDescent="0.25">
      <c r="A80" s="48">
        <v>1</v>
      </c>
      <c r="B80" s="117" t="s">
        <v>515</v>
      </c>
      <c r="C80" s="118" t="s">
        <v>334</v>
      </c>
      <c r="D80" s="118" t="s">
        <v>339</v>
      </c>
      <c r="E80" s="119" t="s">
        <v>340</v>
      </c>
      <c r="F80" s="119" t="s">
        <v>605</v>
      </c>
      <c r="G80" s="119" t="s">
        <v>518</v>
      </c>
      <c r="H80" s="119" t="s">
        <v>133</v>
      </c>
      <c r="I80" s="119" t="s">
        <v>891</v>
      </c>
      <c r="J80" s="119" t="s">
        <v>133</v>
      </c>
      <c r="K80" s="34" t="s">
        <v>888</v>
      </c>
      <c r="L80" s="120"/>
      <c r="M80" s="120"/>
      <c r="N80" s="120"/>
      <c r="O80" s="120"/>
      <c r="P80" s="120">
        <v>1</v>
      </c>
      <c r="Q80" s="120"/>
      <c r="R80" s="120">
        <v>1</v>
      </c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1</v>
      </c>
      <c r="T80" s="37">
        <f t="shared" ref="T80:T84" si="20">IF(L80&lt;&gt;"",$L$36,0)+IF(M80&lt;&gt;"",$M$36,0)+IF(N80&lt;&gt;"",$N$36,0)+IF(O80&lt;&gt;"",$O$36,0)+IF(P80&lt;&gt;"",$P$36,0)+IF(Q80&lt;&gt;"",$Q$36,0)+IF(R80&lt;&gt;"",$R$36,0)</f>
        <v>4</v>
      </c>
      <c r="U80" s="38">
        <f>IF(S80&lt;&gt;"",S80*A80/$W$19,0)</f>
        <v>0.14285714285714285</v>
      </c>
      <c r="V80" s="38">
        <f t="shared" ref="V80:V84" si="21">IF(S80&lt;&gt;"",S80*A80/$W$16,0)</f>
        <v>2.3809523809523808E-2</v>
      </c>
      <c r="W80" s="39">
        <f t="shared" ref="W80:W84" si="22">IF(S80&lt;&gt;"",A80,0)</f>
        <v>1</v>
      </c>
    </row>
    <row r="81" spans="1:23" ht="90" x14ac:dyDescent="0.25">
      <c r="A81" s="48">
        <v>1</v>
      </c>
      <c r="B81" s="117" t="s">
        <v>515</v>
      </c>
      <c r="C81" s="118" t="s">
        <v>334</v>
      </c>
      <c r="D81" s="118" t="s">
        <v>343</v>
      </c>
      <c r="E81" s="119" t="s">
        <v>344</v>
      </c>
      <c r="F81" s="119" t="s">
        <v>121</v>
      </c>
      <c r="G81" s="119" t="s">
        <v>518</v>
      </c>
      <c r="H81" s="119" t="s">
        <v>133</v>
      </c>
      <c r="I81" s="119" t="s">
        <v>891</v>
      </c>
      <c r="J81" s="119" t="s">
        <v>133</v>
      </c>
      <c r="K81" s="34" t="s">
        <v>888</v>
      </c>
      <c r="L81" s="120"/>
      <c r="M81" s="120"/>
      <c r="N81" s="120"/>
      <c r="O81" s="120"/>
      <c r="P81" s="120">
        <v>1</v>
      </c>
      <c r="Q81" s="120"/>
      <c r="R81" s="120">
        <v>1</v>
      </c>
      <c r="S81" s="36">
        <f t="shared" ref="S81:S84" si="23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1</v>
      </c>
      <c r="T81" s="37">
        <f t="shared" si="20"/>
        <v>4</v>
      </c>
      <c r="U81" s="38">
        <f t="shared" ref="U81:U84" si="24">IF(S81&lt;&gt;"",S81*A81/$W$19,0)</f>
        <v>0.14285714285714285</v>
      </c>
      <c r="V81" s="38">
        <f t="shared" si="21"/>
        <v>2.3809523809523808E-2</v>
      </c>
      <c r="W81" s="39">
        <f t="shared" si="22"/>
        <v>1</v>
      </c>
    </row>
    <row r="82" spans="1:23" ht="90" x14ac:dyDescent="0.25">
      <c r="A82" s="48">
        <v>1</v>
      </c>
      <c r="B82" s="117" t="s">
        <v>515</v>
      </c>
      <c r="C82" s="118" t="s">
        <v>334</v>
      </c>
      <c r="D82" s="118" t="s">
        <v>347</v>
      </c>
      <c r="E82" s="119" t="s">
        <v>348</v>
      </c>
      <c r="F82" s="119" t="s">
        <v>605</v>
      </c>
      <c r="G82" s="119" t="s">
        <v>518</v>
      </c>
      <c r="H82" s="119" t="s">
        <v>133</v>
      </c>
      <c r="I82" s="119" t="s">
        <v>891</v>
      </c>
      <c r="J82" s="119" t="s">
        <v>133</v>
      </c>
      <c r="K82" s="34" t="s">
        <v>888</v>
      </c>
      <c r="L82" s="120"/>
      <c r="M82" s="120"/>
      <c r="N82" s="120"/>
      <c r="O82" s="120"/>
      <c r="P82" s="120">
        <v>1</v>
      </c>
      <c r="Q82" s="120"/>
      <c r="R82" s="120">
        <v>1</v>
      </c>
      <c r="S82" s="36">
        <f t="shared" si="23"/>
        <v>1</v>
      </c>
      <c r="T82" s="37">
        <f t="shared" si="20"/>
        <v>4</v>
      </c>
      <c r="U82" s="38">
        <f t="shared" si="24"/>
        <v>0.14285714285714285</v>
      </c>
      <c r="V82" s="38">
        <f t="shared" si="21"/>
        <v>2.3809523809523808E-2</v>
      </c>
      <c r="W82" s="39">
        <f t="shared" si="22"/>
        <v>1</v>
      </c>
    </row>
    <row r="83" spans="1:23" ht="90" x14ac:dyDescent="0.25">
      <c r="A83" s="48">
        <v>1</v>
      </c>
      <c r="B83" s="117" t="s">
        <v>515</v>
      </c>
      <c r="C83" s="118" t="s">
        <v>334</v>
      </c>
      <c r="D83" s="118" t="s">
        <v>351</v>
      </c>
      <c r="E83" s="119" t="s">
        <v>352</v>
      </c>
      <c r="F83" s="119" t="s">
        <v>121</v>
      </c>
      <c r="G83" s="119" t="s">
        <v>518</v>
      </c>
      <c r="H83" s="119" t="s">
        <v>133</v>
      </c>
      <c r="I83" s="119" t="s">
        <v>891</v>
      </c>
      <c r="J83" s="119" t="s">
        <v>133</v>
      </c>
      <c r="K83" s="34" t="s">
        <v>888</v>
      </c>
      <c r="L83" s="120"/>
      <c r="M83" s="120"/>
      <c r="N83" s="120"/>
      <c r="O83" s="120"/>
      <c r="P83" s="120">
        <v>1</v>
      </c>
      <c r="Q83" s="120"/>
      <c r="R83" s="120">
        <v>1</v>
      </c>
      <c r="S83" s="36">
        <f t="shared" si="23"/>
        <v>1</v>
      </c>
      <c r="T83" s="37">
        <f t="shared" si="20"/>
        <v>4</v>
      </c>
      <c r="U83" s="38">
        <f t="shared" si="24"/>
        <v>0.14285714285714285</v>
      </c>
      <c r="V83" s="38">
        <f t="shared" si="21"/>
        <v>2.3809523809523808E-2</v>
      </c>
      <c r="W83" s="39">
        <f t="shared" si="22"/>
        <v>1</v>
      </c>
    </row>
    <row r="84" spans="1:23" ht="33.75" x14ac:dyDescent="0.25">
      <c r="A84" s="48">
        <v>1</v>
      </c>
      <c r="B84" s="117" t="s">
        <v>519</v>
      </c>
      <c r="C84" s="118" t="s">
        <v>366</v>
      </c>
      <c r="D84" s="118" t="s">
        <v>367</v>
      </c>
      <c r="E84" s="119" t="s">
        <v>368</v>
      </c>
      <c r="F84" s="119" t="s">
        <v>604</v>
      </c>
      <c r="G84" s="119" t="s">
        <v>522</v>
      </c>
      <c r="H84" s="119" t="s">
        <v>133</v>
      </c>
      <c r="I84" s="119" t="s">
        <v>891</v>
      </c>
      <c r="J84" s="119" t="s">
        <v>133</v>
      </c>
      <c r="K84" s="34" t="s">
        <v>888</v>
      </c>
      <c r="L84" s="120"/>
      <c r="M84" s="120"/>
      <c r="N84" s="120"/>
      <c r="O84" s="120"/>
      <c r="P84" s="120"/>
      <c r="Q84" s="120"/>
      <c r="R84" s="120">
        <v>1</v>
      </c>
      <c r="S84" s="36">
        <f t="shared" si="23"/>
        <v>1</v>
      </c>
      <c r="T84" s="37">
        <f t="shared" si="20"/>
        <v>2</v>
      </c>
      <c r="U84" s="38">
        <f t="shared" si="24"/>
        <v>0.14285714285714285</v>
      </c>
      <c r="V84" s="38">
        <f t="shared" si="21"/>
        <v>2.3809523809523808E-2</v>
      </c>
      <c r="W84" s="39">
        <f t="shared" si="22"/>
        <v>1</v>
      </c>
    </row>
    <row r="85" spans="1:23" ht="15" x14ac:dyDescent="0.25">
      <c r="A85" s="56"/>
      <c r="B85" s="165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57"/>
      <c r="B86" s="153" t="s">
        <v>523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126" t="s">
        <v>524</v>
      </c>
      <c r="C87" s="118" t="s">
        <v>334</v>
      </c>
      <c r="D87" s="125" t="s">
        <v>8</v>
      </c>
      <c r="E87" s="119" t="s">
        <v>336</v>
      </c>
      <c r="F87" s="119" t="s">
        <v>604</v>
      </c>
      <c r="G87" s="119" t="s">
        <v>527</v>
      </c>
      <c r="H87" s="119" t="s">
        <v>133</v>
      </c>
      <c r="I87" s="119" t="s">
        <v>891</v>
      </c>
      <c r="J87" s="119" t="s">
        <v>133</v>
      </c>
      <c r="K87" s="34" t="s">
        <v>888</v>
      </c>
      <c r="L87" s="120"/>
      <c r="M87" s="120"/>
      <c r="N87" s="120"/>
      <c r="O87" s="120"/>
      <c r="P87" s="120"/>
      <c r="Q87" s="120"/>
      <c r="R87" s="120">
        <v>1</v>
      </c>
      <c r="S87" s="36">
        <f t="shared" ref="S87:S89" si="25">IF(AND(L87="",M87="",N87="",O87="",P87="",Q87="",R87=""),"",IF(L87&lt;&gt;"",L87*$L$78/$T87,0)+IF(M87&lt;&gt;"",M87*$M$78/$T87,0)+IF(N87&lt;&gt;"",N87*$N$78/$T87,0)+IF(O87&lt;&gt;"",O87*$O$78/$T87,0)+IF(P87&lt;&gt;"",P87*$P$78/$T87,0)+IF(Q87&lt;&gt;"",Q87*$Q$78/$T87,0)+IF(R87&lt;&gt;"",R87*$R$78/$T87,0))</f>
        <v>1</v>
      </c>
      <c r="T87" s="37">
        <f t="shared" ref="T87:T89" si="26">IF(L87&lt;&gt;"",$L$36,0)+IF(M87&lt;&gt;"",$M$36,0)+IF(N87&lt;&gt;"",$N$36,0)+IF(O87&lt;&gt;"",$O$36,0)+IF(P87&lt;&gt;"",$P$36,0)+IF(Q87&lt;&gt;"",$Q$36,0)+IF(R87&lt;&gt;"",$R$36,0)</f>
        <v>2</v>
      </c>
      <c r="U87" s="38">
        <f t="shared" ref="U87:U89" si="27">IF(S87&lt;&gt;"",S87*A87/$W$19,0)</f>
        <v>0.14285714285714285</v>
      </c>
      <c r="V87" s="38">
        <f t="shared" ref="V87:V89" si="28">IF(S87&lt;&gt;"",S87*A87/$W$16,0)</f>
        <v>2.3809523809523808E-2</v>
      </c>
      <c r="W87" s="39">
        <f t="shared" ref="W87:W89" si="29">IF(S87&lt;&gt;"",A87,0)</f>
        <v>1</v>
      </c>
    </row>
    <row r="88" spans="1:23" ht="56.25" x14ac:dyDescent="0.25">
      <c r="A88" s="30">
        <v>1</v>
      </c>
      <c r="B88" s="126" t="s">
        <v>524</v>
      </c>
      <c r="C88" s="118" t="s">
        <v>334</v>
      </c>
      <c r="D88" s="125" t="s">
        <v>498</v>
      </c>
      <c r="E88" s="119" t="s">
        <v>531</v>
      </c>
      <c r="F88" s="119" t="s">
        <v>604</v>
      </c>
      <c r="G88" s="119" t="s">
        <v>532</v>
      </c>
      <c r="H88" s="119" t="s">
        <v>133</v>
      </c>
      <c r="I88" s="119" t="s">
        <v>133</v>
      </c>
      <c r="J88" s="119" t="s">
        <v>133</v>
      </c>
      <c r="K88" s="119" t="s">
        <v>133</v>
      </c>
      <c r="L88" s="120"/>
      <c r="M88" s="120"/>
      <c r="N88" s="120"/>
      <c r="O88" s="120"/>
      <c r="P88" s="120"/>
      <c r="Q88" s="120"/>
      <c r="R88" s="120"/>
      <c r="S88" s="36" t="str">
        <f t="shared" si="25"/>
        <v/>
      </c>
      <c r="T88" s="37">
        <f t="shared" si="26"/>
        <v>0</v>
      </c>
      <c r="U88" s="38">
        <f t="shared" si="27"/>
        <v>0</v>
      </c>
      <c r="V88" s="38">
        <f t="shared" si="28"/>
        <v>0</v>
      </c>
      <c r="W88" s="39">
        <f t="shared" si="29"/>
        <v>0</v>
      </c>
    </row>
    <row r="89" spans="1:23" ht="33.75" x14ac:dyDescent="0.25">
      <c r="A89" s="30">
        <v>1</v>
      </c>
      <c r="B89" s="126" t="s">
        <v>524</v>
      </c>
      <c r="C89" s="118" t="s">
        <v>334</v>
      </c>
      <c r="D89" s="125" t="s">
        <v>330</v>
      </c>
      <c r="E89" s="119" t="s">
        <v>364</v>
      </c>
      <c r="F89" s="119" t="s">
        <v>604</v>
      </c>
      <c r="G89" s="119" t="s">
        <v>536</v>
      </c>
      <c r="H89" s="119" t="s">
        <v>133</v>
      </c>
      <c r="I89" s="119" t="s">
        <v>889</v>
      </c>
      <c r="J89" s="119" t="s">
        <v>922</v>
      </c>
      <c r="K89" s="34" t="s">
        <v>888</v>
      </c>
      <c r="L89" s="120"/>
      <c r="M89" s="120"/>
      <c r="N89" s="120"/>
      <c r="O89" s="120"/>
      <c r="P89" s="120"/>
      <c r="Q89" s="120"/>
      <c r="R89" s="120">
        <v>1</v>
      </c>
      <c r="S89" s="36">
        <f t="shared" si="25"/>
        <v>1</v>
      </c>
      <c r="T89" s="37">
        <f t="shared" si="26"/>
        <v>2</v>
      </c>
      <c r="U89" s="38">
        <f t="shared" si="27"/>
        <v>0.14285714285714285</v>
      </c>
      <c r="V89" s="38">
        <f t="shared" si="28"/>
        <v>2.3809523809523808E-2</v>
      </c>
      <c r="W89" s="39">
        <f t="shared" si="29"/>
        <v>1</v>
      </c>
    </row>
    <row r="90" spans="1:23" ht="15" x14ac:dyDescent="0.25">
      <c r="A90" s="40"/>
      <c r="B90" s="156" t="s">
        <v>544</v>
      </c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8"/>
      <c r="T90" s="37"/>
      <c r="U90" s="38"/>
      <c r="V90" s="38"/>
    </row>
    <row r="91" spans="1:23" ht="15" x14ac:dyDescent="0.25">
      <c r="A91" s="59"/>
    </row>
    <row r="92" spans="1:23" ht="15.75" x14ac:dyDescent="0.25">
      <c r="A92" s="59"/>
      <c r="B92" s="45" t="s">
        <v>545</v>
      </c>
    </row>
    <row r="93" spans="1:23" ht="15" x14ac:dyDescent="0.25">
      <c r="A93" s="198" t="s">
        <v>434</v>
      </c>
      <c r="B93" s="168" t="s">
        <v>0</v>
      </c>
      <c r="C93" s="159" t="s">
        <v>129</v>
      </c>
      <c r="D93" s="168" t="s">
        <v>426</v>
      </c>
      <c r="E93" s="168" t="s">
        <v>427</v>
      </c>
      <c r="F93" s="168" t="s">
        <v>428</v>
      </c>
      <c r="G93" s="168" t="s">
        <v>429</v>
      </c>
      <c r="H93" s="168" t="s">
        <v>406</v>
      </c>
      <c r="I93" s="168" t="s">
        <v>430</v>
      </c>
      <c r="J93" s="168" t="s">
        <v>431</v>
      </c>
      <c r="K93" s="168" t="s">
        <v>1</v>
      </c>
      <c r="L93" s="217" t="s">
        <v>435</v>
      </c>
      <c r="M93" s="218"/>
      <c r="N93" s="218"/>
      <c r="O93" s="218"/>
      <c r="P93" s="218"/>
      <c r="Q93" s="218"/>
      <c r="R93" s="219"/>
      <c r="S93" s="168" t="s">
        <v>432</v>
      </c>
      <c r="T93" s="190"/>
      <c r="U93" s="190" t="s">
        <v>437</v>
      </c>
      <c r="V93" s="190" t="s">
        <v>438</v>
      </c>
    </row>
    <row r="94" spans="1:23" ht="33.75" x14ac:dyDescent="0.25">
      <c r="A94" s="199"/>
      <c r="B94" s="169"/>
      <c r="C94" s="160"/>
      <c r="D94" s="169"/>
      <c r="E94" s="169"/>
      <c r="F94" s="169"/>
      <c r="G94" s="169"/>
      <c r="H94" s="169"/>
      <c r="I94" s="169"/>
      <c r="J94" s="169"/>
      <c r="K94" s="169"/>
      <c r="L94" s="22" t="s">
        <v>546</v>
      </c>
      <c r="M94" s="22" t="s">
        <v>547</v>
      </c>
      <c r="N94" s="22" t="s">
        <v>548</v>
      </c>
      <c r="O94" s="22" t="s">
        <v>592</v>
      </c>
      <c r="P94" s="22" t="s">
        <v>443</v>
      </c>
      <c r="Q94" s="60"/>
      <c r="R94" s="60"/>
      <c r="S94" s="169"/>
      <c r="T94" s="190"/>
      <c r="U94" s="190"/>
      <c r="V94" s="190"/>
    </row>
    <row r="95" spans="1:23" ht="15" x14ac:dyDescent="0.25">
      <c r="A95" s="200"/>
      <c r="B95" s="170"/>
      <c r="C95" s="171"/>
      <c r="D95" s="170"/>
      <c r="E95" s="170"/>
      <c r="F95" s="170"/>
      <c r="G95" s="170"/>
      <c r="H95" s="170"/>
      <c r="I95" s="170"/>
      <c r="J95" s="170"/>
      <c r="K95" s="170"/>
      <c r="L95" s="24">
        <v>2</v>
      </c>
      <c r="M95" s="24">
        <v>5</v>
      </c>
      <c r="N95" s="24">
        <v>2</v>
      </c>
      <c r="O95" s="24">
        <v>1</v>
      </c>
      <c r="P95" s="24">
        <v>1</v>
      </c>
      <c r="Q95" s="61">
        <v>1</v>
      </c>
      <c r="R95" s="61">
        <v>1</v>
      </c>
      <c r="S95" s="27" t="s">
        <v>444</v>
      </c>
      <c r="T95" s="190"/>
      <c r="U95" s="190"/>
      <c r="V95" s="190"/>
    </row>
    <row r="96" spans="1:23" ht="15" x14ac:dyDescent="0.25">
      <c r="A96" s="47"/>
      <c r="B96" s="162" t="s">
        <v>549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4"/>
      <c r="T96" s="29"/>
      <c r="U96" s="29"/>
      <c r="V96" s="29"/>
    </row>
    <row r="97" spans="1:23" ht="15" x14ac:dyDescent="0.25">
      <c r="A97" s="48">
        <v>1</v>
      </c>
      <c r="B97" s="122" t="s">
        <v>550</v>
      </c>
      <c r="C97" s="118" t="s">
        <v>551</v>
      </c>
      <c r="D97" s="123" t="s">
        <v>133</v>
      </c>
      <c r="E97" s="119" t="s">
        <v>552</v>
      </c>
      <c r="F97" s="119"/>
      <c r="G97" s="119"/>
      <c r="H97" s="119" t="s">
        <v>133</v>
      </c>
      <c r="I97" s="119" t="s">
        <v>133</v>
      </c>
      <c r="J97" s="119" t="s">
        <v>133</v>
      </c>
      <c r="K97" s="119" t="s">
        <v>133</v>
      </c>
      <c r="L97" s="120"/>
      <c r="M97" s="120"/>
      <c r="N97" s="120"/>
      <c r="O97" s="120"/>
      <c r="P97" s="120"/>
      <c r="Q97" s="120"/>
      <c r="R97" s="120"/>
      <c r="S97" s="36" t="str">
        <f>IF(AND(L97="",M97="",N97="",O97="",P97="",Q97="",R97=""),"",IF(L97&lt;&gt;"",L97*$L$95/$T97,0)+IF(M97&lt;&gt;"",M97*$M$95/$T97,0)+IF(N97&lt;&gt;"",N97*$N$95/$T97,0)+IF(O97&lt;&gt;"",O97*$O$95/$T97,0)+IF(P97&lt;&gt;"",P97*$P$95/$T97,0)+IF(Q97&lt;&gt;"",Q97*$Q$95/$T97,0)+IF(R97&lt;&gt;"",R97*$R$95/$T97,0))</f>
        <v/>
      </c>
      <c r="T97" s="37">
        <f>IF(L97&lt;&gt;"",$L$95,0)+IF(M97&lt;&gt;"",$M$95,0)+IF(N97&lt;&gt;"",$N$95,0)+IF(O97&lt;&gt;"",$O$95,0)+IF(P97&lt;&gt;"",$P$95,0) + IF(Q97&lt;&gt;"",$Q$95,0) + IF(R97&lt;&gt;"",$R$95,0)</f>
        <v>0</v>
      </c>
      <c r="U97" s="38">
        <f>IF(S97&lt;&gt;"",S97*A97/$W$20,0)</f>
        <v>0</v>
      </c>
      <c r="V97" s="38">
        <f>IF(S97&lt;&gt;"",S97*A97/$W$16,0)</f>
        <v>0</v>
      </c>
      <c r="W97" s="39">
        <f>IF(S97&lt;&gt;"",A97,0)</f>
        <v>0</v>
      </c>
    </row>
    <row r="98" spans="1:23" ht="15" x14ac:dyDescent="0.25">
      <c r="A98" s="56"/>
      <c r="B98" s="165" t="s">
        <v>553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7"/>
      <c r="T98" s="37"/>
      <c r="U98" s="38"/>
      <c r="V98" s="38"/>
    </row>
    <row r="99" spans="1:23" ht="15" x14ac:dyDescent="0.25">
      <c r="A99" s="28"/>
      <c r="B99" s="153" t="s">
        <v>554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5"/>
      <c r="T99" s="29"/>
      <c r="U99" s="29"/>
      <c r="V99" s="29"/>
    </row>
    <row r="100" spans="1:23" ht="45" x14ac:dyDescent="0.25">
      <c r="A100" s="30">
        <v>1</v>
      </c>
      <c r="B100" s="122" t="s">
        <v>555</v>
      </c>
      <c r="C100" s="118" t="s">
        <v>556</v>
      </c>
      <c r="D100" s="118" t="s">
        <v>139</v>
      </c>
      <c r="E100" s="119" t="s">
        <v>557</v>
      </c>
      <c r="F100" s="119" t="s">
        <v>604</v>
      </c>
      <c r="G100" s="119" t="s">
        <v>559</v>
      </c>
      <c r="H100" s="119" t="s">
        <v>133</v>
      </c>
      <c r="I100" s="119" t="str">
        <f t="shared" ref="I100" si="30">$E$5</f>
        <v>RAN5#71 (05-16)</v>
      </c>
      <c r="J100" s="119" t="s">
        <v>133</v>
      </c>
      <c r="K100" s="119" t="s">
        <v>133</v>
      </c>
      <c r="L100" s="120"/>
      <c r="M100" s="120"/>
      <c r="N100" s="120"/>
      <c r="O100" s="120"/>
      <c r="P100" s="120">
        <v>1</v>
      </c>
      <c r="Q100" s="120"/>
      <c r="R100" s="120"/>
      <c r="S100" s="36">
        <f t="shared" ref="S100" si="31">IF(AND(L100="",M100="",N100="",O100="",P100="",Q100="",R100=""),"",IF(L100&lt;&gt;"",L100*$L$95/$T100,0)+IF(M100&lt;&gt;"",M100*$M$95/$T100,0)+IF(N100&lt;&gt;"",N100*$N$95/$T100,0)+IF(O100&lt;&gt;"",O100*$O$95/$T100,0)+IF(P100&lt;&gt;"",P100*$P$95/$T100,0)+IF(Q100&lt;&gt;"",Q100*$Q$95/$T100,0)+IF(R100&lt;&gt;"",R100*$R$95/$T100,0))</f>
        <v>1</v>
      </c>
      <c r="T100" s="37">
        <f t="shared" ref="T100" si="32">IF(L100&lt;&gt;"",$L$95,0)+IF(M100&lt;&gt;"",$M$95,0)+IF(N100&lt;&gt;"",$N$95,0)+IF(O100&lt;&gt;"",$O$95,0)+IF(P100&lt;&gt;"",$P$95,0) + IF(Q100&lt;&gt;"",$Q$95,0) + IF(R100&lt;&gt;"",$R$95,0)</f>
        <v>1</v>
      </c>
      <c r="U100" s="38">
        <f>IF(S100&lt;&gt;"",S100*A100/$W$20,0)</f>
        <v>1</v>
      </c>
      <c r="V100" s="38">
        <f>IF(S100&lt;&gt;"",S100*A100/$W$16,0)</f>
        <v>2.3809523809523808E-2</v>
      </c>
      <c r="W100" s="39">
        <f>IF(S100&lt;&gt;"",A100,0)</f>
        <v>1</v>
      </c>
    </row>
    <row r="101" spans="1:23" ht="15" x14ac:dyDescent="0.25">
      <c r="A101" s="40"/>
      <c r="B101" s="156" t="s">
        <v>560</v>
      </c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8"/>
      <c r="T101" s="37"/>
      <c r="U101" s="38"/>
      <c r="V101" s="38"/>
    </row>
  </sheetData>
  <autoFilter ref="B23:S101"/>
  <mergeCells count="109">
    <mergeCell ref="B99:S99"/>
    <mergeCell ref="B101:S101"/>
    <mergeCell ref="S93:S94"/>
    <mergeCell ref="T93:T95"/>
    <mergeCell ref="U93:U95"/>
    <mergeCell ref="V93:V95"/>
    <mergeCell ref="B96:S96"/>
    <mergeCell ref="B98:S98"/>
    <mergeCell ref="G93:G95"/>
    <mergeCell ref="H93:H95"/>
    <mergeCell ref="I93:I95"/>
    <mergeCell ref="J93:J95"/>
    <mergeCell ref="K93:K95"/>
    <mergeCell ref="L93:R93"/>
    <mergeCell ref="A93:A95"/>
    <mergeCell ref="B93:B95"/>
    <mergeCell ref="C93:C95"/>
    <mergeCell ref="D93:D95"/>
    <mergeCell ref="E93:E95"/>
    <mergeCell ref="F93:F95"/>
    <mergeCell ref="U76:U78"/>
    <mergeCell ref="V76:V78"/>
    <mergeCell ref="B79:S79"/>
    <mergeCell ref="B85:S85"/>
    <mergeCell ref="B86:S86"/>
    <mergeCell ref="B90:S90"/>
    <mergeCell ref="I76:I78"/>
    <mergeCell ref="J76:J78"/>
    <mergeCell ref="K76:K78"/>
    <mergeCell ref="L76:R76"/>
    <mergeCell ref="S76:S77"/>
    <mergeCell ref="T76:T78"/>
    <mergeCell ref="B68:S68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S30 L38:S52 L87:S88 L97:S97 L53:L54 N53:P54 L56:S67 L69:S72 L80:S84">
    <cfRule type="expression" dxfId="4498" priority="37" stopIfTrue="1">
      <formula>L29=""</formula>
    </cfRule>
    <cfRule type="expression" dxfId="4497" priority="38" stopIfTrue="1">
      <formula>L29&lt;=0</formula>
    </cfRule>
    <cfRule type="expression" dxfId="4496" priority="39" stopIfTrue="1">
      <formula>L29&lt;1</formula>
    </cfRule>
    <cfRule type="expression" dxfId="4495" priority="40">
      <formula>L29&gt;=1</formula>
    </cfRule>
  </conditionalFormatting>
  <conditionalFormatting sqref="S29">
    <cfRule type="expression" dxfId="4494" priority="33" stopIfTrue="1">
      <formula>S29=""</formula>
    </cfRule>
    <cfRule type="expression" dxfId="4493" priority="34" stopIfTrue="1">
      <formula>S29&lt;=0</formula>
    </cfRule>
    <cfRule type="expression" dxfId="4492" priority="35" stopIfTrue="1">
      <formula>S29&lt;1</formula>
    </cfRule>
    <cfRule type="expression" dxfId="4491" priority="36">
      <formula>S29&gt;=1</formula>
    </cfRule>
  </conditionalFormatting>
  <conditionalFormatting sqref="E16:E20">
    <cfRule type="expression" dxfId="4490" priority="41">
      <formula>$E16&lt;=0</formula>
    </cfRule>
    <cfRule type="expression" dxfId="4489" priority="42">
      <formula>$E16&lt;1</formula>
    </cfRule>
    <cfRule type="expression" dxfId="4488" priority="43">
      <formula>$E16&gt;=0.9999999</formula>
    </cfRule>
  </conditionalFormatting>
  <conditionalFormatting sqref="S53:S54">
    <cfRule type="expression" dxfId="4487" priority="25" stopIfTrue="1">
      <formula>S53=""</formula>
    </cfRule>
    <cfRule type="expression" dxfId="4486" priority="26" stopIfTrue="1">
      <formula>S53&lt;=0</formula>
    </cfRule>
    <cfRule type="expression" dxfId="4485" priority="27" stopIfTrue="1">
      <formula>S53&lt;1</formula>
    </cfRule>
    <cfRule type="expression" dxfId="4484" priority="28">
      <formula>S53&gt;=1</formula>
    </cfRule>
  </conditionalFormatting>
  <conditionalFormatting sqref="L53:R54">
    <cfRule type="expression" dxfId="4483" priority="29" stopIfTrue="1">
      <formula>L53=""</formula>
    </cfRule>
    <cfRule type="expression" dxfId="4482" priority="30" stopIfTrue="1">
      <formula>L53&lt;=0</formula>
    </cfRule>
    <cfRule type="expression" dxfId="4481" priority="31" stopIfTrue="1">
      <formula>L53&lt;1</formula>
    </cfRule>
    <cfRule type="expression" dxfId="4480" priority="32">
      <formula>L53&gt;=1</formula>
    </cfRule>
  </conditionalFormatting>
  <conditionalFormatting sqref="N100:O100 Q100:R100">
    <cfRule type="expression" dxfId="4479" priority="21" stopIfTrue="1">
      <formula>N100=""</formula>
    </cfRule>
    <cfRule type="expression" dxfId="4478" priority="22" stopIfTrue="1">
      <formula>N100&lt;=0</formula>
    </cfRule>
    <cfRule type="expression" dxfId="4477" priority="23" stopIfTrue="1">
      <formula>N100&lt;1</formula>
    </cfRule>
    <cfRule type="expression" dxfId="4476" priority="24">
      <formula>N100&gt;=1</formula>
    </cfRule>
  </conditionalFormatting>
  <conditionalFormatting sqref="S100">
    <cfRule type="expression" dxfId="4475" priority="17" stopIfTrue="1">
      <formula>S100=""</formula>
    </cfRule>
    <cfRule type="expression" dxfId="4474" priority="18" stopIfTrue="1">
      <formula>S100&lt;=0</formula>
    </cfRule>
    <cfRule type="expression" dxfId="4473" priority="19" stopIfTrue="1">
      <formula>S100&lt;1</formula>
    </cfRule>
    <cfRule type="expression" dxfId="4472" priority="20">
      <formula>S100&gt;=1</formula>
    </cfRule>
  </conditionalFormatting>
  <conditionalFormatting sqref="L100:R100">
    <cfRule type="expression" dxfId="4471" priority="13" stopIfTrue="1">
      <formula>L100=""</formula>
    </cfRule>
    <cfRule type="expression" dxfId="4470" priority="14" stopIfTrue="1">
      <formula>L100&lt;=0</formula>
    </cfRule>
    <cfRule type="expression" dxfId="4469" priority="15" stopIfTrue="1">
      <formula>L100&lt;1</formula>
    </cfRule>
    <cfRule type="expression" dxfId="4468" priority="16">
      <formula>L100&gt;=1</formula>
    </cfRule>
  </conditionalFormatting>
  <conditionalFormatting sqref="M100">
    <cfRule type="expression" dxfId="4467" priority="9" stopIfTrue="1">
      <formula>M100=""</formula>
    </cfRule>
    <cfRule type="expression" dxfId="4466" priority="10" stopIfTrue="1">
      <formula>M100&lt;=0</formula>
    </cfRule>
    <cfRule type="expression" dxfId="4465" priority="11" stopIfTrue="1">
      <formula>M100&lt;1</formula>
    </cfRule>
    <cfRule type="expression" dxfId="4464" priority="12">
      <formula>M100&gt;=1</formula>
    </cfRule>
  </conditionalFormatting>
  <conditionalFormatting sqref="P100">
    <cfRule type="expression" dxfId="4463" priority="5" stopIfTrue="1">
      <formula>P100=""</formula>
    </cfRule>
    <cfRule type="expression" dxfId="4462" priority="6" stopIfTrue="1">
      <formula>P100&lt;=0</formula>
    </cfRule>
    <cfRule type="expression" dxfId="4461" priority="7" stopIfTrue="1">
      <formula>P100&lt;1</formula>
    </cfRule>
    <cfRule type="expression" dxfId="4460" priority="8">
      <formula>P100&gt;=1</formula>
    </cfRule>
  </conditionalFormatting>
  <conditionalFormatting sqref="L89:S89">
    <cfRule type="expression" dxfId="4459" priority="1" stopIfTrue="1">
      <formula>L89=""</formula>
    </cfRule>
    <cfRule type="expression" dxfId="4458" priority="2" stopIfTrue="1">
      <formula>L89&lt;=0</formula>
    </cfRule>
    <cfRule type="expression" dxfId="4457" priority="3" stopIfTrue="1">
      <formula>L89&lt;1</formula>
    </cfRule>
    <cfRule type="expression" dxfId="4456" priority="4">
      <formula>L89&gt;=1</formula>
    </cfRule>
  </conditionalFormatting>
  <dataValidations count="1">
    <dataValidation type="list" allowBlank="1" showInputMessage="1" showErrorMessage="1" sqref="L38:R54 L100:R100 L29:R30 L56:R67 L69:R72 L97:R97 L87:R89 L80:R84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zoomScale="85" zoomScaleNormal="85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CA_1A-3A-42A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923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883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924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32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ROUND(IF(ISERROR(SUM(V29:V88)),0,SUM(V29:V88)),8)</f>
        <v>0.89655172000000005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ROUND(IF(ISERROR(SUM(U38:U61)),0,SUM(U38:U61)),8)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ROUND(IF(ISERROR(SUM(U68:U77)),0,SUM(U68:U77)),8)</f>
        <v>0.5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ROUND(IF(ISERROR(SUM(U84:U88)),0,SUM(U84:U88)),8)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32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888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3.4482758620689655E-2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32</v>
      </c>
      <c r="G30" s="34" t="s">
        <v>453</v>
      </c>
      <c r="H30" s="34" t="s">
        <v>133</v>
      </c>
      <c r="I30" s="34" t="s">
        <v>891</v>
      </c>
      <c r="J30" s="34" t="s">
        <v>133</v>
      </c>
      <c r="K30" s="34" t="s">
        <v>888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3.4482758620689655E-2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32</v>
      </c>
      <c r="G38" s="34" t="s">
        <v>471</v>
      </c>
      <c r="H38" s="34" t="s">
        <v>133</v>
      </c>
      <c r="I38" s="34" t="s">
        <v>891</v>
      </c>
      <c r="J38" s="34"/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7">IF(S38&lt;&gt;"",S38*A38/$W$18,0)</f>
        <v>0.05</v>
      </c>
      <c r="V38" s="38">
        <f t="shared" ref="V38:V46" si="8">IF(S38&lt;&gt;"",S38*A38/$W$16,0)</f>
        <v>3.4482758620689655E-2</v>
      </c>
      <c r="W38" s="39">
        <f t="shared" ref="W38:W46" si="9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32</v>
      </c>
      <c r="G39" s="34" t="s">
        <v>474</v>
      </c>
      <c r="H39" s="34" t="s">
        <v>133</v>
      </c>
      <c r="I39" s="34" t="s">
        <v>891</v>
      </c>
      <c r="J39" s="34"/>
      <c r="K39" s="34" t="s">
        <v>133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5"/>
        <v>1</v>
      </c>
      <c r="T39" s="37">
        <f t="shared" si="6"/>
        <v>10</v>
      </c>
      <c r="U39" s="38">
        <f t="shared" si="7"/>
        <v>0.05</v>
      </c>
      <c r="V39" s="38">
        <f t="shared" si="8"/>
        <v>3.4482758620689655E-2</v>
      </c>
      <c r="W39" s="39">
        <f t="shared" si="9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32</v>
      </c>
      <c r="G40" s="34" t="s">
        <v>477</v>
      </c>
      <c r="H40" s="34" t="s">
        <v>133</v>
      </c>
      <c r="I40" s="34" t="s">
        <v>891</v>
      </c>
      <c r="J40" s="34" t="s">
        <v>133</v>
      </c>
      <c r="K40" s="34" t="s">
        <v>888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5"/>
        <v>1</v>
      </c>
      <c r="T40" s="37">
        <f t="shared" si="6"/>
        <v>10</v>
      </c>
      <c r="U40" s="38">
        <f t="shared" si="7"/>
        <v>0.05</v>
      </c>
      <c r="V40" s="38">
        <f t="shared" si="8"/>
        <v>3.4482758620689655E-2</v>
      </c>
      <c r="W40" s="39">
        <f t="shared" si="9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32</v>
      </c>
      <c r="G41" s="34" t="s">
        <v>477</v>
      </c>
      <c r="H41" s="34" t="s">
        <v>133</v>
      </c>
      <c r="I41" s="34" t="s">
        <v>891</v>
      </c>
      <c r="J41" s="34" t="s">
        <v>133</v>
      </c>
      <c r="K41" s="34" t="s">
        <v>888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5"/>
        <v>1</v>
      </c>
      <c r="T41" s="37">
        <f t="shared" si="6"/>
        <v>10</v>
      </c>
      <c r="U41" s="38">
        <f t="shared" si="7"/>
        <v>0.05</v>
      </c>
      <c r="V41" s="38">
        <f t="shared" si="8"/>
        <v>3.4482758620689655E-2</v>
      </c>
      <c r="W41" s="39">
        <f t="shared" si="9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32</v>
      </c>
      <c r="G42" s="34" t="s">
        <v>477</v>
      </c>
      <c r="H42" s="34" t="s">
        <v>133</v>
      </c>
      <c r="I42" s="34" t="s">
        <v>891</v>
      </c>
      <c r="J42" s="34" t="s">
        <v>133</v>
      </c>
      <c r="K42" s="34" t="s">
        <v>888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5"/>
        <v>1</v>
      </c>
      <c r="T42" s="37">
        <f t="shared" si="6"/>
        <v>10</v>
      </c>
      <c r="U42" s="38">
        <f t="shared" si="7"/>
        <v>0.05</v>
      </c>
      <c r="V42" s="38">
        <f t="shared" si="8"/>
        <v>3.4482758620689655E-2</v>
      </c>
      <c r="W42" s="39">
        <f t="shared" si="9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32</v>
      </c>
      <c r="G43" s="34" t="s">
        <v>477</v>
      </c>
      <c r="H43" s="34" t="s">
        <v>133</v>
      </c>
      <c r="I43" s="34" t="s">
        <v>891</v>
      </c>
      <c r="J43" s="34" t="s">
        <v>133</v>
      </c>
      <c r="K43" s="34" t="s">
        <v>888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5"/>
        <v>1</v>
      </c>
      <c r="T43" s="37">
        <f t="shared" si="6"/>
        <v>10</v>
      </c>
      <c r="U43" s="38">
        <f t="shared" si="7"/>
        <v>0.05</v>
      </c>
      <c r="V43" s="38">
        <f t="shared" si="8"/>
        <v>3.4482758620689655E-2</v>
      </c>
      <c r="W43" s="39">
        <f t="shared" si="9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32</v>
      </c>
      <c r="G44" s="34" t="s">
        <v>477</v>
      </c>
      <c r="H44" s="34" t="s">
        <v>133</v>
      </c>
      <c r="I44" s="34" t="s">
        <v>891</v>
      </c>
      <c r="J44" s="34" t="s">
        <v>133</v>
      </c>
      <c r="K44" s="34" t="s">
        <v>888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5"/>
        <v>1</v>
      </c>
      <c r="T44" s="37">
        <f t="shared" si="6"/>
        <v>10</v>
      </c>
      <c r="U44" s="38">
        <f t="shared" si="7"/>
        <v>0.05</v>
      </c>
      <c r="V44" s="38">
        <f t="shared" si="8"/>
        <v>3.4482758620689655E-2</v>
      </c>
      <c r="W44" s="39">
        <f t="shared" si="9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32</v>
      </c>
      <c r="G45" s="34" t="s">
        <v>477</v>
      </c>
      <c r="H45" s="34" t="s">
        <v>133</v>
      </c>
      <c r="I45" s="34" t="s">
        <v>891</v>
      </c>
      <c r="J45" s="34" t="s">
        <v>133</v>
      </c>
      <c r="K45" s="34" t="s">
        <v>888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5"/>
        <v>1</v>
      </c>
      <c r="T45" s="37">
        <f t="shared" si="6"/>
        <v>10</v>
      </c>
      <c r="U45" s="38">
        <f t="shared" si="7"/>
        <v>0.05</v>
      </c>
      <c r="V45" s="38">
        <f t="shared" si="8"/>
        <v>3.4482758620689655E-2</v>
      </c>
      <c r="W45" s="39">
        <f t="shared" si="9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32</v>
      </c>
      <c r="G46" s="34" t="s">
        <v>477</v>
      </c>
      <c r="H46" s="34" t="s">
        <v>133</v>
      </c>
      <c r="I46" s="34" t="s">
        <v>891</v>
      </c>
      <c r="J46" s="34" t="s">
        <v>133</v>
      </c>
      <c r="K46" s="34" t="s">
        <v>888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5"/>
        <v>1</v>
      </c>
      <c r="T46" s="37">
        <f t="shared" si="6"/>
        <v>10</v>
      </c>
      <c r="U46" s="38">
        <f t="shared" si="7"/>
        <v>0.05</v>
      </c>
      <c r="V46" s="38">
        <f t="shared" si="8"/>
        <v>3.4482758620689655E-2</v>
      </c>
      <c r="W46" s="39">
        <f t="shared" si="9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32</v>
      </c>
      <c r="G48" s="34" t="s">
        <v>563</v>
      </c>
      <c r="H48" s="34" t="s">
        <v>133</v>
      </c>
      <c r="I48" s="34" t="s">
        <v>891</v>
      </c>
      <c r="J48" s="34" t="s">
        <v>133</v>
      </c>
      <c r="K48" s="34" t="s">
        <v>925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5" si="10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5" si="11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12">IF(S48&lt;&gt;"",S48*A48/$W$18,0)</f>
        <v>0.05</v>
      </c>
      <c r="V48" s="38">
        <f t="shared" ref="V48:V55" si="13">IF(S48&lt;&gt;"",S48*A48/$W$16,0)</f>
        <v>3.4482758620689655E-2</v>
      </c>
      <c r="W48" s="39">
        <f t="shared" ref="W48:W55" si="14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270</v>
      </c>
      <c r="E49" s="34" t="s">
        <v>271</v>
      </c>
      <c r="F49" s="34" t="s">
        <v>32</v>
      </c>
      <c r="G49" s="53" t="s">
        <v>482</v>
      </c>
      <c r="H49" s="34" t="s">
        <v>133</v>
      </c>
      <c r="I49" s="34" t="s">
        <v>891</v>
      </c>
      <c r="J49" s="34" t="s">
        <v>133</v>
      </c>
      <c r="K49" s="34" t="s">
        <v>917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0"/>
        <v>1</v>
      </c>
      <c r="T49" s="37">
        <f t="shared" si="11"/>
        <v>10</v>
      </c>
      <c r="U49" s="38">
        <f t="shared" si="12"/>
        <v>0.05</v>
      </c>
      <c r="V49" s="38">
        <f t="shared" si="13"/>
        <v>3.4482758620689655E-2</v>
      </c>
      <c r="W49" s="39">
        <f t="shared" si="14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272</v>
      </c>
      <c r="E50" s="34" t="s">
        <v>273</v>
      </c>
      <c r="F50" s="34" t="s">
        <v>32</v>
      </c>
      <c r="G50" s="50" t="s">
        <v>482</v>
      </c>
      <c r="H50" s="34" t="s">
        <v>133</v>
      </c>
      <c r="I50" s="34" t="s">
        <v>891</v>
      </c>
      <c r="J50" s="34" t="s">
        <v>133</v>
      </c>
      <c r="K50" s="34" t="s">
        <v>917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0"/>
        <v>1</v>
      </c>
      <c r="T50" s="37">
        <f t="shared" si="11"/>
        <v>10</v>
      </c>
      <c r="U50" s="38">
        <f t="shared" si="12"/>
        <v>0.05</v>
      </c>
      <c r="V50" s="38">
        <f t="shared" si="13"/>
        <v>3.4482758620689655E-2</v>
      </c>
      <c r="W50" s="39">
        <f t="shared" si="14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290</v>
      </c>
      <c r="E51" s="34" t="s">
        <v>291</v>
      </c>
      <c r="F51" s="34" t="s">
        <v>32</v>
      </c>
      <c r="G51" s="50" t="s">
        <v>482</v>
      </c>
      <c r="H51" s="34" t="s">
        <v>133</v>
      </c>
      <c r="I51" s="34" t="s">
        <v>891</v>
      </c>
      <c r="J51" s="34" t="s">
        <v>133</v>
      </c>
      <c r="K51" s="34" t="s">
        <v>917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0"/>
        <v>1</v>
      </c>
      <c r="T51" s="37">
        <f t="shared" si="11"/>
        <v>10</v>
      </c>
      <c r="U51" s="38">
        <f t="shared" si="12"/>
        <v>0.05</v>
      </c>
      <c r="V51" s="38">
        <f t="shared" si="13"/>
        <v>3.4482758620689655E-2</v>
      </c>
      <c r="W51" s="39">
        <f t="shared" si="14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296</v>
      </c>
      <c r="E52" s="34" t="s">
        <v>297</v>
      </c>
      <c r="F52" s="34" t="s">
        <v>32</v>
      </c>
      <c r="G52" s="50" t="s">
        <v>482</v>
      </c>
      <c r="H52" s="34" t="s">
        <v>133</v>
      </c>
      <c r="I52" s="34" t="s">
        <v>891</v>
      </c>
      <c r="J52" s="34" t="s">
        <v>133</v>
      </c>
      <c r="K52" s="34" t="s">
        <v>917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0"/>
        <v>1</v>
      </c>
      <c r="T52" s="37">
        <f t="shared" si="11"/>
        <v>10</v>
      </c>
      <c r="U52" s="38">
        <f t="shared" si="12"/>
        <v>0.05</v>
      </c>
      <c r="V52" s="38">
        <f t="shared" si="13"/>
        <v>3.4482758620689655E-2</v>
      </c>
      <c r="W52" s="39">
        <f t="shared" si="14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32</v>
      </c>
      <c r="G53" s="50" t="s">
        <v>564</v>
      </c>
      <c r="H53" s="34" t="s">
        <v>133</v>
      </c>
      <c r="I53" s="34" t="s">
        <v>891</v>
      </c>
      <c r="J53" s="34" t="s">
        <v>133</v>
      </c>
      <c r="K53" s="34" t="s">
        <v>917</v>
      </c>
      <c r="L53" s="35"/>
      <c r="M53" s="35"/>
      <c r="N53" s="35"/>
      <c r="O53" s="35"/>
      <c r="P53" s="35"/>
      <c r="Q53" s="35"/>
      <c r="R53" s="35">
        <v>1</v>
      </c>
      <c r="S53" s="36">
        <f t="shared" si="10"/>
        <v>1</v>
      </c>
      <c r="T53" s="37">
        <f t="shared" si="11"/>
        <v>2</v>
      </c>
      <c r="U53" s="38">
        <f t="shared" si="12"/>
        <v>0.05</v>
      </c>
      <c r="V53" s="38">
        <f t="shared" si="13"/>
        <v>3.4482758620689655E-2</v>
      </c>
      <c r="W53" s="39">
        <f t="shared" si="14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315</v>
      </c>
      <c r="E54" s="34" t="s">
        <v>316</v>
      </c>
      <c r="F54" s="34" t="s">
        <v>32</v>
      </c>
      <c r="G54" s="50" t="s">
        <v>482</v>
      </c>
      <c r="H54" s="34" t="s">
        <v>133</v>
      </c>
      <c r="I54" s="34" t="s">
        <v>891</v>
      </c>
      <c r="J54" s="34" t="s">
        <v>133</v>
      </c>
      <c r="K54" s="34" t="s">
        <v>917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0"/>
        <v>1</v>
      </c>
      <c r="T54" s="37">
        <f t="shared" si="11"/>
        <v>10</v>
      </c>
      <c r="U54" s="38">
        <f t="shared" si="12"/>
        <v>0.05</v>
      </c>
      <c r="V54" s="38">
        <f t="shared" si="13"/>
        <v>3.4482758620689655E-2</v>
      </c>
      <c r="W54" s="39">
        <f t="shared" si="14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321</v>
      </c>
      <c r="E55" s="34" t="s">
        <v>322</v>
      </c>
      <c r="F55" s="34" t="s">
        <v>32</v>
      </c>
      <c r="G55" s="50" t="s">
        <v>482</v>
      </c>
      <c r="H55" s="34" t="s">
        <v>133</v>
      </c>
      <c r="I55" s="34" t="s">
        <v>891</v>
      </c>
      <c r="J55" s="34" t="s">
        <v>133</v>
      </c>
      <c r="K55" s="34" t="s">
        <v>917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10"/>
        <v>1</v>
      </c>
      <c r="T55" s="37">
        <f t="shared" si="11"/>
        <v>10</v>
      </c>
      <c r="U55" s="38">
        <f t="shared" si="12"/>
        <v>0.05</v>
      </c>
      <c r="V55" s="38">
        <f t="shared" si="13"/>
        <v>3.4482758620689655E-2</v>
      </c>
      <c r="W55" s="39">
        <f t="shared" si="14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32</v>
      </c>
      <c r="G57" s="34" t="s">
        <v>491</v>
      </c>
      <c r="H57" s="34" t="s">
        <v>133</v>
      </c>
      <c r="I57" s="34" t="s">
        <v>891</v>
      </c>
      <c r="J57" s="34"/>
      <c r="K57" s="34" t="s">
        <v>133</v>
      </c>
      <c r="L57" s="35"/>
      <c r="M57" s="35"/>
      <c r="N57" s="35"/>
      <c r="O57" s="35"/>
      <c r="P57" s="35"/>
      <c r="Q57" s="35"/>
      <c r="R57" s="35">
        <v>1</v>
      </c>
      <c r="S57" s="36">
        <f t="shared" ref="S57:S60" si="15"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1</v>
      </c>
      <c r="T57" s="37">
        <f t="shared" ref="T57:T60" si="16">IF(L57&lt;&gt;"",$L$36,0)+IF(M57&lt;&gt;"",$M$36,0)+IF(N57&lt;&gt;"",$N$36,0)+IF(O57&lt;&gt;"",$O$36,0)+IF(P57&lt;&gt;"",$P$36,0)+IF(Q57&lt;&gt;"",$Q$36,0)+IF(R57&lt;&gt;"",$R$36,0)</f>
        <v>2</v>
      </c>
      <c r="U57" s="38">
        <f t="shared" ref="U57:U60" si="17">IF(S57&lt;&gt;"",S57*A57/$W$18,0)</f>
        <v>0.05</v>
      </c>
      <c r="V57" s="38">
        <f t="shared" ref="V57:V60" si="18">IF(S57&lt;&gt;"",S57*A57/$W$16,0)</f>
        <v>3.4482758620689655E-2</v>
      </c>
      <c r="W57" s="39">
        <f t="shared" ref="W57:W60" si="19"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32</v>
      </c>
      <c r="G58" s="34" t="s">
        <v>494</v>
      </c>
      <c r="H58" s="34" t="s">
        <v>133</v>
      </c>
      <c r="I58" s="34" t="s">
        <v>891</v>
      </c>
      <c r="J58" s="34"/>
      <c r="K58" s="34" t="s">
        <v>925</v>
      </c>
      <c r="L58" s="35"/>
      <c r="M58" s="35"/>
      <c r="N58" s="35"/>
      <c r="O58" s="35"/>
      <c r="P58" s="35"/>
      <c r="Q58" s="35"/>
      <c r="R58" s="35">
        <v>1</v>
      </c>
      <c r="S58" s="36">
        <f t="shared" si="15"/>
        <v>1</v>
      </c>
      <c r="T58" s="37">
        <f t="shared" si="16"/>
        <v>2</v>
      </c>
      <c r="U58" s="38">
        <f t="shared" si="17"/>
        <v>0.05</v>
      </c>
      <c r="V58" s="38">
        <f t="shared" si="18"/>
        <v>3.4482758620689655E-2</v>
      </c>
      <c r="W58" s="39">
        <f t="shared" si="19"/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32</v>
      </c>
      <c r="G59" s="34" t="s">
        <v>500</v>
      </c>
      <c r="H59" s="34" t="s">
        <v>133</v>
      </c>
      <c r="I59" s="34"/>
      <c r="J59" s="34"/>
      <c r="K59" s="34" t="s">
        <v>133</v>
      </c>
      <c r="L59" s="35"/>
      <c r="M59" s="35"/>
      <c r="N59" s="35"/>
      <c r="O59" s="35"/>
      <c r="P59" s="35"/>
      <c r="Q59" s="35"/>
      <c r="R59" s="35"/>
      <c r="S59" s="36" t="str">
        <f t="shared" si="15"/>
        <v/>
      </c>
      <c r="T59" s="37">
        <f t="shared" si="16"/>
        <v>0</v>
      </c>
      <c r="U59" s="38">
        <f t="shared" si="17"/>
        <v>0</v>
      </c>
      <c r="V59" s="38">
        <f t="shared" si="18"/>
        <v>0</v>
      </c>
      <c r="W59" s="39">
        <f t="shared" si="19"/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32</v>
      </c>
      <c r="G60" s="34" t="s">
        <v>506</v>
      </c>
      <c r="H60" s="34" t="s">
        <v>133</v>
      </c>
      <c r="I60" s="34" t="s">
        <v>891</v>
      </c>
      <c r="J60" s="34"/>
      <c r="K60" s="34" t="s">
        <v>133</v>
      </c>
      <c r="L60" s="35"/>
      <c r="M60" s="35"/>
      <c r="N60" s="35"/>
      <c r="O60" s="35"/>
      <c r="P60" s="35"/>
      <c r="Q60" s="35">
        <v>1</v>
      </c>
      <c r="R60" s="35"/>
      <c r="S60" s="36">
        <f t="shared" si="15"/>
        <v>1</v>
      </c>
      <c r="T60" s="37">
        <f t="shared" si="16"/>
        <v>2</v>
      </c>
      <c r="U60" s="38">
        <f t="shared" si="17"/>
        <v>0.05</v>
      </c>
      <c r="V60" s="38">
        <f t="shared" si="18"/>
        <v>3.4482758620689655E-2</v>
      </c>
      <c r="W60" s="39">
        <f t="shared" si="19"/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343</v>
      </c>
      <c r="E68" s="34" t="s">
        <v>346</v>
      </c>
      <c r="F68" s="34" t="s">
        <v>32</v>
      </c>
      <c r="G68" s="34" t="s">
        <v>518</v>
      </c>
      <c r="H68" s="34" t="s">
        <v>133</v>
      </c>
      <c r="I68" s="34" t="str">
        <f t="shared" ref="I68:I70" si="20">$E$5</f>
        <v>RAN5#71 (08-16)</v>
      </c>
      <c r="J68" s="34" t="s">
        <v>133</v>
      </c>
      <c r="K68" s="34"/>
      <c r="L68" s="35"/>
      <c r="M68" s="35"/>
      <c r="N68" s="35"/>
      <c r="O68" s="35"/>
      <c r="P68" s="35">
        <v>0</v>
      </c>
      <c r="Q68" s="35"/>
      <c r="R68" s="35">
        <v>0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0</v>
      </c>
      <c r="T68" s="37">
        <f t="shared" ref="T68:T70" si="21"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</v>
      </c>
      <c r="V68" s="38">
        <f t="shared" ref="V68:V70" si="22">IF(S68&lt;&gt;"",S68*A68/$W$16,0)</f>
        <v>0</v>
      </c>
      <c r="W68" s="39">
        <f t="shared" ref="W68:W70" si="23"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351</v>
      </c>
      <c r="E69" s="34" t="s">
        <v>354</v>
      </c>
      <c r="F69" s="34" t="s">
        <v>32</v>
      </c>
      <c r="G69" s="34" t="s">
        <v>518</v>
      </c>
      <c r="H69" s="34" t="s">
        <v>133</v>
      </c>
      <c r="I69" s="34" t="str">
        <f t="shared" si="20"/>
        <v>RAN5#71 (08-16)</v>
      </c>
      <c r="J69" s="34" t="s">
        <v>133</v>
      </c>
      <c r="K69" s="34"/>
      <c r="L69" s="35"/>
      <c r="M69" s="35"/>
      <c r="N69" s="35"/>
      <c r="O69" s="35"/>
      <c r="P69" s="35">
        <v>0</v>
      </c>
      <c r="Q69" s="35"/>
      <c r="R69" s="35">
        <v>0</v>
      </c>
      <c r="S69" s="36">
        <f t="shared" ref="S69:S70" si="24"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0</v>
      </c>
      <c r="T69" s="37">
        <f t="shared" si="21"/>
        <v>4</v>
      </c>
      <c r="U69" s="38">
        <f t="shared" ref="U69:U70" si="25">IF(S69&lt;&gt;"",S69*A69/$W$19,0)</f>
        <v>0</v>
      </c>
      <c r="V69" s="38">
        <f t="shared" si="22"/>
        <v>0</v>
      </c>
      <c r="W69" s="39">
        <f t="shared" si="23"/>
        <v>1</v>
      </c>
    </row>
    <row r="70" spans="1:23" ht="33.7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32</v>
      </c>
      <c r="G70" s="34" t="s">
        <v>522</v>
      </c>
      <c r="H70" s="34" t="s">
        <v>133</v>
      </c>
      <c r="I70" s="34" t="str">
        <f t="shared" si="20"/>
        <v>RAN5#71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24"/>
        <v>0</v>
      </c>
      <c r="T70" s="37">
        <f t="shared" si="21"/>
        <v>2</v>
      </c>
      <c r="U70" s="38">
        <f t="shared" si="25"/>
        <v>0</v>
      </c>
      <c r="V70" s="38">
        <f t="shared" si="22"/>
        <v>0</v>
      </c>
      <c r="W70" s="39">
        <f t="shared" si="23"/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32</v>
      </c>
      <c r="G73" s="34" t="s">
        <v>527</v>
      </c>
      <c r="H73" s="34" t="s">
        <v>133</v>
      </c>
      <c r="I73" s="34" t="s">
        <v>891</v>
      </c>
      <c r="J73" s="34" t="s">
        <v>133</v>
      </c>
      <c r="K73" s="34" t="s">
        <v>925</v>
      </c>
      <c r="L73" s="35"/>
      <c r="M73" s="35"/>
      <c r="N73" s="35"/>
      <c r="O73" s="35"/>
      <c r="P73" s="35"/>
      <c r="Q73" s="35"/>
      <c r="R73" s="35">
        <v>1</v>
      </c>
      <c r="S73" s="36">
        <f t="shared" ref="S73:S76" si="26"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1</v>
      </c>
      <c r="T73" s="37">
        <f t="shared" ref="T73:T76" si="27">IF(L73&lt;&gt;"",$L$36,0)+IF(M73&lt;&gt;"",$M$36,0)+IF(N73&lt;&gt;"",$N$36,0)+IF(O73&lt;&gt;"",$O$36,0)+IF(P73&lt;&gt;"",$P$36,0)+IF(Q73&lt;&gt;"",$Q$36,0)+IF(R73&lt;&gt;"",$R$36,0)</f>
        <v>2</v>
      </c>
      <c r="U73" s="38">
        <f t="shared" ref="U73:U76" si="28">IF(S73&lt;&gt;"",S73*A73/$W$19,0)</f>
        <v>0.16666666666666666</v>
      </c>
      <c r="V73" s="38">
        <f t="shared" ref="V73:V76" si="29">IF(S73&lt;&gt;"",S73*A73/$W$16,0)</f>
        <v>3.4482758620689655E-2</v>
      </c>
      <c r="W73" s="39">
        <f t="shared" ref="W73:W76" si="30"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32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/>
      <c r="S74" s="36" t="str">
        <f t="shared" si="26"/>
        <v/>
      </c>
      <c r="T74" s="37">
        <f t="shared" si="27"/>
        <v>0</v>
      </c>
      <c r="U74" s="38">
        <f t="shared" si="28"/>
        <v>0</v>
      </c>
      <c r="V74" s="38">
        <f t="shared" si="29"/>
        <v>0</v>
      </c>
      <c r="W74" s="39">
        <f t="shared" si="30"/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32</v>
      </c>
      <c r="G75" s="34" t="s">
        <v>536</v>
      </c>
      <c r="H75" s="34" t="s">
        <v>133</v>
      </c>
      <c r="I75" s="34" t="s">
        <v>891</v>
      </c>
      <c r="J75" s="34" t="s">
        <v>133</v>
      </c>
      <c r="K75" s="34" t="s">
        <v>925</v>
      </c>
      <c r="L75" s="35"/>
      <c r="M75" s="35"/>
      <c r="N75" s="35"/>
      <c r="O75" s="35"/>
      <c r="P75" s="35"/>
      <c r="Q75" s="35"/>
      <c r="R75" s="35">
        <v>1</v>
      </c>
      <c r="S75" s="36">
        <f t="shared" si="26"/>
        <v>1</v>
      </c>
      <c r="T75" s="37">
        <f t="shared" si="27"/>
        <v>2</v>
      </c>
      <c r="U75" s="38">
        <f t="shared" si="28"/>
        <v>0.16666666666666666</v>
      </c>
      <c r="V75" s="38">
        <f t="shared" si="29"/>
        <v>3.4482758620689655E-2</v>
      </c>
      <c r="W75" s="39">
        <f t="shared" si="30"/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32</v>
      </c>
      <c r="G76" s="34" t="s">
        <v>539</v>
      </c>
      <c r="H76" s="34" t="s">
        <v>133</v>
      </c>
      <c r="I76" s="34" t="s">
        <v>891</v>
      </c>
      <c r="J76" s="34" t="s">
        <v>133</v>
      </c>
      <c r="K76" s="34" t="s">
        <v>925</v>
      </c>
      <c r="L76" s="35"/>
      <c r="M76" s="35"/>
      <c r="N76" s="35"/>
      <c r="O76" s="35"/>
      <c r="P76" s="35"/>
      <c r="Q76" s="35">
        <v>1</v>
      </c>
      <c r="R76" s="35"/>
      <c r="S76" s="36">
        <f t="shared" si="26"/>
        <v>1</v>
      </c>
      <c r="T76" s="37">
        <f t="shared" si="27"/>
        <v>2</v>
      </c>
      <c r="U76" s="38">
        <f t="shared" si="28"/>
        <v>0.16666666666666666</v>
      </c>
      <c r="V76" s="38">
        <f t="shared" si="29"/>
        <v>3.4482758620689655E-2</v>
      </c>
      <c r="W76" s="39">
        <f t="shared" si="30"/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33" t="s">
        <v>555</v>
      </c>
      <c r="C87" s="32" t="s">
        <v>556</v>
      </c>
      <c r="D87" s="32" t="s">
        <v>139</v>
      </c>
      <c r="E87" s="34" t="s">
        <v>557</v>
      </c>
      <c r="F87" s="34" t="s">
        <v>32</v>
      </c>
      <c r="G87" s="34" t="s">
        <v>559</v>
      </c>
      <c r="H87" s="34" t="s">
        <v>133</v>
      </c>
      <c r="I87" s="34" t="s">
        <v>889</v>
      </c>
      <c r="J87" s="34" t="s">
        <v>922</v>
      </c>
      <c r="K87" s="34" t="s">
        <v>133</v>
      </c>
      <c r="L87" s="35"/>
      <c r="M87" s="35"/>
      <c r="N87" s="35"/>
      <c r="O87" s="35">
        <v>1</v>
      </c>
      <c r="P87" s="35"/>
      <c r="Q87" s="35"/>
      <c r="R87" s="35"/>
      <c r="S87" s="36">
        <f t="shared" ref="S87" si="31"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1</v>
      </c>
      <c r="T87" s="37">
        <f t="shared" ref="T87" si="32"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1</v>
      </c>
      <c r="V87" s="38">
        <f>IF(S87&lt;&gt;"",S87*A87/$W$16,0)</f>
        <v>3.4482758620689655E-2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48:Q48 L29:R30 L53:Q53 M49:M52 M54:M55 Q49:S52 Q54:S55 S53 S48">
    <cfRule type="expression" dxfId="4455" priority="117" stopIfTrue="1">
      <formula>L29=""</formula>
    </cfRule>
    <cfRule type="expression" dxfId="4454" priority="118" stopIfTrue="1">
      <formula>L29&lt;=0</formula>
    </cfRule>
    <cfRule type="expression" dxfId="4453" priority="119" stopIfTrue="1">
      <formula>L29&lt;1</formula>
    </cfRule>
    <cfRule type="expression" dxfId="4452" priority="120">
      <formula>L29&gt;=1</formula>
    </cfRule>
  </conditionalFormatting>
  <conditionalFormatting sqref="S29">
    <cfRule type="expression" dxfId="4451" priority="113" stopIfTrue="1">
      <formula>S29=""</formula>
    </cfRule>
    <cfRule type="expression" dxfId="4450" priority="114" stopIfTrue="1">
      <formula>S29&lt;=0</formula>
    </cfRule>
    <cfRule type="expression" dxfId="4449" priority="115" stopIfTrue="1">
      <formula>S29&lt;1</formula>
    </cfRule>
    <cfRule type="expression" dxfId="4448" priority="116">
      <formula>S29&gt;=1</formula>
    </cfRule>
  </conditionalFormatting>
  <conditionalFormatting sqref="E16:E20">
    <cfRule type="expression" dxfId="4447" priority="121">
      <formula>$E16&lt;=0</formula>
    </cfRule>
    <cfRule type="expression" dxfId="4446" priority="122">
      <formula>$E16&lt;1</formula>
    </cfRule>
    <cfRule type="expression" dxfId="4445" priority="123">
      <formula>$E16&gt;=0.9999999</formula>
    </cfRule>
  </conditionalFormatting>
  <conditionalFormatting sqref="S30">
    <cfRule type="expression" dxfId="4444" priority="109" stopIfTrue="1">
      <formula>S30=""</formula>
    </cfRule>
    <cfRule type="expression" dxfId="4443" priority="110" stopIfTrue="1">
      <formula>S30&lt;=0</formula>
    </cfRule>
    <cfRule type="expression" dxfId="4442" priority="111" stopIfTrue="1">
      <formula>S30&lt;1</formula>
    </cfRule>
    <cfRule type="expression" dxfId="4441" priority="112">
      <formula>S30&gt;=1</formula>
    </cfRule>
  </conditionalFormatting>
  <conditionalFormatting sqref="S38:S46">
    <cfRule type="expression" dxfId="4440" priority="101" stopIfTrue="1">
      <formula>S38=""</formula>
    </cfRule>
    <cfRule type="expression" dxfId="4439" priority="102" stopIfTrue="1">
      <formula>S38&lt;=0</formula>
    </cfRule>
    <cfRule type="expression" dxfId="4438" priority="103" stopIfTrue="1">
      <formula>S38&lt;1</formula>
    </cfRule>
    <cfRule type="expression" dxfId="4437" priority="104">
      <formula>S38&gt;=1</formula>
    </cfRule>
  </conditionalFormatting>
  <conditionalFormatting sqref="L38:R46">
    <cfRule type="expression" dxfId="4436" priority="105" stopIfTrue="1">
      <formula>L38=""</formula>
    </cfRule>
    <cfRule type="expression" dxfId="4435" priority="106" stopIfTrue="1">
      <formula>L38&lt;=0</formula>
    </cfRule>
    <cfRule type="expression" dxfId="4434" priority="107" stopIfTrue="1">
      <formula>L38&lt;1</formula>
    </cfRule>
    <cfRule type="expression" dxfId="4433" priority="108">
      <formula>L38&gt;=1</formula>
    </cfRule>
  </conditionalFormatting>
  <conditionalFormatting sqref="L59:R59 L57:Q58 L60:P60 R60">
    <cfRule type="expression" dxfId="4432" priority="97" stopIfTrue="1">
      <formula>L57=""</formula>
    </cfRule>
    <cfRule type="expression" dxfId="4431" priority="98" stopIfTrue="1">
      <formula>L57&lt;=0</formula>
    </cfRule>
    <cfRule type="expression" dxfId="4430" priority="99" stopIfTrue="1">
      <formula>L57&lt;1</formula>
    </cfRule>
    <cfRule type="expression" dxfId="4429" priority="100">
      <formula>L57&gt;=1</formula>
    </cfRule>
  </conditionalFormatting>
  <conditionalFormatting sqref="S57:S60">
    <cfRule type="expression" dxfId="4428" priority="93" stopIfTrue="1">
      <formula>S57=""</formula>
    </cfRule>
    <cfRule type="expression" dxfId="4427" priority="94" stopIfTrue="1">
      <formula>S57&lt;=0</formula>
    </cfRule>
    <cfRule type="expression" dxfId="4426" priority="95" stopIfTrue="1">
      <formula>S57&lt;1</formula>
    </cfRule>
    <cfRule type="expression" dxfId="4425" priority="96">
      <formula>S57&gt;=1</formula>
    </cfRule>
  </conditionalFormatting>
  <conditionalFormatting sqref="L68:R70">
    <cfRule type="expression" dxfId="4424" priority="89" stopIfTrue="1">
      <formula>L68=""</formula>
    </cfRule>
    <cfRule type="expression" dxfId="4423" priority="90" stopIfTrue="1">
      <formula>L68&lt;=0</formula>
    </cfRule>
    <cfRule type="expression" dxfId="4422" priority="91" stopIfTrue="1">
      <formula>L68&lt;1</formula>
    </cfRule>
    <cfRule type="expression" dxfId="4421" priority="92">
      <formula>L68&gt;=1</formula>
    </cfRule>
  </conditionalFormatting>
  <conditionalFormatting sqref="S68:S70">
    <cfRule type="expression" dxfId="4420" priority="85" stopIfTrue="1">
      <formula>S68=""</formula>
    </cfRule>
    <cfRule type="expression" dxfId="4419" priority="86" stopIfTrue="1">
      <formula>S68&lt;=0</formula>
    </cfRule>
    <cfRule type="expression" dxfId="4418" priority="87" stopIfTrue="1">
      <formula>S68&lt;1</formula>
    </cfRule>
    <cfRule type="expression" dxfId="4417" priority="88">
      <formula>S68&gt;=1</formula>
    </cfRule>
  </conditionalFormatting>
  <conditionalFormatting sqref="S73">
    <cfRule type="expression" dxfId="4416" priority="81" stopIfTrue="1">
      <formula>S73=""</formula>
    </cfRule>
    <cfRule type="expression" dxfId="4415" priority="82" stopIfTrue="1">
      <formula>S73&lt;=0</formula>
    </cfRule>
    <cfRule type="expression" dxfId="4414" priority="83" stopIfTrue="1">
      <formula>S73&lt;1</formula>
    </cfRule>
    <cfRule type="expression" dxfId="4413" priority="84">
      <formula>S73&gt;=1</formula>
    </cfRule>
  </conditionalFormatting>
  <conditionalFormatting sqref="L84:R84">
    <cfRule type="expression" dxfId="4412" priority="77" stopIfTrue="1">
      <formula>L84=""</formula>
    </cfRule>
    <cfRule type="expression" dxfId="4411" priority="78" stopIfTrue="1">
      <formula>L84&lt;=0</formula>
    </cfRule>
    <cfRule type="expression" dxfId="4410" priority="79" stopIfTrue="1">
      <formula>L84&lt;1</formula>
    </cfRule>
    <cfRule type="expression" dxfId="4409" priority="80">
      <formula>L84&gt;=1</formula>
    </cfRule>
  </conditionalFormatting>
  <conditionalFormatting sqref="N87:O87 Q87:R87">
    <cfRule type="expression" dxfId="4408" priority="73" stopIfTrue="1">
      <formula>N87=""</formula>
    </cfRule>
    <cfRule type="expression" dxfId="4407" priority="74" stopIfTrue="1">
      <formula>N87&lt;=0</formula>
    </cfRule>
    <cfRule type="expression" dxfId="4406" priority="75" stopIfTrue="1">
      <formula>N87&lt;1</formula>
    </cfRule>
    <cfRule type="expression" dxfId="4405" priority="76">
      <formula>N87&gt;=1</formula>
    </cfRule>
  </conditionalFormatting>
  <conditionalFormatting sqref="S84">
    <cfRule type="expression" dxfId="4404" priority="69" stopIfTrue="1">
      <formula>S84=""</formula>
    </cfRule>
    <cfRule type="expression" dxfId="4403" priority="70" stopIfTrue="1">
      <formula>S84&lt;=0</formula>
    </cfRule>
    <cfRule type="expression" dxfId="4402" priority="71" stopIfTrue="1">
      <formula>S84&lt;1</formula>
    </cfRule>
    <cfRule type="expression" dxfId="4401" priority="72">
      <formula>S84&gt;=1</formula>
    </cfRule>
  </conditionalFormatting>
  <conditionalFormatting sqref="S87">
    <cfRule type="expression" dxfId="4400" priority="65" stopIfTrue="1">
      <formula>S87=""</formula>
    </cfRule>
    <cfRule type="expression" dxfId="4399" priority="66" stopIfTrue="1">
      <formula>S87&lt;=0</formula>
    </cfRule>
    <cfRule type="expression" dxfId="4398" priority="67" stopIfTrue="1">
      <formula>S87&lt;1</formula>
    </cfRule>
    <cfRule type="expression" dxfId="4397" priority="68">
      <formula>S87&gt;=1</formula>
    </cfRule>
  </conditionalFormatting>
  <conditionalFormatting sqref="L87:R87">
    <cfRule type="expression" dxfId="4396" priority="61" stopIfTrue="1">
      <formula>L87=""</formula>
    </cfRule>
    <cfRule type="expression" dxfId="4395" priority="62" stopIfTrue="1">
      <formula>L87&lt;=0</formula>
    </cfRule>
    <cfRule type="expression" dxfId="4394" priority="63" stopIfTrue="1">
      <formula>L87&lt;1</formula>
    </cfRule>
    <cfRule type="expression" dxfId="4393" priority="64">
      <formula>L87&gt;=1</formula>
    </cfRule>
  </conditionalFormatting>
  <conditionalFormatting sqref="L73:R73">
    <cfRule type="expression" dxfId="4392" priority="57" stopIfTrue="1">
      <formula>L73=""</formula>
    </cfRule>
    <cfRule type="expression" dxfId="4391" priority="58" stopIfTrue="1">
      <formula>L73&lt;=0</formula>
    </cfRule>
    <cfRule type="expression" dxfId="4390" priority="59" stopIfTrue="1">
      <formula>L73&lt;1</formula>
    </cfRule>
    <cfRule type="expression" dxfId="4389" priority="60">
      <formula>L73&gt;=1</formula>
    </cfRule>
  </conditionalFormatting>
  <conditionalFormatting sqref="M87">
    <cfRule type="expression" dxfId="4388" priority="53" stopIfTrue="1">
      <formula>M87=""</formula>
    </cfRule>
    <cfRule type="expression" dxfId="4387" priority="54" stopIfTrue="1">
      <formula>M87&lt;=0</formula>
    </cfRule>
    <cfRule type="expression" dxfId="4386" priority="55" stopIfTrue="1">
      <formula>M87&lt;1</formula>
    </cfRule>
    <cfRule type="expression" dxfId="4385" priority="56">
      <formula>M87&gt;=1</formula>
    </cfRule>
  </conditionalFormatting>
  <conditionalFormatting sqref="P87">
    <cfRule type="expression" dxfId="4384" priority="49" stopIfTrue="1">
      <formula>P87=""</formula>
    </cfRule>
    <cfRule type="expression" dxfId="4383" priority="50" stopIfTrue="1">
      <formula>P87&lt;=0</formula>
    </cfRule>
    <cfRule type="expression" dxfId="4382" priority="51" stopIfTrue="1">
      <formula>P87&lt;1</formula>
    </cfRule>
    <cfRule type="expression" dxfId="4381" priority="52">
      <formula>P87&gt;=1</formula>
    </cfRule>
  </conditionalFormatting>
  <conditionalFormatting sqref="S74:S76">
    <cfRule type="expression" dxfId="4380" priority="45" stopIfTrue="1">
      <formula>S74=""</formula>
    </cfRule>
    <cfRule type="expression" dxfId="4379" priority="46" stopIfTrue="1">
      <formula>S74&lt;=0</formula>
    </cfRule>
    <cfRule type="expression" dxfId="4378" priority="47" stopIfTrue="1">
      <formula>S74&lt;1</formula>
    </cfRule>
    <cfRule type="expression" dxfId="4377" priority="48">
      <formula>S74&gt;=1</formula>
    </cfRule>
  </conditionalFormatting>
  <conditionalFormatting sqref="L74:R74 L76:P76 L75:Q75 R76">
    <cfRule type="expression" dxfId="4376" priority="41" stopIfTrue="1">
      <formula>L74=""</formula>
    </cfRule>
    <cfRule type="expression" dxfId="4375" priority="42" stopIfTrue="1">
      <formula>L74&lt;=0</formula>
    </cfRule>
    <cfRule type="expression" dxfId="4374" priority="43" stopIfTrue="1">
      <formula>L74&lt;1</formula>
    </cfRule>
    <cfRule type="expression" dxfId="4373" priority="44">
      <formula>L74&gt;=1</formula>
    </cfRule>
  </conditionalFormatting>
  <conditionalFormatting sqref="L49:L52">
    <cfRule type="expression" dxfId="4372" priority="37" stopIfTrue="1">
      <formula>L49=""</formula>
    </cfRule>
    <cfRule type="expression" dxfId="4371" priority="38" stopIfTrue="1">
      <formula>L49&lt;=0</formula>
    </cfRule>
    <cfRule type="expression" dxfId="4370" priority="39" stopIfTrue="1">
      <formula>L49&lt;1</formula>
    </cfRule>
    <cfRule type="expression" dxfId="4369" priority="40">
      <formula>L49&gt;=1</formula>
    </cfRule>
  </conditionalFormatting>
  <conditionalFormatting sqref="L54:L55">
    <cfRule type="expression" dxfId="4368" priority="33" stopIfTrue="1">
      <formula>L54=""</formula>
    </cfRule>
    <cfRule type="expression" dxfId="4367" priority="34" stopIfTrue="1">
      <formula>L54&lt;=0</formula>
    </cfRule>
    <cfRule type="expression" dxfId="4366" priority="35" stopIfTrue="1">
      <formula>L54&lt;1</formula>
    </cfRule>
    <cfRule type="expression" dxfId="4365" priority="36">
      <formula>L54&gt;=1</formula>
    </cfRule>
  </conditionalFormatting>
  <conditionalFormatting sqref="N49:P52">
    <cfRule type="expression" dxfId="4364" priority="29" stopIfTrue="1">
      <formula>N49=""</formula>
    </cfRule>
    <cfRule type="expression" dxfId="4363" priority="30" stopIfTrue="1">
      <formula>N49&lt;=0</formula>
    </cfRule>
    <cfRule type="expression" dxfId="4362" priority="31" stopIfTrue="1">
      <formula>N49&lt;1</formula>
    </cfRule>
    <cfRule type="expression" dxfId="4361" priority="32">
      <formula>N49&gt;=1</formula>
    </cfRule>
  </conditionalFormatting>
  <conditionalFormatting sqref="N54:P55">
    <cfRule type="expression" dxfId="4360" priority="25" stopIfTrue="1">
      <formula>N54=""</formula>
    </cfRule>
    <cfRule type="expression" dxfId="4359" priority="26" stopIfTrue="1">
      <formula>N54&lt;=0</formula>
    </cfRule>
    <cfRule type="expression" dxfId="4358" priority="27" stopIfTrue="1">
      <formula>N54&lt;1</formula>
    </cfRule>
    <cfRule type="expression" dxfId="4357" priority="28">
      <formula>N54&gt;=1</formula>
    </cfRule>
  </conditionalFormatting>
  <conditionalFormatting sqref="R53">
    <cfRule type="expression" dxfId="4356" priority="21" stopIfTrue="1">
      <formula>R53=""</formula>
    </cfRule>
    <cfRule type="expression" dxfId="4355" priority="22" stopIfTrue="1">
      <formula>R53&lt;=0</formula>
    </cfRule>
    <cfRule type="expression" dxfId="4354" priority="23" stopIfTrue="1">
      <formula>R53&lt;1</formula>
    </cfRule>
    <cfRule type="expression" dxfId="4353" priority="24">
      <formula>R53&gt;=1</formula>
    </cfRule>
  </conditionalFormatting>
  <conditionalFormatting sqref="R48">
    <cfRule type="expression" dxfId="4352" priority="17" stopIfTrue="1">
      <formula>R48=""</formula>
    </cfRule>
    <cfRule type="expression" dxfId="4351" priority="18" stopIfTrue="1">
      <formula>R48&lt;=0</formula>
    </cfRule>
    <cfRule type="expression" dxfId="4350" priority="19" stopIfTrue="1">
      <formula>R48&lt;1</formula>
    </cfRule>
    <cfRule type="expression" dxfId="4349" priority="20">
      <formula>R48&gt;=1</formula>
    </cfRule>
  </conditionalFormatting>
  <conditionalFormatting sqref="R57:R58">
    <cfRule type="expression" dxfId="4348" priority="13" stopIfTrue="1">
      <formula>R57=""</formula>
    </cfRule>
    <cfRule type="expression" dxfId="4347" priority="14" stopIfTrue="1">
      <formula>R57&lt;=0</formula>
    </cfRule>
    <cfRule type="expression" dxfId="4346" priority="15" stopIfTrue="1">
      <formula>R57&lt;1</formula>
    </cfRule>
    <cfRule type="expression" dxfId="4345" priority="16">
      <formula>R57&gt;=1</formula>
    </cfRule>
  </conditionalFormatting>
  <conditionalFormatting sqref="Q60">
    <cfRule type="expression" dxfId="4344" priority="9" stopIfTrue="1">
      <formula>Q60=""</formula>
    </cfRule>
    <cfRule type="expression" dxfId="4343" priority="10" stopIfTrue="1">
      <formula>Q60&lt;=0</formula>
    </cfRule>
    <cfRule type="expression" dxfId="4342" priority="11" stopIfTrue="1">
      <formula>Q60&lt;1</formula>
    </cfRule>
    <cfRule type="expression" dxfId="4341" priority="12">
      <formula>Q60&gt;=1</formula>
    </cfRule>
  </conditionalFormatting>
  <conditionalFormatting sqref="R75">
    <cfRule type="expression" dxfId="4340" priority="5" stopIfTrue="1">
      <formula>R75=""</formula>
    </cfRule>
    <cfRule type="expression" dxfId="4339" priority="6" stopIfTrue="1">
      <formula>R75&lt;=0</formula>
    </cfRule>
    <cfRule type="expression" dxfId="4338" priority="7" stopIfTrue="1">
      <formula>R75&lt;1</formula>
    </cfRule>
    <cfRule type="expression" dxfId="4337" priority="8">
      <formula>R75&gt;=1</formula>
    </cfRule>
  </conditionalFormatting>
  <conditionalFormatting sqref="Q76">
    <cfRule type="expression" dxfId="4336" priority="1" stopIfTrue="1">
      <formula>Q76=""</formula>
    </cfRule>
    <cfRule type="expression" dxfId="4335" priority="2" stopIfTrue="1">
      <formula>Q76&lt;=0</formula>
    </cfRule>
    <cfRule type="expression" dxfId="4334" priority="3" stopIfTrue="1">
      <formula>Q76&lt;1</formula>
    </cfRule>
    <cfRule type="expression" dxfId="4333" priority="4">
      <formula>Q76&gt;=1</formula>
    </cfRule>
  </conditionalFormatting>
  <dataValidations count="1">
    <dataValidation type="list" allowBlank="1" showInputMessage="1" showErrorMessage="1" sqref="L57:R60 L29:R30 L38:R46 L48:R55 L87:R87 L84:R84 L68:R70 L73:R7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topLeftCell="B1" zoomScale="85" zoomScaleNormal="85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CA_1A-19A-42A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77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883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924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33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ROUND(IF(ISERROR(SUM(V29:V88)),0,SUM(V29:V88)),8)</f>
        <v>0.89655172000000005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ROUND(IF(ISERROR(SUM(U38:U61)),0,SUM(U38:U61)),8)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ROUND(IF(ISERROR(SUM(U68:U77)),0,SUM(U68:U77)),8)</f>
        <v>0.5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ROUND(IF(ISERROR(SUM(U84:U88)),0,SUM(U84:U88)),8)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33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888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3.4482758620689655E-2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33</v>
      </c>
      <c r="G30" s="34" t="s">
        <v>453</v>
      </c>
      <c r="H30" s="34" t="s">
        <v>133</v>
      </c>
      <c r="I30" s="34" t="s">
        <v>891</v>
      </c>
      <c r="J30" s="34" t="s">
        <v>133</v>
      </c>
      <c r="K30" s="34" t="s">
        <v>888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3.4482758620689655E-2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33</v>
      </c>
      <c r="G38" s="34" t="s">
        <v>471</v>
      </c>
      <c r="H38" s="34" t="s">
        <v>133</v>
      </c>
      <c r="I38" s="34" t="s">
        <v>891</v>
      </c>
      <c r="J38" s="34"/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7">IF(S38&lt;&gt;"",S38*A38/$W$18,0)</f>
        <v>0.05</v>
      </c>
      <c r="V38" s="38">
        <f t="shared" ref="V38:V46" si="8">IF(S38&lt;&gt;"",S38*A38/$W$16,0)</f>
        <v>3.4482758620689655E-2</v>
      </c>
      <c r="W38" s="39">
        <f t="shared" ref="W38:W46" si="9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33</v>
      </c>
      <c r="G39" s="34" t="s">
        <v>474</v>
      </c>
      <c r="H39" s="34" t="s">
        <v>133</v>
      </c>
      <c r="I39" s="34" t="s">
        <v>891</v>
      </c>
      <c r="J39" s="34"/>
      <c r="K39" s="34" t="s">
        <v>133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5"/>
        <v>1</v>
      </c>
      <c r="T39" s="37">
        <f t="shared" si="6"/>
        <v>10</v>
      </c>
      <c r="U39" s="38">
        <f t="shared" si="7"/>
        <v>0.05</v>
      </c>
      <c r="V39" s="38">
        <f t="shared" si="8"/>
        <v>3.4482758620689655E-2</v>
      </c>
      <c r="W39" s="39">
        <f t="shared" si="9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33</v>
      </c>
      <c r="G40" s="34" t="s">
        <v>477</v>
      </c>
      <c r="H40" s="34" t="s">
        <v>133</v>
      </c>
      <c r="I40" s="34" t="s">
        <v>891</v>
      </c>
      <c r="J40" s="34" t="s">
        <v>133</v>
      </c>
      <c r="K40" s="34" t="s">
        <v>888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5"/>
        <v>1</v>
      </c>
      <c r="T40" s="37">
        <f t="shared" si="6"/>
        <v>10</v>
      </c>
      <c r="U40" s="38">
        <f t="shared" si="7"/>
        <v>0.05</v>
      </c>
      <c r="V40" s="38">
        <f t="shared" si="8"/>
        <v>3.4482758620689655E-2</v>
      </c>
      <c r="W40" s="39">
        <f t="shared" si="9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33</v>
      </c>
      <c r="G41" s="34" t="s">
        <v>477</v>
      </c>
      <c r="H41" s="34" t="s">
        <v>133</v>
      </c>
      <c r="I41" s="34" t="s">
        <v>891</v>
      </c>
      <c r="J41" s="34" t="s">
        <v>133</v>
      </c>
      <c r="K41" s="34" t="s">
        <v>888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5"/>
        <v>1</v>
      </c>
      <c r="T41" s="37">
        <f t="shared" si="6"/>
        <v>10</v>
      </c>
      <c r="U41" s="38">
        <f t="shared" si="7"/>
        <v>0.05</v>
      </c>
      <c r="V41" s="38">
        <f t="shared" si="8"/>
        <v>3.4482758620689655E-2</v>
      </c>
      <c r="W41" s="39">
        <f t="shared" si="9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33</v>
      </c>
      <c r="G42" s="34" t="s">
        <v>477</v>
      </c>
      <c r="H42" s="34" t="s">
        <v>133</v>
      </c>
      <c r="I42" s="34" t="s">
        <v>891</v>
      </c>
      <c r="J42" s="34" t="s">
        <v>133</v>
      </c>
      <c r="K42" s="34" t="s">
        <v>888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5"/>
        <v>1</v>
      </c>
      <c r="T42" s="37">
        <f t="shared" si="6"/>
        <v>10</v>
      </c>
      <c r="U42" s="38">
        <f t="shared" si="7"/>
        <v>0.05</v>
      </c>
      <c r="V42" s="38">
        <f t="shared" si="8"/>
        <v>3.4482758620689655E-2</v>
      </c>
      <c r="W42" s="39">
        <f t="shared" si="9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33</v>
      </c>
      <c r="G43" s="34" t="s">
        <v>477</v>
      </c>
      <c r="H43" s="34" t="s">
        <v>133</v>
      </c>
      <c r="I43" s="34" t="s">
        <v>891</v>
      </c>
      <c r="J43" s="34" t="s">
        <v>133</v>
      </c>
      <c r="K43" s="34" t="s">
        <v>888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5"/>
        <v>1</v>
      </c>
      <c r="T43" s="37">
        <f t="shared" si="6"/>
        <v>10</v>
      </c>
      <c r="U43" s="38">
        <f t="shared" si="7"/>
        <v>0.05</v>
      </c>
      <c r="V43" s="38">
        <f t="shared" si="8"/>
        <v>3.4482758620689655E-2</v>
      </c>
      <c r="W43" s="39">
        <f t="shared" si="9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33</v>
      </c>
      <c r="G44" s="34" t="s">
        <v>477</v>
      </c>
      <c r="H44" s="34" t="s">
        <v>133</v>
      </c>
      <c r="I44" s="34" t="s">
        <v>891</v>
      </c>
      <c r="J44" s="34" t="s">
        <v>133</v>
      </c>
      <c r="K44" s="34" t="s">
        <v>888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5"/>
        <v>1</v>
      </c>
      <c r="T44" s="37">
        <f t="shared" si="6"/>
        <v>10</v>
      </c>
      <c r="U44" s="38">
        <f t="shared" si="7"/>
        <v>0.05</v>
      </c>
      <c r="V44" s="38">
        <f t="shared" si="8"/>
        <v>3.4482758620689655E-2</v>
      </c>
      <c r="W44" s="39">
        <f t="shared" si="9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33</v>
      </c>
      <c r="G45" s="34" t="s">
        <v>477</v>
      </c>
      <c r="H45" s="34" t="s">
        <v>133</v>
      </c>
      <c r="I45" s="34" t="s">
        <v>891</v>
      </c>
      <c r="J45" s="34" t="s">
        <v>133</v>
      </c>
      <c r="K45" s="34" t="s">
        <v>888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5"/>
        <v>1</v>
      </c>
      <c r="T45" s="37">
        <f t="shared" si="6"/>
        <v>10</v>
      </c>
      <c r="U45" s="38">
        <f t="shared" si="7"/>
        <v>0.05</v>
      </c>
      <c r="V45" s="38">
        <f t="shared" si="8"/>
        <v>3.4482758620689655E-2</v>
      </c>
      <c r="W45" s="39">
        <f t="shared" si="9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33</v>
      </c>
      <c r="G46" s="34" t="s">
        <v>477</v>
      </c>
      <c r="H46" s="34" t="s">
        <v>133</v>
      </c>
      <c r="I46" s="34" t="s">
        <v>891</v>
      </c>
      <c r="J46" s="34" t="s">
        <v>133</v>
      </c>
      <c r="K46" s="34" t="s">
        <v>888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5"/>
        <v>1</v>
      </c>
      <c r="T46" s="37">
        <f t="shared" si="6"/>
        <v>10</v>
      </c>
      <c r="U46" s="38">
        <f t="shared" si="7"/>
        <v>0.05</v>
      </c>
      <c r="V46" s="38">
        <f t="shared" si="8"/>
        <v>3.4482758620689655E-2</v>
      </c>
      <c r="W46" s="39">
        <f t="shared" si="9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33</v>
      </c>
      <c r="G48" s="34" t="s">
        <v>563</v>
      </c>
      <c r="H48" s="34" t="s">
        <v>133</v>
      </c>
      <c r="I48" s="34" t="s">
        <v>891</v>
      </c>
      <c r="J48" s="34" t="s">
        <v>133</v>
      </c>
      <c r="K48" s="34" t="s">
        <v>888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5" si="10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5" si="11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12">IF(S48&lt;&gt;"",S48*A48/$W$18,0)</f>
        <v>0.05</v>
      </c>
      <c r="V48" s="38">
        <f t="shared" ref="V48:V55" si="13">IF(S48&lt;&gt;"",S48*A48/$W$16,0)</f>
        <v>3.4482758620689655E-2</v>
      </c>
      <c r="W48" s="39">
        <f t="shared" ref="W48:W55" si="14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270</v>
      </c>
      <c r="E49" s="34" t="s">
        <v>271</v>
      </c>
      <c r="F49" s="34" t="s">
        <v>33</v>
      </c>
      <c r="G49" s="53" t="s">
        <v>482</v>
      </c>
      <c r="H49" s="34" t="s">
        <v>133</v>
      </c>
      <c r="I49" s="34" t="s">
        <v>891</v>
      </c>
      <c r="J49" s="34" t="s">
        <v>133</v>
      </c>
      <c r="K49" s="34" t="s">
        <v>888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0"/>
        <v>1</v>
      </c>
      <c r="T49" s="37">
        <f t="shared" si="11"/>
        <v>10</v>
      </c>
      <c r="U49" s="38">
        <f t="shared" si="12"/>
        <v>0.05</v>
      </c>
      <c r="V49" s="38">
        <f t="shared" si="13"/>
        <v>3.4482758620689655E-2</v>
      </c>
      <c r="W49" s="39">
        <f t="shared" si="14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272</v>
      </c>
      <c r="E50" s="34" t="s">
        <v>273</v>
      </c>
      <c r="F50" s="34" t="s">
        <v>33</v>
      </c>
      <c r="G50" s="50" t="s">
        <v>482</v>
      </c>
      <c r="H50" s="34" t="s">
        <v>133</v>
      </c>
      <c r="I50" s="34" t="s">
        <v>891</v>
      </c>
      <c r="J50" s="34" t="s">
        <v>133</v>
      </c>
      <c r="K50" s="34" t="s">
        <v>888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0"/>
        <v>1</v>
      </c>
      <c r="T50" s="37">
        <f t="shared" si="11"/>
        <v>10</v>
      </c>
      <c r="U50" s="38">
        <f t="shared" si="12"/>
        <v>0.05</v>
      </c>
      <c r="V50" s="38">
        <f t="shared" si="13"/>
        <v>3.4482758620689655E-2</v>
      </c>
      <c r="W50" s="39">
        <f t="shared" si="14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290</v>
      </c>
      <c r="E51" s="34" t="s">
        <v>291</v>
      </c>
      <c r="F51" s="34" t="s">
        <v>33</v>
      </c>
      <c r="G51" s="50" t="s">
        <v>482</v>
      </c>
      <c r="H51" s="34" t="s">
        <v>133</v>
      </c>
      <c r="I51" s="34" t="s">
        <v>891</v>
      </c>
      <c r="J51" s="34" t="s">
        <v>133</v>
      </c>
      <c r="K51" s="34" t="s">
        <v>888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0"/>
        <v>1</v>
      </c>
      <c r="T51" s="37">
        <f t="shared" si="11"/>
        <v>10</v>
      </c>
      <c r="U51" s="38">
        <f t="shared" si="12"/>
        <v>0.05</v>
      </c>
      <c r="V51" s="38">
        <f t="shared" si="13"/>
        <v>3.4482758620689655E-2</v>
      </c>
      <c r="W51" s="39">
        <f t="shared" si="14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296</v>
      </c>
      <c r="E52" s="34" t="s">
        <v>297</v>
      </c>
      <c r="F52" s="34" t="s">
        <v>33</v>
      </c>
      <c r="G52" s="50" t="s">
        <v>482</v>
      </c>
      <c r="H52" s="34" t="s">
        <v>133</v>
      </c>
      <c r="I52" s="34" t="s">
        <v>891</v>
      </c>
      <c r="J52" s="34" t="s">
        <v>133</v>
      </c>
      <c r="K52" s="34" t="s">
        <v>888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0"/>
        <v>1</v>
      </c>
      <c r="T52" s="37">
        <f t="shared" si="11"/>
        <v>10</v>
      </c>
      <c r="U52" s="38">
        <f t="shared" si="12"/>
        <v>0.05</v>
      </c>
      <c r="V52" s="38">
        <f t="shared" si="13"/>
        <v>3.4482758620689655E-2</v>
      </c>
      <c r="W52" s="39">
        <f t="shared" si="14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33</v>
      </c>
      <c r="G53" s="50" t="s">
        <v>564</v>
      </c>
      <c r="H53" s="34" t="s">
        <v>133</v>
      </c>
      <c r="I53" s="34" t="s">
        <v>891</v>
      </c>
      <c r="J53" s="34" t="s">
        <v>133</v>
      </c>
      <c r="K53" s="34" t="s">
        <v>888</v>
      </c>
      <c r="L53" s="35"/>
      <c r="M53" s="35"/>
      <c r="N53" s="35"/>
      <c r="O53" s="35"/>
      <c r="P53" s="35"/>
      <c r="Q53" s="35"/>
      <c r="R53" s="35">
        <v>1</v>
      </c>
      <c r="S53" s="36">
        <f t="shared" si="10"/>
        <v>1</v>
      </c>
      <c r="T53" s="37">
        <f t="shared" si="11"/>
        <v>2</v>
      </c>
      <c r="U53" s="38">
        <f t="shared" si="12"/>
        <v>0.05</v>
      </c>
      <c r="V53" s="38">
        <f t="shared" si="13"/>
        <v>3.4482758620689655E-2</v>
      </c>
      <c r="W53" s="39">
        <f t="shared" si="14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315</v>
      </c>
      <c r="E54" s="34" t="s">
        <v>316</v>
      </c>
      <c r="F54" s="34" t="s">
        <v>33</v>
      </c>
      <c r="G54" s="50" t="s">
        <v>482</v>
      </c>
      <c r="H54" s="34" t="s">
        <v>133</v>
      </c>
      <c r="I54" s="34" t="s">
        <v>891</v>
      </c>
      <c r="J54" s="34" t="s">
        <v>133</v>
      </c>
      <c r="K54" s="34" t="s">
        <v>888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0"/>
        <v>1</v>
      </c>
      <c r="T54" s="37">
        <f t="shared" si="11"/>
        <v>10</v>
      </c>
      <c r="U54" s="38">
        <f t="shared" si="12"/>
        <v>0.05</v>
      </c>
      <c r="V54" s="38">
        <f t="shared" si="13"/>
        <v>3.4482758620689655E-2</v>
      </c>
      <c r="W54" s="39">
        <f t="shared" si="14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321</v>
      </c>
      <c r="E55" s="34" t="s">
        <v>322</v>
      </c>
      <c r="F55" s="34" t="s">
        <v>33</v>
      </c>
      <c r="G55" s="50" t="s">
        <v>482</v>
      </c>
      <c r="H55" s="34" t="s">
        <v>133</v>
      </c>
      <c r="I55" s="34" t="s">
        <v>891</v>
      </c>
      <c r="J55" s="34" t="s">
        <v>133</v>
      </c>
      <c r="K55" s="34" t="s">
        <v>888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10"/>
        <v>1</v>
      </c>
      <c r="T55" s="37">
        <f t="shared" si="11"/>
        <v>10</v>
      </c>
      <c r="U55" s="38">
        <f t="shared" si="12"/>
        <v>0.05</v>
      </c>
      <c r="V55" s="38">
        <f t="shared" si="13"/>
        <v>3.4482758620689655E-2</v>
      </c>
      <c r="W55" s="39">
        <f t="shared" si="14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33</v>
      </c>
      <c r="G57" s="34" t="s">
        <v>491</v>
      </c>
      <c r="H57" s="34" t="s">
        <v>133</v>
      </c>
      <c r="I57" s="34" t="s">
        <v>891</v>
      </c>
      <c r="J57" s="34"/>
      <c r="K57" s="34" t="s">
        <v>133</v>
      </c>
      <c r="L57" s="35"/>
      <c r="M57" s="35"/>
      <c r="N57" s="35"/>
      <c r="O57" s="35"/>
      <c r="P57" s="35"/>
      <c r="Q57" s="35"/>
      <c r="R57" s="35">
        <v>1</v>
      </c>
      <c r="S57" s="36">
        <f t="shared" ref="S57:S60" si="15"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1</v>
      </c>
      <c r="T57" s="37">
        <f t="shared" ref="T57:T60" si="16">IF(L57&lt;&gt;"",$L$36,0)+IF(M57&lt;&gt;"",$M$36,0)+IF(N57&lt;&gt;"",$N$36,0)+IF(O57&lt;&gt;"",$O$36,0)+IF(P57&lt;&gt;"",$P$36,0)+IF(Q57&lt;&gt;"",$Q$36,0)+IF(R57&lt;&gt;"",$R$36,0)</f>
        <v>2</v>
      </c>
      <c r="U57" s="38">
        <f t="shared" ref="U57:U60" si="17">IF(S57&lt;&gt;"",S57*A57/$W$18,0)</f>
        <v>0.05</v>
      </c>
      <c r="V57" s="38">
        <f t="shared" ref="V57:V60" si="18">IF(S57&lt;&gt;"",S57*A57/$W$16,0)</f>
        <v>3.4482758620689655E-2</v>
      </c>
      <c r="W57" s="39">
        <f t="shared" ref="W57:W60" si="19"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33</v>
      </c>
      <c r="G58" s="34" t="s">
        <v>494</v>
      </c>
      <c r="H58" s="34" t="s">
        <v>133</v>
      </c>
      <c r="I58" s="34" t="s">
        <v>891</v>
      </c>
      <c r="J58" s="34" t="s">
        <v>133</v>
      </c>
      <c r="K58" s="34" t="s">
        <v>888</v>
      </c>
      <c r="L58" s="35"/>
      <c r="M58" s="35"/>
      <c r="N58" s="35"/>
      <c r="O58" s="35"/>
      <c r="P58" s="35"/>
      <c r="Q58" s="35"/>
      <c r="R58" s="35">
        <v>1</v>
      </c>
      <c r="S58" s="36">
        <f t="shared" si="15"/>
        <v>1</v>
      </c>
      <c r="T58" s="37">
        <f t="shared" si="16"/>
        <v>2</v>
      </c>
      <c r="U58" s="38">
        <f t="shared" si="17"/>
        <v>0.05</v>
      </c>
      <c r="V58" s="38">
        <f t="shared" si="18"/>
        <v>3.4482758620689655E-2</v>
      </c>
      <c r="W58" s="39">
        <f t="shared" si="19"/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33</v>
      </c>
      <c r="G59" s="34" t="s">
        <v>500</v>
      </c>
      <c r="H59" s="34" t="s">
        <v>133</v>
      </c>
      <c r="I59" s="34"/>
      <c r="J59" s="34" t="s">
        <v>133</v>
      </c>
      <c r="K59" s="34" t="s">
        <v>133</v>
      </c>
      <c r="L59" s="35"/>
      <c r="M59" s="35"/>
      <c r="N59" s="35"/>
      <c r="O59" s="35"/>
      <c r="P59" s="35"/>
      <c r="Q59" s="35"/>
      <c r="R59" s="35"/>
      <c r="S59" s="36" t="str">
        <f t="shared" si="15"/>
        <v/>
      </c>
      <c r="T59" s="37">
        <f t="shared" si="16"/>
        <v>0</v>
      </c>
      <c r="U59" s="38">
        <f t="shared" si="17"/>
        <v>0</v>
      </c>
      <c r="V59" s="38">
        <f t="shared" si="18"/>
        <v>0</v>
      </c>
      <c r="W59" s="39">
        <f t="shared" si="19"/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33</v>
      </c>
      <c r="G60" s="34" t="s">
        <v>506</v>
      </c>
      <c r="H60" s="34" t="s">
        <v>133</v>
      </c>
      <c r="I60" s="34" t="s">
        <v>891</v>
      </c>
      <c r="J60" s="34"/>
      <c r="K60" s="34" t="s">
        <v>133</v>
      </c>
      <c r="L60" s="35"/>
      <c r="M60" s="35"/>
      <c r="N60" s="35"/>
      <c r="O60" s="35"/>
      <c r="P60" s="35"/>
      <c r="Q60" s="35">
        <v>1</v>
      </c>
      <c r="R60" s="35"/>
      <c r="S60" s="36">
        <f t="shared" si="15"/>
        <v>1</v>
      </c>
      <c r="T60" s="37">
        <f t="shared" si="16"/>
        <v>2</v>
      </c>
      <c r="U60" s="38">
        <f t="shared" si="17"/>
        <v>0.05</v>
      </c>
      <c r="V60" s="38">
        <f t="shared" si="18"/>
        <v>3.4482758620689655E-2</v>
      </c>
      <c r="W60" s="39">
        <f t="shared" si="19"/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343</v>
      </c>
      <c r="E68" s="34" t="s">
        <v>346</v>
      </c>
      <c r="F68" s="34" t="s">
        <v>33</v>
      </c>
      <c r="G68" s="34" t="s">
        <v>518</v>
      </c>
      <c r="H68" s="34" t="s">
        <v>133</v>
      </c>
      <c r="I68" s="34" t="str">
        <f t="shared" ref="I68:I70" si="20">$E$5</f>
        <v>RAN5#71 (08-16)</v>
      </c>
      <c r="J68" s="34" t="s">
        <v>133</v>
      </c>
      <c r="K68" s="34"/>
      <c r="L68" s="35"/>
      <c r="M68" s="35"/>
      <c r="N68" s="35"/>
      <c r="O68" s="35"/>
      <c r="P68" s="35">
        <v>0</v>
      </c>
      <c r="Q68" s="35"/>
      <c r="R68" s="35">
        <v>0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0</v>
      </c>
      <c r="T68" s="37">
        <f t="shared" ref="T68:T70" si="21"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</v>
      </c>
      <c r="V68" s="38">
        <f t="shared" ref="V68:V70" si="22">IF(S68&lt;&gt;"",S68*A68/$W$16,0)</f>
        <v>0</v>
      </c>
      <c r="W68" s="39">
        <f t="shared" ref="W68:W70" si="23"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351</v>
      </c>
      <c r="E69" s="34" t="s">
        <v>354</v>
      </c>
      <c r="F69" s="34" t="s">
        <v>33</v>
      </c>
      <c r="G69" s="34" t="s">
        <v>518</v>
      </c>
      <c r="H69" s="34" t="s">
        <v>133</v>
      </c>
      <c r="I69" s="34" t="str">
        <f t="shared" si="20"/>
        <v>RAN5#71 (08-16)</v>
      </c>
      <c r="J69" s="34" t="s">
        <v>133</v>
      </c>
      <c r="K69" s="34"/>
      <c r="L69" s="35"/>
      <c r="M69" s="35"/>
      <c r="N69" s="35"/>
      <c r="O69" s="35"/>
      <c r="P69" s="35">
        <v>0</v>
      </c>
      <c r="Q69" s="35"/>
      <c r="R69" s="35">
        <v>0</v>
      </c>
      <c r="S69" s="36">
        <f t="shared" ref="S69:S70" si="24"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0</v>
      </c>
      <c r="T69" s="37">
        <f t="shared" si="21"/>
        <v>4</v>
      </c>
      <c r="U69" s="38">
        <f t="shared" ref="U69:U70" si="25">IF(S69&lt;&gt;"",S69*A69/$W$19,0)</f>
        <v>0</v>
      </c>
      <c r="V69" s="38">
        <f t="shared" si="22"/>
        <v>0</v>
      </c>
      <c r="W69" s="39">
        <f t="shared" si="23"/>
        <v>1</v>
      </c>
    </row>
    <row r="70" spans="1:23" ht="33.7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33</v>
      </c>
      <c r="G70" s="34" t="s">
        <v>522</v>
      </c>
      <c r="H70" s="34" t="s">
        <v>133</v>
      </c>
      <c r="I70" s="34" t="str">
        <f t="shared" si="20"/>
        <v>RAN5#71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24"/>
        <v>0</v>
      </c>
      <c r="T70" s="37">
        <f t="shared" si="21"/>
        <v>2</v>
      </c>
      <c r="U70" s="38">
        <f t="shared" si="25"/>
        <v>0</v>
      </c>
      <c r="V70" s="38">
        <f t="shared" si="22"/>
        <v>0</v>
      </c>
      <c r="W70" s="39">
        <f t="shared" si="23"/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33</v>
      </c>
      <c r="G73" s="34" t="s">
        <v>527</v>
      </c>
      <c r="H73" s="34" t="s">
        <v>133</v>
      </c>
      <c r="I73" s="34" t="s">
        <v>891</v>
      </c>
      <c r="J73" s="34" t="s">
        <v>133</v>
      </c>
      <c r="K73" s="34" t="s">
        <v>888</v>
      </c>
      <c r="L73" s="35"/>
      <c r="M73" s="35"/>
      <c r="N73" s="35"/>
      <c r="O73" s="35"/>
      <c r="P73" s="35"/>
      <c r="Q73" s="35"/>
      <c r="R73" s="35">
        <v>1</v>
      </c>
      <c r="S73" s="36">
        <f t="shared" ref="S73:S76" si="26"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1</v>
      </c>
      <c r="T73" s="37">
        <f t="shared" ref="T73:T76" si="27">IF(L73&lt;&gt;"",$L$36,0)+IF(M73&lt;&gt;"",$M$36,0)+IF(N73&lt;&gt;"",$N$36,0)+IF(O73&lt;&gt;"",$O$36,0)+IF(P73&lt;&gt;"",$P$36,0)+IF(Q73&lt;&gt;"",$Q$36,0)+IF(R73&lt;&gt;"",$R$36,0)</f>
        <v>2</v>
      </c>
      <c r="U73" s="38">
        <f t="shared" ref="U73:U76" si="28">IF(S73&lt;&gt;"",S73*A73/$W$19,0)</f>
        <v>0.16666666666666666</v>
      </c>
      <c r="V73" s="38">
        <f t="shared" ref="V73:V76" si="29">IF(S73&lt;&gt;"",S73*A73/$W$16,0)</f>
        <v>3.4482758620689655E-2</v>
      </c>
      <c r="W73" s="39">
        <f t="shared" ref="W73:W76" si="30"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33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/>
      <c r="S74" s="36" t="str">
        <f t="shared" si="26"/>
        <v/>
      </c>
      <c r="T74" s="37">
        <f t="shared" si="27"/>
        <v>0</v>
      </c>
      <c r="U74" s="38">
        <f t="shared" si="28"/>
        <v>0</v>
      </c>
      <c r="V74" s="38">
        <f t="shared" si="29"/>
        <v>0</v>
      </c>
      <c r="W74" s="39">
        <f t="shared" si="30"/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33</v>
      </c>
      <c r="G75" s="34" t="s">
        <v>536</v>
      </c>
      <c r="H75" s="34" t="s">
        <v>133</v>
      </c>
      <c r="I75" s="34" t="s">
        <v>891</v>
      </c>
      <c r="J75" s="34" t="s">
        <v>133</v>
      </c>
      <c r="K75" s="34" t="s">
        <v>888</v>
      </c>
      <c r="L75" s="35"/>
      <c r="M75" s="35"/>
      <c r="N75" s="35"/>
      <c r="O75" s="35"/>
      <c r="P75" s="35"/>
      <c r="Q75" s="35"/>
      <c r="R75" s="35">
        <v>1</v>
      </c>
      <c r="S75" s="36">
        <f t="shared" si="26"/>
        <v>1</v>
      </c>
      <c r="T75" s="37">
        <f t="shared" si="27"/>
        <v>2</v>
      </c>
      <c r="U75" s="38">
        <f t="shared" si="28"/>
        <v>0.16666666666666666</v>
      </c>
      <c r="V75" s="38">
        <f t="shared" si="29"/>
        <v>3.4482758620689655E-2</v>
      </c>
      <c r="W75" s="39">
        <f t="shared" si="30"/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33</v>
      </c>
      <c r="G76" s="34" t="s">
        <v>539</v>
      </c>
      <c r="H76" s="34" t="s">
        <v>133</v>
      </c>
      <c r="I76" s="34" t="s">
        <v>891</v>
      </c>
      <c r="J76" s="34" t="s">
        <v>133</v>
      </c>
      <c r="K76" s="34" t="s">
        <v>888</v>
      </c>
      <c r="L76" s="35"/>
      <c r="M76" s="35"/>
      <c r="N76" s="35"/>
      <c r="O76" s="35"/>
      <c r="P76" s="35"/>
      <c r="Q76" s="35">
        <v>1</v>
      </c>
      <c r="R76" s="35"/>
      <c r="S76" s="36">
        <f t="shared" si="26"/>
        <v>1</v>
      </c>
      <c r="T76" s="37">
        <f t="shared" si="27"/>
        <v>2</v>
      </c>
      <c r="U76" s="38">
        <f t="shared" si="28"/>
        <v>0.16666666666666666</v>
      </c>
      <c r="V76" s="38">
        <f t="shared" si="29"/>
        <v>3.4482758620689655E-2</v>
      </c>
      <c r="W76" s="39">
        <f t="shared" si="30"/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33" t="s">
        <v>555</v>
      </c>
      <c r="C87" s="32" t="s">
        <v>556</v>
      </c>
      <c r="D87" s="32" t="s">
        <v>139</v>
      </c>
      <c r="E87" s="34" t="s">
        <v>557</v>
      </c>
      <c r="F87" s="34" t="s">
        <v>33</v>
      </c>
      <c r="G87" s="34" t="s">
        <v>559</v>
      </c>
      <c r="H87" s="34" t="s">
        <v>133</v>
      </c>
      <c r="I87" s="34" t="s">
        <v>889</v>
      </c>
      <c r="J87" s="34" t="s">
        <v>922</v>
      </c>
      <c r="K87" s="34" t="s">
        <v>133</v>
      </c>
      <c r="L87" s="35"/>
      <c r="M87" s="35"/>
      <c r="N87" s="35"/>
      <c r="O87" s="35">
        <v>1</v>
      </c>
      <c r="P87" s="35"/>
      <c r="Q87" s="35"/>
      <c r="R87" s="35"/>
      <c r="S87" s="36">
        <f t="shared" ref="S87" si="31"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1</v>
      </c>
      <c r="T87" s="37">
        <f t="shared" ref="T87" si="32"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1</v>
      </c>
      <c r="V87" s="38">
        <f>IF(S87&lt;&gt;"",S87*A87/$W$16,0)</f>
        <v>3.4482758620689655E-2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48:Q48 L29:R30 L53:Q53 M49:M52 M54:M55 Q49:S52 Q54:S55 S53 S48">
    <cfRule type="expression" dxfId="4332" priority="117" stopIfTrue="1">
      <formula>L29=""</formula>
    </cfRule>
    <cfRule type="expression" dxfId="4331" priority="118" stopIfTrue="1">
      <formula>L29&lt;=0</formula>
    </cfRule>
    <cfRule type="expression" dxfId="4330" priority="119" stopIfTrue="1">
      <formula>L29&lt;1</formula>
    </cfRule>
    <cfRule type="expression" dxfId="4329" priority="120">
      <formula>L29&gt;=1</formula>
    </cfRule>
  </conditionalFormatting>
  <conditionalFormatting sqref="S29">
    <cfRule type="expression" dxfId="4328" priority="113" stopIfTrue="1">
      <formula>S29=""</formula>
    </cfRule>
    <cfRule type="expression" dxfId="4327" priority="114" stopIfTrue="1">
      <formula>S29&lt;=0</formula>
    </cfRule>
    <cfRule type="expression" dxfId="4326" priority="115" stopIfTrue="1">
      <formula>S29&lt;1</formula>
    </cfRule>
    <cfRule type="expression" dxfId="4325" priority="116">
      <formula>S29&gt;=1</formula>
    </cfRule>
  </conditionalFormatting>
  <conditionalFormatting sqref="E16:E20">
    <cfRule type="expression" dxfId="4324" priority="121">
      <formula>$E16&lt;=0</formula>
    </cfRule>
    <cfRule type="expression" dxfId="4323" priority="122">
      <formula>$E16&lt;1</formula>
    </cfRule>
    <cfRule type="expression" dxfId="4322" priority="123">
      <formula>$E16&gt;=0.9999999</formula>
    </cfRule>
  </conditionalFormatting>
  <conditionalFormatting sqref="S30">
    <cfRule type="expression" dxfId="4321" priority="109" stopIfTrue="1">
      <formula>S30=""</formula>
    </cfRule>
    <cfRule type="expression" dxfId="4320" priority="110" stopIfTrue="1">
      <formula>S30&lt;=0</formula>
    </cfRule>
    <cfRule type="expression" dxfId="4319" priority="111" stopIfTrue="1">
      <formula>S30&lt;1</formula>
    </cfRule>
    <cfRule type="expression" dxfId="4318" priority="112">
      <formula>S30&gt;=1</formula>
    </cfRule>
  </conditionalFormatting>
  <conditionalFormatting sqref="S38:S46">
    <cfRule type="expression" dxfId="4317" priority="101" stopIfTrue="1">
      <formula>S38=""</formula>
    </cfRule>
    <cfRule type="expression" dxfId="4316" priority="102" stopIfTrue="1">
      <formula>S38&lt;=0</formula>
    </cfRule>
    <cfRule type="expression" dxfId="4315" priority="103" stopIfTrue="1">
      <formula>S38&lt;1</formula>
    </cfRule>
    <cfRule type="expression" dxfId="4314" priority="104">
      <formula>S38&gt;=1</formula>
    </cfRule>
  </conditionalFormatting>
  <conditionalFormatting sqref="L38:R46">
    <cfRule type="expression" dxfId="4313" priority="105" stopIfTrue="1">
      <formula>L38=""</formula>
    </cfRule>
    <cfRule type="expression" dxfId="4312" priority="106" stopIfTrue="1">
      <formula>L38&lt;=0</formula>
    </cfRule>
    <cfRule type="expression" dxfId="4311" priority="107" stopIfTrue="1">
      <formula>L38&lt;1</formula>
    </cfRule>
    <cfRule type="expression" dxfId="4310" priority="108">
      <formula>L38&gt;=1</formula>
    </cfRule>
  </conditionalFormatting>
  <conditionalFormatting sqref="L59:R59 L57:Q58 L60:P60 R60">
    <cfRule type="expression" dxfId="4309" priority="97" stopIfTrue="1">
      <formula>L57=""</formula>
    </cfRule>
    <cfRule type="expression" dxfId="4308" priority="98" stopIfTrue="1">
      <formula>L57&lt;=0</formula>
    </cfRule>
    <cfRule type="expression" dxfId="4307" priority="99" stopIfTrue="1">
      <formula>L57&lt;1</formula>
    </cfRule>
    <cfRule type="expression" dxfId="4306" priority="100">
      <formula>L57&gt;=1</formula>
    </cfRule>
  </conditionalFormatting>
  <conditionalFormatting sqref="S57:S60">
    <cfRule type="expression" dxfId="4305" priority="93" stopIfTrue="1">
      <formula>S57=""</formula>
    </cfRule>
    <cfRule type="expression" dxfId="4304" priority="94" stopIfTrue="1">
      <formula>S57&lt;=0</formula>
    </cfRule>
    <cfRule type="expression" dxfId="4303" priority="95" stopIfTrue="1">
      <formula>S57&lt;1</formula>
    </cfRule>
    <cfRule type="expression" dxfId="4302" priority="96">
      <formula>S57&gt;=1</formula>
    </cfRule>
  </conditionalFormatting>
  <conditionalFormatting sqref="L68:R70">
    <cfRule type="expression" dxfId="4301" priority="89" stopIfTrue="1">
      <formula>L68=""</formula>
    </cfRule>
    <cfRule type="expression" dxfId="4300" priority="90" stopIfTrue="1">
      <formula>L68&lt;=0</formula>
    </cfRule>
    <cfRule type="expression" dxfId="4299" priority="91" stopIfTrue="1">
      <formula>L68&lt;1</formula>
    </cfRule>
    <cfRule type="expression" dxfId="4298" priority="92">
      <formula>L68&gt;=1</formula>
    </cfRule>
  </conditionalFormatting>
  <conditionalFormatting sqref="S68:S70">
    <cfRule type="expression" dxfId="4297" priority="85" stopIfTrue="1">
      <formula>S68=""</formula>
    </cfRule>
    <cfRule type="expression" dxfId="4296" priority="86" stopIfTrue="1">
      <formula>S68&lt;=0</formula>
    </cfRule>
    <cfRule type="expression" dxfId="4295" priority="87" stopIfTrue="1">
      <formula>S68&lt;1</formula>
    </cfRule>
    <cfRule type="expression" dxfId="4294" priority="88">
      <formula>S68&gt;=1</formula>
    </cfRule>
  </conditionalFormatting>
  <conditionalFormatting sqref="S73">
    <cfRule type="expression" dxfId="4293" priority="81" stopIfTrue="1">
      <formula>S73=""</formula>
    </cfRule>
    <cfRule type="expression" dxfId="4292" priority="82" stopIfTrue="1">
      <formula>S73&lt;=0</formula>
    </cfRule>
    <cfRule type="expression" dxfId="4291" priority="83" stopIfTrue="1">
      <formula>S73&lt;1</formula>
    </cfRule>
    <cfRule type="expression" dxfId="4290" priority="84">
      <formula>S73&gt;=1</formula>
    </cfRule>
  </conditionalFormatting>
  <conditionalFormatting sqref="L84:R84">
    <cfRule type="expression" dxfId="4289" priority="77" stopIfTrue="1">
      <formula>L84=""</formula>
    </cfRule>
    <cfRule type="expression" dxfId="4288" priority="78" stopIfTrue="1">
      <formula>L84&lt;=0</formula>
    </cfRule>
    <cfRule type="expression" dxfId="4287" priority="79" stopIfTrue="1">
      <formula>L84&lt;1</formula>
    </cfRule>
    <cfRule type="expression" dxfId="4286" priority="80">
      <formula>L84&gt;=1</formula>
    </cfRule>
  </conditionalFormatting>
  <conditionalFormatting sqref="N87:O87 Q87:R87">
    <cfRule type="expression" dxfId="4285" priority="73" stopIfTrue="1">
      <formula>N87=""</formula>
    </cfRule>
    <cfRule type="expression" dxfId="4284" priority="74" stopIfTrue="1">
      <formula>N87&lt;=0</formula>
    </cfRule>
    <cfRule type="expression" dxfId="4283" priority="75" stopIfTrue="1">
      <formula>N87&lt;1</formula>
    </cfRule>
    <cfRule type="expression" dxfId="4282" priority="76">
      <formula>N87&gt;=1</formula>
    </cfRule>
  </conditionalFormatting>
  <conditionalFormatting sqref="S84">
    <cfRule type="expression" dxfId="4281" priority="69" stopIfTrue="1">
      <formula>S84=""</formula>
    </cfRule>
    <cfRule type="expression" dxfId="4280" priority="70" stopIfTrue="1">
      <formula>S84&lt;=0</formula>
    </cfRule>
    <cfRule type="expression" dxfId="4279" priority="71" stopIfTrue="1">
      <formula>S84&lt;1</formula>
    </cfRule>
    <cfRule type="expression" dxfId="4278" priority="72">
      <formula>S84&gt;=1</formula>
    </cfRule>
  </conditionalFormatting>
  <conditionalFormatting sqref="S87">
    <cfRule type="expression" dxfId="4277" priority="65" stopIfTrue="1">
      <formula>S87=""</formula>
    </cfRule>
    <cfRule type="expression" dxfId="4276" priority="66" stopIfTrue="1">
      <formula>S87&lt;=0</formula>
    </cfRule>
    <cfRule type="expression" dxfId="4275" priority="67" stopIfTrue="1">
      <formula>S87&lt;1</formula>
    </cfRule>
    <cfRule type="expression" dxfId="4274" priority="68">
      <formula>S87&gt;=1</formula>
    </cfRule>
  </conditionalFormatting>
  <conditionalFormatting sqref="L87:R87">
    <cfRule type="expression" dxfId="4273" priority="61" stopIfTrue="1">
      <formula>L87=""</formula>
    </cfRule>
    <cfRule type="expression" dxfId="4272" priority="62" stopIfTrue="1">
      <formula>L87&lt;=0</formula>
    </cfRule>
    <cfRule type="expression" dxfId="4271" priority="63" stopIfTrue="1">
      <formula>L87&lt;1</formula>
    </cfRule>
    <cfRule type="expression" dxfId="4270" priority="64">
      <formula>L87&gt;=1</formula>
    </cfRule>
  </conditionalFormatting>
  <conditionalFormatting sqref="L73:R73">
    <cfRule type="expression" dxfId="4269" priority="57" stopIfTrue="1">
      <formula>L73=""</formula>
    </cfRule>
    <cfRule type="expression" dxfId="4268" priority="58" stopIfTrue="1">
      <formula>L73&lt;=0</formula>
    </cfRule>
    <cfRule type="expression" dxfId="4267" priority="59" stopIfTrue="1">
      <formula>L73&lt;1</formula>
    </cfRule>
    <cfRule type="expression" dxfId="4266" priority="60">
      <formula>L73&gt;=1</formula>
    </cfRule>
  </conditionalFormatting>
  <conditionalFormatting sqref="M87">
    <cfRule type="expression" dxfId="4265" priority="53" stopIfTrue="1">
      <formula>M87=""</formula>
    </cfRule>
    <cfRule type="expression" dxfId="4264" priority="54" stopIfTrue="1">
      <formula>M87&lt;=0</formula>
    </cfRule>
    <cfRule type="expression" dxfId="4263" priority="55" stopIfTrue="1">
      <formula>M87&lt;1</formula>
    </cfRule>
    <cfRule type="expression" dxfId="4262" priority="56">
      <formula>M87&gt;=1</formula>
    </cfRule>
  </conditionalFormatting>
  <conditionalFormatting sqref="P87">
    <cfRule type="expression" dxfId="4261" priority="49" stopIfTrue="1">
      <formula>P87=""</formula>
    </cfRule>
    <cfRule type="expression" dxfId="4260" priority="50" stopIfTrue="1">
      <formula>P87&lt;=0</formula>
    </cfRule>
    <cfRule type="expression" dxfId="4259" priority="51" stopIfTrue="1">
      <formula>P87&lt;1</formula>
    </cfRule>
    <cfRule type="expression" dxfId="4258" priority="52">
      <formula>P87&gt;=1</formula>
    </cfRule>
  </conditionalFormatting>
  <conditionalFormatting sqref="S74:S76">
    <cfRule type="expression" dxfId="4257" priority="45" stopIfTrue="1">
      <formula>S74=""</formula>
    </cfRule>
    <cfRule type="expression" dxfId="4256" priority="46" stopIfTrue="1">
      <formula>S74&lt;=0</formula>
    </cfRule>
    <cfRule type="expression" dxfId="4255" priority="47" stopIfTrue="1">
      <formula>S74&lt;1</formula>
    </cfRule>
    <cfRule type="expression" dxfId="4254" priority="48">
      <formula>S74&gt;=1</formula>
    </cfRule>
  </conditionalFormatting>
  <conditionalFormatting sqref="L74:R74 L76:P76 L75:Q75 R76">
    <cfRule type="expression" dxfId="4253" priority="41" stopIfTrue="1">
      <formula>L74=""</formula>
    </cfRule>
    <cfRule type="expression" dxfId="4252" priority="42" stopIfTrue="1">
      <formula>L74&lt;=0</formula>
    </cfRule>
    <cfRule type="expression" dxfId="4251" priority="43" stopIfTrue="1">
      <formula>L74&lt;1</formula>
    </cfRule>
    <cfRule type="expression" dxfId="4250" priority="44">
      <formula>L74&gt;=1</formula>
    </cfRule>
  </conditionalFormatting>
  <conditionalFormatting sqref="L49:L52">
    <cfRule type="expression" dxfId="4249" priority="37" stopIfTrue="1">
      <formula>L49=""</formula>
    </cfRule>
    <cfRule type="expression" dxfId="4248" priority="38" stopIfTrue="1">
      <formula>L49&lt;=0</formula>
    </cfRule>
    <cfRule type="expression" dxfId="4247" priority="39" stopIfTrue="1">
      <formula>L49&lt;1</formula>
    </cfRule>
    <cfRule type="expression" dxfId="4246" priority="40">
      <formula>L49&gt;=1</formula>
    </cfRule>
  </conditionalFormatting>
  <conditionalFormatting sqref="L54:L55">
    <cfRule type="expression" dxfId="4245" priority="33" stopIfTrue="1">
      <formula>L54=""</formula>
    </cfRule>
    <cfRule type="expression" dxfId="4244" priority="34" stopIfTrue="1">
      <formula>L54&lt;=0</formula>
    </cfRule>
    <cfRule type="expression" dxfId="4243" priority="35" stopIfTrue="1">
      <formula>L54&lt;1</formula>
    </cfRule>
    <cfRule type="expression" dxfId="4242" priority="36">
      <formula>L54&gt;=1</formula>
    </cfRule>
  </conditionalFormatting>
  <conditionalFormatting sqref="N49:P52">
    <cfRule type="expression" dxfId="4241" priority="29" stopIfTrue="1">
      <formula>N49=""</formula>
    </cfRule>
    <cfRule type="expression" dxfId="4240" priority="30" stopIfTrue="1">
      <formula>N49&lt;=0</formula>
    </cfRule>
    <cfRule type="expression" dxfId="4239" priority="31" stopIfTrue="1">
      <formula>N49&lt;1</formula>
    </cfRule>
    <cfRule type="expression" dxfId="4238" priority="32">
      <formula>N49&gt;=1</formula>
    </cfRule>
  </conditionalFormatting>
  <conditionalFormatting sqref="N54:P55">
    <cfRule type="expression" dxfId="4237" priority="25" stopIfTrue="1">
      <formula>N54=""</formula>
    </cfRule>
    <cfRule type="expression" dxfId="4236" priority="26" stopIfTrue="1">
      <formula>N54&lt;=0</formula>
    </cfRule>
    <cfRule type="expression" dxfId="4235" priority="27" stopIfTrue="1">
      <formula>N54&lt;1</formula>
    </cfRule>
    <cfRule type="expression" dxfId="4234" priority="28">
      <formula>N54&gt;=1</formula>
    </cfRule>
  </conditionalFormatting>
  <conditionalFormatting sqref="R53">
    <cfRule type="expression" dxfId="4233" priority="21" stopIfTrue="1">
      <formula>R53=""</formula>
    </cfRule>
    <cfRule type="expression" dxfId="4232" priority="22" stopIfTrue="1">
      <formula>R53&lt;=0</formula>
    </cfRule>
    <cfRule type="expression" dxfId="4231" priority="23" stopIfTrue="1">
      <formula>R53&lt;1</formula>
    </cfRule>
    <cfRule type="expression" dxfId="4230" priority="24">
      <formula>R53&gt;=1</formula>
    </cfRule>
  </conditionalFormatting>
  <conditionalFormatting sqref="R48">
    <cfRule type="expression" dxfId="4229" priority="17" stopIfTrue="1">
      <formula>R48=""</formula>
    </cfRule>
    <cfRule type="expression" dxfId="4228" priority="18" stopIfTrue="1">
      <formula>R48&lt;=0</formula>
    </cfRule>
    <cfRule type="expression" dxfId="4227" priority="19" stopIfTrue="1">
      <formula>R48&lt;1</formula>
    </cfRule>
    <cfRule type="expression" dxfId="4226" priority="20">
      <formula>R48&gt;=1</formula>
    </cfRule>
  </conditionalFormatting>
  <conditionalFormatting sqref="R57:R58">
    <cfRule type="expression" dxfId="4225" priority="13" stopIfTrue="1">
      <formula>R57=""</formula>
    </cfRule>
    <cfRule type="expression" dxfId="4224" priority="14" stopIfTrue="1">
      <formula>R57&lt;=0</formula>
    </cfRule>
    <cfRule type="expression" dxfId="4223" priority="15" stopIfTrue="1">
      <formula>R57&lt;1</formula>
    </cfRule>
    <cfRule type="expression" dxfId="4222" priority="16">
      <formula>R57&gt;=1</formula>
    </cfRule>
  </conditionalFormatting>
  <conditionalFormatting sqref="Q60">
    <cfRule type="expression" dxfId="4221" priority="9" stopIfTrue="1">
      <formula>Q60=""</formula>
    </cfRule>
    <cfRule type="expression" dxfId="4220" priority="10" stopIfTrue="1">
      <formula>Q60&lt;=0</formula>
    </cfRule>
    <cfRule type="expression" dxfId="4219" priority="11" stopIfTrue="1">
      <formula>Q60&lt;1</formula>
    </cfRule>
    <cfRule type="expression" dxfId="4218" priority="12">
      <formula>Q60&gt;=1</formula>
    </cfRule>
  </conditionalFormatting>
  <conditionalFormatting sqref="R75">
    <cfRule type="expression" dxfId="4217" priority="5" stopIfTrue="1">
      <formula>R75=""</formula>
    </cfRule>
    <cfRule type="expression" dxfId="4216" priority="6" stopIfTrue="1">
      <formula>R75&lt;=0</formula>
    </cfRule>
    <cfRule type="expression" dxfId="4215" priority="7" stopIfTrue="1">
      <formula>R75&lt;1</formula>
    </cfRule>
    <cfRule type="expression" dxfId="4214" priority="8">
      <formula>R75&gt;=1</formula>
    </cfRule>
  </conditionalFormatting>
  <conditionalFormatting sqref="Q76">
    <cfRule type="expression" dxfId="4213" priority="1" stopIfTrue="1">
      <formula>Q76=""</formula>
    </cfRule>
    <cfRule type="expression" dxfId="4212" priority="2" stopIfTrue="1">
      <formula>Q76&lt;=0</formula>
    </cfRule>
    <cfRule type="expression" dxfId="4211" priority="3" stopIfTrue="1">
      <formula>Q76&lt;1</formula>
    </cfRule>
    <cfRule type="expression" dxfId="4210" priority="4">
      <formula>Q76&gt;=1</formula>
    </cfRule>
  </conditionalFormatting>
  <dataValidations count="1">
    <dataValidation type="list" allowBlank="1" showInputMessage="1" showErrorMessage="1" sqref="L57:R60 L29:R30 L38:R46 L48:R55 L87:R87 L84:R84 L68:R70 L73:R7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topLeftCell="B1"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CA_1A-21A-42A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78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883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924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34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ROUND(IF(ISERROR(SUM(V29:V88)),0,SUM(V29:V88)),8)</f>
        <v>0.89655172000000005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ROUND(IF(ISERROR(SUM(U38:U61)),0,SUM(U38:U61)),8)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ROUND(IF(ISERROR(SUM(U68:U77)),0,SUM(U68:U77)),8)</f>
        <v>0.5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ROUND(IF(ISERROR(SUM(U84:U88)),0,SUM(U84:U88)),8)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34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888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3.4482758620689655E-2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34</v>
      </c>
      <c r="G30" s="34" t="s">
        <v>453</v>
      </c>
      <c r="H30" s="34" t="s">
        <v>133</v>
      </c>
      <c r="I30" s="34" t="s">
        <v>891</v>
      </c>
      <c r="J30" s="34" t="s">
        <v>133</v>
      </c>
      <c r="K30" s="34" t="s">
        <v>888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3.4482758620689655E-2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34</v>
      </c>
      <c r="G38" s="34" t="s">
        <v>471</v>
      </c>
      <c r="H38" s="34" t="s">
        <v>133</v>
      </c>
      <c r="I38" s="34" t="s">
        <v>891</v>
      </c>
      <c r="J38" s="34"/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7">IF(S38&lt;&gt;"",S38*A38/$W$18,0)</f>
        <v>0.05</v>
      </c>
      <c r="V38" s="38">
        <f t="shared" ref="V38:V46" si="8">IF(S38&lt;&gt;"",S38*A38/$W$16,0)</f>
        <v>3.4482758620689655E-2</v>
      </c>
      <c r="W38" s="39">
        <f t="shared" ref="W38:W46" si="9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34</v>
      </c>
      <c r="G39" s="34" t="s">
        <v>474</v>
      </c>
      <c r="H39" s="34" t="s">
        <v>133</v>
      </c>
      <c r="I39" s="34" t="s">
        <v>891</v>
      </c>
      <c r="J39" s="34"/>
      <c r="K39" s="34" t="s">
        <v>133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5"/>
        <v>1</v>
      </c>
      <c r="T39" s="37">
        <f t="shared" si="6"/>
        <v>10</v>
      </c>
      <c r="U39" s="38">
        <f t="shared" si="7"/>
        <v>0.05</v>
      </c>
      <c r="V39" s="38">
        <f t="shared" si="8"/>
        <v>3.4482758620689655E-2</v>
      </c>
      <c r="W39" s="39">
        <f t="shared" si="9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34</v>
      </c>
      <c r="G40" s="34" t="s">
        <v>477</v>
      </c>
      <c r="H40" s="34" t="s">
        <v>133</v>
      </c>
      <c r="I40" s="34" t="s">
        <v>891</v>
      </c>
      <c r="J40" s="34" t="s">
        <v>133</v>
      </c>
      <c r="K40" s="34" t="s">
        <v>888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5"/>
        <v>1</v>
      </c>
      <c r="T40" s="37">
        <f t="shared" si="6"/>
        <v>10</v>
      </c>
      <c r="U40" s="38">
        <f t="shared" si="7"/>
        <v>0.05</v>
      </c>
      <c r="V40" s="38">
        <f t="shared" si="8"/>
        <v>3.4482758620689655E-2</v>
      </c>
      <c r="W40" s="39">
        <f t="shared" si="9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34</v>
      </c>
      <c r="G41" s="34" t="s">
        <v>477</v>
      </c>
      <c r="H41" s="34" t="s">
        <v>133</v>
      </c>
      <c r="I41" s="34" t="s">
        <v>891</v>
      </c>
      <c r="J41" s="34" t="s">
        <v>133</v>
      </c>
      <c r="K41" s="34" t="s">
        <v>888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5"/>
        <v>1</v>
      </c>
      <c r="T41" s="37">
        <f t="shared" si="6"/>
        <v>10</v>
      </c>
      <c r="U41" s="38">
        <f t="shared" si="7"/>
        <v>0.05</v>
      </c>
      <c r="V41" s="38">
        <f t="shared" si="8"/>
        <v>3.4482758620689655E-2</v>
      </c>
      <c r="W41" s="39">
        <f t="shared" si="9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34</v>
      </c>
      <c r="G42" s="34" t="s">
        <v>477</v>
      </c>
      <c r="H42" s="34" t="s">
        <v>133</v>
      </c>
      <c r="I42" s="34" t="s">
        <v>891</v>
      </c>
      <c r="J42" s="34" t="s">
        <v>133</v>
      </c>
      <c r="K42" s="34" t="s">
        <v>888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5"/>
        <v>1</v>
      </c>
      <c r="T42" s="37">
        <f t="shared" si="6"/>
        <v>10</v>
      </c>
      <c r="U42" s="38">
        <f t="shared" si="7"/>
        <v>0.05</v>
      </c>
      <c r="V42" s="38">
        <f t="shared" si="8"/>
        <v>3.4482758620689655E-2</v>
      </c>
      <c r="W42" s="39">
        <f t="shared" si="9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34</v>
      </c>
      <c r="G43" s="34" t="s">
        <v>477</v>
      </c>
      <c r="H43" s="34" t="s">
        <v>133</v>
      </c>
      <c r="I43" s="34" t="s">
        <v>891</v>
      </c>
      <c r="J43" s="34" t="s">
        <v>133</v>
      </c>
      <c r="K43" s="34" t="s">
        <v>888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5"/>
        <v>1</v>
      </c>
      <c r="T43" s="37">
        <f t="shared" si="6"/>
        <v>10</v>
      </c>
      <c r="U43" s="38">
        <f t="shared" si="7"/>
        <v>0.05</v>
      </c>
      <c r="V43" s="38">
        <f t="shared" si="8"/>
        <v>3.4482758620689655E-2</v>
      </c>
      <c r="W43" s="39">
        <f t="shared" si="9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34</v>
      </c>
      <c r="G44" s="34" t="s">
        <v>477</v>
      </c>
      <c r="H44" s="34" t="s">
        <v>133</v>
      </c>
      <c r="I44" s="34" t="s">
        <v>891</v>
      </c>
      <c r="J44" s="34" t="s">
        <v>133</v>
      </c>
      <c r="K44" s="34" t="s">
        <v>888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5"/>
        <v>1</v>
      </c>
      <c r="T44" s="37">
        <f t="shared" si="6"/>
        <v>10</v>
      </c>
      <c r="U44" s="38">
        <f t="shared" si="7"/>
        <v>0.05</v>
      </c>
      <c r="V44" s="38">
        <f t="shared" si="8"/>
        <v>3.4482758620689655E-2</v>
      </c>
      <c r="W44" s="39">
        <f t="shared" si="9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34</v>
      </c>
      <c r="G45" s="34" t="s">
        <v>477</v>
      </c>
      <c r="H45" s="34" t="s">
        <v>133</v>
      </c>
      <c r="I45" s="34" t="s">
        <v>891</v>
      </c>
      <c r="J45" s="34" t="s">
        <v>133</v>
      </c>
      <c r="K45" s="34" t="s">
        <v>888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5"/>
        <v>1</v>
      </c>
      <c r="T45" s="37">
        <f t="shared" si="6"/>
        <v>10</v>
      </c>
      <c r="U45" s="38">
        <f t="shared" si="7"/>
        <v>0.05</v>
      </c>
      <c r="V45" s="38">
        <f t="shared" si="8"/>
        <v>3.4482758620689655E-2</v>
      </c>
      <c r="W45" s="39">
        <f t="shared" si="9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34</v>
      </c>
      <c r="G46" s="34" t="s">
        <v>477</v>
      </c>
      <c r="H46" s="34" t="s">
        <v>133</v>
      </c>
      <c r="I46" s="34" t="s">
        <v>891</v>
      </c>
      <c r="J46" s="34" t="s">
        <v>133</v>
      </c>
      <c r="K46" s="34" t="s">
        <v>888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5"/>
        <v>1</v>
      </c>
      <c r="T46" s="37">
        <f t="shared" si="6"/>
        <v>10</v>
      </c>
      <c r="U46" s="38">
        <f t="shared" si="7"/>
        <v>0.05</v>
      </c>
      <c r="V46" s="38">
        <f t="shared" si="8"/>
        <v>3.4482758620689655E-2</v>
      </c>
      <c r="W46" s="39">
        <f t="shared" si="9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34</v>
      </c>
      <c r="G48" s="34" t="s">
        <v>563</v>
      </c>
      <c r="H48" s="34" t="s">
        <v>133</v>
      </c>
      <c r="I48" s="34" t="s">
        <v>891</v>
      </c>
      <c r="J48" s="34" t="s">
        <v>133</v>
      </c>
      <c r="K48" s="34" t="s">
        <v>888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5" si="10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5" si="11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12">IF(S48&lt;&gt;"",S48*A48/$W$18,0)</f>
        <v>0.05</v>
      </c>
      <c r="V48" s="38">
        <f t="shared" ref="V48:V55" si="13">IF(S48&lt;&gt;"",S48*A48/$W$16,0)</f>
        <v>3.4482758620689655E-2</v>
      </c>
      <c r="W48" s="39">
        <f t="shared" ref="W48:W55" si="14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270</v>
      </c>
      <c r="E49" s="34" t="s">
        <v>271</v>
      </c>
      <c r="F49" s="34" t="s">
        <v>34</v>
      </c>
      <c r="G49" s="53" t="s">
        <v>482</v>
      </c>
      <c r="H49" s="34" t="s">
        <v>133</v>
      </c>
      <c r="I49" s="34" t="s">
        <v>891</v>
      </c>
      <c r="J49" s="34" t="s">
        <v>133</v>
      </c>
      <c r="K49" s="34" t="s">
        <v>888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0"/>
        <v>1</v>
      </c>
      <c r="T49" s="37">
        <f t="shared" si="11"/>
        <v>10</v>
      </c>
      <c r="U49" s="38">
        <f t="shared" si="12"/>
        <v>0.05</v>
      </c>
      <c r="V49" s="38">
        <f t="shared" si="13"/>
        <v>3.4482758620689655E-2</v>
      </c>
      <c r="W49" s="39">
        <f t="shared" si="14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272</v>
      </c>
      <c r="E50" s="34" t="s">
        <v>273</v>
      </c>
      <c r="F50" s="34" t="s">
        <v>34</v>
      </c>
      <c r="G50" s="50" t="s">
        <v>482</v>
      </c>
      <c r="H50" s="34" t="s">
        <v>133</v>
      </c>
      <c r="I50" s="34" t="s">
        <v>891</v>
      </c>
      <c r="J50" s="34" t="s">
        <v>133</v>
      </c>
      <c r="K50" s="34" t="s">
        <v>888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0"/>
        <v>1</v>
      </c>
      <c r="T50" s="37">
        <f t="shared" si="11"/>
        <v>10</v>
      </c>
      <c r="U50" s="38">
        <f t="shared" si="12"/>
        <v>0.05</v>
      </c>
      <c r="V50" s="38">
        <f t="shared" si="13"/>
        <v>3.4482758620689655E-2</v>
      </c>
      <c r="W50" s="39">
        <f t="shared" si="14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290</v>
      </c>
      <c r="E51" s="34" t="s">
        <v>291</v>
      </c>
      <c r="F51" s="34" t="s">
        <v>34</v>
      </c>
      <c r="G51" s="50" t="s">
        <v>482</v>
      </c>
      <c r="H51" s="34" t="s">
        <v>133</v>
      </c>
      <c r="I51" s="34" t="s">
        <v>891</v>
      </c>
      <c r="J51" s="34" t="s">
        <v>133</v>
      </c>
      <c r="K51" s="34" t="s">
        <v>888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0"/>
        <v>1</v>
      </c>
      <c r="T51" s="37">
        <f t="shared" si="11"/>
        <v>10</v>
      </c>
      <c r="U51" s="38">
        <f t="shared" si="12"/>
        <v>0.05</v>
      </c>
      <c r="V51" s="38">
        <f t="shared" si="13"/>
        <v>3.4482758620689655E-2</v>
      </c>
      <c r="W51" s="39">
        <f t="shared" si="14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296</v>
      </c>
      <c r="E52" s="34" t="s">
        <v>297</v>
      </c>
      <c r="F52" s="34" t="s">
        <v>34</v>
      </c>
      <c r="G52" s="50" t="s">
        <v>482</v>
      </c>
      <c r="H52" s="34" t="s">
        <v>133</v>
      </c>
      <c r="I52" s="34" t="s">
        <v>891</v>
      </c>
      <c r="J52" s="34" t="s">
        <v>133</v>
      </c>
      <c r="K52" s="34" t="s">
        <v>888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0"/>
        <v>1</v>
      </c>
      <c r="T52" s="37">
        <f t="shared" si="11"/>
        <v>10</v>
      </c>
      <c r="U52" s="38">
        <f t="shared" si="12"/>
        <v>0.05</v>
      </c>
      <c r="V52" s="38">
        <f t="shared" si="13"/>
        <v>3.4482758620689655E-2</v>
      </c>
      <c r="W52" s="39">
        <f t="shared" si="14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34</v>
      </c>
      <c r="G53" s="50" t="s">
        <v>564</v>
      </c>
      <c r="H53" s="34" t="s">
        <v>133</v>
      </c>
      <c r="I53" s="34" t="s">
        <v>891</v>
      </c>
      <c r="J53" s="34" t="s">
        <v>133</v>
      </c>
      <c r="K53" s="34" t="s">
        <v>888</v>
      </c>
      <c r="L53" s="35"/>
      <c r="M53" s="35"/>
      <c r="N53" s="35"/>
      <c r="O53" s="35"/>
      <c r="P53" s="35"/>
      <c r="Q53" s="35"/>
      <c r="R53" s="35">
        <v>1</v>
      </c>
      <c r="S53" s="36">
        <f t="shared" si="10"/>
        <v>1</v>
      </c>
      <c r="T53" s="37">
        <f t="shared" si="11"/>
        <v>2</v>
      </c>
      <c r="U53" s="38">
        <f t="shared" si="12"/>
        <v>0.05</v>
      </c>
      <c r="V53" s="38">
        <f t="shared" si="13"/>
        <v>3.4482758620689655E-2</v>
      </c>
      <c r="W53" s="39">
        <f t="shared" si="14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315</v>
      </c>
      <c r="E54" s="34" t="s">
        <v>316</v>
      </c>
      <c r="F54" s="34" t="s">
        <v>34</v>
      </c>
      <c r="G54" s="50" t="s">
        <v>482</v>
      </c>
      <c r="H54" s="34" t="s">
        <v>133</v>
      </c>
      <c r="I54" s="34" t="s">
        <v>891</v>
      </c>
      <c r="J54" s="34" t="s">
        <v>133</v>
      </c>
      <c r="K54" s="34" t="s">
        <v>888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0"/>
        <v>1</v>
      </c>
      <c r="T54" s="37">
        <f t="shared" si="11"/>
        <v>10</v>
      </c>
      <c r="U54" s="38">
        <f t="shared" si="12"/>
        <v>0.05</v>
      </c>
      <c r="V54" s="38">
        <f t="shared" si="13"/>
        <v>3.4482758620689655E-2</v>
      </c>
      <c r="W54" s="39">
        <f t="shared" si="14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321</v>
      </c>
      <c r="E55" s="34" t="s">
        <v>322</v>
      </c>
      <c r="F55" s="34" t="s">
        <v>34</v>
      </c>
      <c r="G55" s="50" t="s">
        <v>482</v>
      </c>
      <c r="H55" s="34" t="s">
        <v>133</v>
      </c>
      <c r="I55" s="34" t="s">
        <v>891</v>
      </c>
      <c r="J55" s="34" t="s">
        <v>133</v>
      </c>
      <c r="K55" s="34" t="s">
        <v>888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10"/>
        <v>1</v>
      </c>
      <c r="T55" s="37">
        <f t="shared" si="11"/>
        <v>10</v>
      </c>
      <c r="U55" s="38">
        <f t="shared" si="12"/>
        <v>0.05</v>
      </c>
      <c r="V55" s="38">
        <f t="shared" si="13"/>
        <v>3.4482758620689655E-2</v>
      </c>
      <c r="W55" s="39">
        <f t="shared" si="14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34</v>
      </c>
      <c r="G57" s="34" t="s">
        <v>491</v>
      </c>
      <c r="H57" s="34" t="s">
        <v>133</v>
      </c>
      <c r="I57" s="34" t="s">
        <v>891</v>
      </c>
      <c r="J57" s="34"/>
      <c r="K57" s="34" t="s">
        <v>133</v>
      </c>
      <c r="L57" s="35"/>
      <c r="M57" s="35"/>
      <c r="N57" s="35"/>
      <c r="O57" s="35"/>
      <c r="P57" s="35"/>
      <c r="Q57" s="35"/>
      <c r="R57" s="35">
        <v>1</v>
      </c>
      <c r="S57" s="36">
        <f t="shared" ref="S57:S60" si="15"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1</v>
      </c>
      <c r="T57" s="37">
        <f t="shared" ref="T57:T60" si="16">IF(L57&lt;&gt;"",$L$36,0)+IF(M57&lt;&gt;"",$M$36,0)+IF(N57&lt;&gt;"",$N$36,0)+IF(O57&lt;&gt;"",$O$36,0)+IF(P57&lt;&gt;"",$P$36,0)+IF(Q57&lt;&gt;"",$Q$36,0)+IF(R57&lt;&gt;"",$R$36,0)</f>
        <v>2</v>
      </c>
      <c r="U57" s="38">
        <f t="shared" ref="U57:U60" si="17">IF(S57&lt;&gt;"",S57*A57/$W$18,0)</f>
        <v>0.05</v>
      </c>
      <c r="V57" s="38">
        <f t="shared" ref="V57:V60" si="18">IF(S57&lt;&gt;"",S57*A57/$W$16,0)</f>
        <v>3.4482758620689655E-2</v>
      </c>
      <c r="W57" s="39">
        <f t="shared" ref="W57:W60" si="19"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34</v>
      </c>
      <c r="G58" s="34" t="s">
        <v>494</v>
      </c>
      <c r="H58" s="34" t="s">
        <v>133</v>
      </c>
      <c r="I58" s="34" t="s">
        <v>891</v>
      </c>
      <c r="J58" s="34" t="s">
        <v>133</v>
      </c>
      <c r="K58" s="34" t="s">
        <v>888</v>
      </c>
      <c r="L58" s="35"/>
      <c r="M58" s="35"/>
      <c r="N58" s="35"/>
      <c r="O58" s="35"/>
      <c r="P58" s="35"/>
      <c r="Q58" s="35"/>
      <c r="R58" s="35">
        <v>1</v>
      </c>
      <c r="S58" s="36">
        <f t="shared" si="15"/>
        <v>1</v>
      </c>
      <c r="T58" s="37">
        <f t="shared" si="16"/>
        <v>2</v>
      </c>
      <c r="U58" s="38">
        <f t="shared" si="17"/>
        <v>0.05</v>
      </c>
      <c r="V58" s="38">
        <f t="shared" si="18"/>
        <v>3.4482758620689655E-2</v>
      </c>
      <c r="W58" s="39">
        <f t="shared" si="19"/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34</v>
      </c>
      <c r="G59" s="34" t="s">
        <v>500</v>
      </c>
      <c r="H59" s="34" t="s">
        <v>133</v>
      </c>
      <c r="I59" s="34"/>
      <c r="J59" s="34" t="s">
        <v>133</v>
      </c>
      <c r="K59" s="34" t="s">
        <v>133</v>
      </c>
      <c r="L59" s="35"/>
      <c r="M59" s="35"/>
      <c r="N59" s="35"/>
      <c r="O59" s="35"/>
      <c r="P59" s="35"/>
      <c r="Q59" s="35"/>
      <c r="R59" s="35"/>
      <c r="S59" s="36" t="str">
        <f t="shared" si="15"/>
        <v/>
      </c>
      <c r="T59" s="37">
        <f t="shared" si="16"/>
        <v>0</v>
      </c>
      <c r="U59" s="38">
        <f t="shared" si="17"/>
        <v>0</v>
      </c>
      <c r="V59" s="38">
        <f t="shared" si="18"/>
        <v>0</v>
      </c>
      <c r="W59" s="39">
        <f t="shared" si="19"/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34</v>
      </c>
      <c r="G60" s="34" t="s">
        <v>506</v>
      </c>
      <c r="H60" s="34" t="s">
        <v>133</v>
      </c>
      <c r="I60" s="34" t="s">
        <v>891</v>
      </c>
      <c r="J60" s="34"/>
      <c r="K60" s="34" t="s">
        <v>133</v>
      </c>
      <c r="L60" s="35"/>
      <c r="M60" s="35"/>
      <c r="N60" s="35"/>
      <c r="O60" s="35"/>
      <c r="P60" s="35"/>
      <c r="Q60" s="35">
        <v>1</v>
      </c>
      <c r="R60" s="35"/>
      <c r="S60" s="36">
        <f t="shared" si="15"/>
        <v>1</v>
      </c>
      <c r="T60" s="37">
        <f t="shared" si="16"/>
        <v>2</v>
      </c>
      <c r="U60" s="38">
        <f t="shared" si="17"/>
        <v>0.05</v>
      </c>
      <c r="V60" s="38">
        <f t="shared" si="18"/>
        <v>3.4482758620689655E-2</v>
      </c>
      <c r="W60" s="39">
        <f t="shared" si="19"/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343</v>
      </c>
      <c r="E68" s="34" t="s">
        <v>346</v>
      </c>
      <c r="F68" s="34" t="s">
        <v>34</v>
      </c>
      <c r="G68" s="34" t="s">
        <v>518</v>
      </c>
      <c r="H68" s="34" t="s">
        <v>133</v>
      </c>
      <c r="I68" s="34" t="str">
        <f t="shared" ref="I68:I70" si="20">$E$5</f>
        <v>RAN5#71 (08-16)</v>
      </c>
      <c r="J68" s="34" t="s">
        <v>133</v>
      </c>
      <c r="K68" s="34"/>
      <c r="L68" s="35"/>
      <c r="M68" s="35"/>
      <c r="N68" s="35"/>
      <c r="O68" s="35"/>
      <c r="P68" s="35">
        <v>0</v>
      </c>
      <c r="Q68" s="35"/>
      <c r="R68" s="35">
        <v>0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0</v>
      </c>
      <c r="T68" s="37">
        <f t="shared" ref="T68:T70" si="21"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</v>
      </c>
      <c r="V68" s="38">
        <f t="shared" ref="V68:V70" si="22">IF(S68&lt;&gt;"",S68*A68/$W$16,0)</f>
        <v>0</v>
      </c>
      <c r="W68" s="39">
        <f t="shared" ref="W68:W70" si="23"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351</v>
      </c>
      <c r="E69" s="34" t="s">
        <v>354</v>
      </c>
      <c r="F69" s="34" t="s">
        <v>34</v>
      </c>
      <c r="G69" s="34" t="s">
        <v>518</v>
      </c>
      <c r="H69" s="34" t="s">
        <v>133</v>
      </c>
      <c r="I69" s="34" t="str">
        <f t="shared" si="20"/>
        <v>RAN5#71 (08-16)</v>
      </c>
      <c r="J69" s="34" t="s">
        <v>133</v>
      </c>
      <c r="K69" s="34"/>
      <c r="L69" s="35"/>
      <c r="M69" s="35"/>
      <c r="N69" s="35"/>
      <c r="O69" s="35"/>
      <c r="P69" s="35">
        <v>0</v>
      </c>
      <c r="Q69" s="35"/>
      <c r="R69" s="35">
        <v>0</v>
      </c>
      <c r="S69" s="36">
        <f t="shared" ref="S69:S70" si="24"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0</v>
      </c>
      <c r="T69" s="37">
        <f t="shared" si="21"/>
        <v>4</v>
      </c>
      <c r="U69" s="38">
        <f t="shared" ref="U69:U70" si="25">IF(S69&lt;&gt;"",S69*A69/$W$19,0)</f>
        <v>0</v>
      </c>
      <c r="V69" s="38">
        <f t="shared" si="22"/>
        <v>0</v>
      </c>
      <c r="W69" s="39">
        <f t="shared" si="23"/>
        <v>1</v>
      </c>
    </row>
    <row r="70" spans="1:23" ht="33.7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34</v>
      </c>
      <c r="G70" s="34" t="s">
        <v>522</v>
      </c>
      <c r="H70" s="34" t="s">
        <v>133</v>
      </c>
      <c r="I70" s="34" t="str">
        <f t="shared" si="20"/>
        <v>RAN5#71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24"/>
        <v>0</v>
      </c>
      <c r="T70" s="37">
        <f t="shared" si="21"/>
        <v>2</v>
      </c>
      <c r="U70" s="38">
        <f t="shared" si="25"/>
        <v>0</v>
      </c>
      <c r="V70" s="38">
        <f t="shared" si="22"/>
        <v>0</v>
      </c>
      <c r="W70" s="39">
        <f t="shared" si="23"/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34</v>
      </c>
      <c r="G73" s="34" t="s">
        <v>527</v>
      </c>
      <c r="H73" s="34" t="s">
        <v>133</v>
      </c>
      <c r="I73" s="34" t="s">
        <v>891</v>
      </c>
      <c r="J73" s="34" t="s">
        <v>133</v>
      </c>
      <c r="K73" s="34" t="s">
        <v>888</v>
      </c>
      <c r="L73" s="35"/>
      <c r="M73" s="35"/>
      <c r="N73" s="35"/>
      <c r="O73" s="35"/>
      <c r="P73" s="35"/>
      <c r="Q73" s="35"/>
      <c r="R73" s="35">
        <v>1</v>
      </c>
      <c r="S73" s="36">
        <f t="shared" ref="S73:S76" si="26"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1</v>
      </c>
      <c r="T73" s="37">
        <f t="shared" ref="T73:T76" si="27">IF(L73&lt;&gt;"",$L$36,0)+IF(M73&lt;&gt;"",$M$36,0)+IF(N73&lt;&gt;"",$N$36,0)+IF(O73&lt;&gt;"",$O$36,0)+IF(P73&lt;&gt;"",$P$36,0)+IF(Q73&lt;&gt;"",$Q$36,0)+IF(R73&lt;&gt;"",$R$36,0)</f>
        <v>2</v>
      </c>
      <c r="U73" s="38">
        <f t="shared" ref="U73:U76" si="28">IF(S73&lt;&gt;"",S73*A73/$W$19,0)</f>
        <v>0.16666666666666666</v>
      </c>
      <c r="V73" s="38">
        <f t="shared" ref="V73:V76" si="29">IF(S73&lt;&gt;"",S73*A73/$W$16,0)</f>
        <v>3.4482758620689655E-2</v>
      </c>
      <c r="W73" s="39">
        <f t="shared" ref="W73:W76" si="30"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34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/>
      <c r="S74" s="36" t="str">
        <f t="shared" si="26"/>
        <v/>
      </c>
      <c r="T74" s="37">
        <f t="shared" si="27"/>
        <v>0</v>
      </c>
      <c r="U74" s="38">
        <f t="shared" si="28"/>
        <v>0</v>
      </c>
      <c r="V74" s="38">
        <f t="shared" si="29"/>
        <v>0</v>
      </c>
      <c r="W74" s="39">
        <f t="shared" si="30"/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34</v>
      </c>
      <c r="G75" s="34" t="s">
        <v>536</v>
      </c>
      <c r="H75" s="34" t="s">
        <v>133</v>
      </c>
      <c r="I75" s="34" t="s">
        <v>891</v>
      </c>
      <c r="J75" s="34" t="s">
        <v>133</v>
      </c>
      <c r="K75" s="34" t="s">
        <v>888</v>
      </c>
      <c r="L75" s="35"/>
      <c r="M75" s="35"/>
      <c r="N75" s="35"/>
      <c r="O75" s="35"/>
      <c r="P75" s="35"/>
      <c r="Q75" s="35"/>
      <c r="R75" s="35">
        <v>1</v>
      </c>
      <c r="S75" s="36">
        <f t="shared" si="26"/>
        <v>1</v>
      </c>
      <c r="T75" s="37">
        <f t="shared" si="27"/>
        <v>2</v>
      </c>
      <c r="U75" s="38">
        <f t="shared" si="28"/>
        <v>0.16666666666666666</v>
      </c>
      <c r="V75" s="38">
        <f t="shared" si="29"/>
        <v>3.4482758620689655E-2</v>
      </c>
      <c r="W75" s="39">
        <f t="shared" si="30"/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34</v>
      </c>
      <c r="G76" s="34" t="s">
        <v>539</v>
      </c>
      <c r="H76" s="34" t="s">
        <v>133</v>
      </c>
      <c r="I76" s="34" t="s">
        <v>891</v>
      </c>
      <c r="J76" s="34" t="s">
        <v>133</v>
      </c>
      <c r="K76" s="34" t="s">
        <v>888</v>
      </c>
      <c r="L76" s="35"/>
      <c r="M76" s="35"/>
      <c r="N76" s="35"/>
      <c r="O76" s="35"/>
      <c r="P76" s="35"/>
      <c r="Q76" s="35">
        <v>1</v>
      </c>
      <c r="R76" s="35"/>
      <c r="S76" s="36">
        <f t="shared" si="26"/>
        <v>1</v>
      </c>
      <c r="T76" s="37">
        <f t="shared" si="27"/>
        <v>2</v>
      </c>
      <c r="U76" s="38">
        <f t="shared" si="28"/>
        <v>0.16666666666666666</v>
      </c>
      <c r="V76" s="38">
        <f t="shared" si="29"/>
        <v>3.4482758620689655E-2</v>
      </c>
      <c r="W76" s="39">
        <f t="shared" si="30"/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33" t="s">
        <v>555</v>
      </c>
      <c r="C87" s="32" t="s">
        <v>556</v>
      </c>
      <c r="D87" s="32" t="s">
        <v>139</v>
      </c>
      <c r="E87" s="34" t="s">
        <v>557</v>
      </c>
      <c r="F87" s="34" t="s">
        <v>34</v>
      </c>
      <c r="G87" s="34" t="s">
        <v>559</v>
      </c>
      <c r="H87" s="34" t="s">
        <v>133</v>
      </c>
      <c r="I87" s="34" t="s">
        <v>889</v>
      </c>
      <c r="J87" s="34" t="s">
        <v>922</v>
      </c>
      <c r="K87" s="34" t="s">
        <v>133</v>
      </c>
      <c r="L87" s="35"/>
      <c r="M87" s="35"/>
      <c r="N87" s="35"/>
      <c r="O87" s="35">
        <v>1</v>
      </c>
      <c r="P87" s="35"/>
      <c r="Q87" s="35"/>
      <c r="R87" s="35"/>
      <c r="S87" s="36">
        <f t="shared" ref="S87" si="31"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1</v>
      </c>
      <c r="T87" s="37">
        <f t="shared" ref="T87" si="32"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1</v>
      </c>
      <c r="V87" s="38">
        <f>IF(S87&lt;&gt;"",S87*A87/$W$16,0)</f>
        <v>3.4482758620689655E-2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N29:R30 S48:S55">
    <cfRule type="expression" dxfId="4209" priority="129" stopIfTrue="1">
      <formula>N29=""</formula>
    </cfRule>
    <cfRule type="expression" dxfId="4208" priority="130" stopIfTrue="1">
      <formula>N29&lt;=0</formula>
    </cfRule>
    <cfRule type="expression" dxfId="4207" priority="131" stopIfTrue="1">
      <formula>N29&lt;1</formula>
    </cfRule>
    <cfRule type="expression" dxfId="4206" priority="132">
      <formula>N29&gt;=1</formula>
    </cfRule>
  </conditionalFormatting>
  <conditionalFormatting sqref="S29">
    <cfRule type="expression" dxfId="4205" priority="125" stopIfTrue="1">
      <formula>S29=""</formula>
    </cfRule>
    <cfRule type="expression" dxfId="4204" priority="126" stopIfTrue="1">
      <formula>S29&lt;=0</formula>
    </cfRule>
    <cfRule type="expression" dxfId="4203" priority="127" stopIfTrue="1">
      <formula>S29&lt;1</formula>
    </cfRule>
    <cfRule type="expression" dxfId="4202" priority="128">
      <formula>S29&gt;=1</formula>
    </cfRule>
  </conditionalFormatting>
  <conditionalFormatting sqref="E16:E20">
    <cfRule type="expression" dxfId="4201" priority="133">
      <formula>$E16&lt;=0</formula>
    </cfRule>
    <cfRule type="expression" dxfId="4200" priority="134">
      <formula>$E16&lt;1</formula>
    </cfRule>
    <cfRule type="expression" dxfId="4199" priority="135">
      <formula>$E16&gt;=0.9999999</formula>
    </cfRule>
  </conditionalFormatting>
  <conditionalFormatting sqref="S30">
    <cfRule type="expression" dxfId="4198" priority="121" stopIfTrue="1">
      <formula>S30=""</formula>
    </cfRule>
    <cfRule type="expression" dxfId="4197" priority="122" stopIfTrue="1">
      <formula>S30&lt;=0</formula>
    </cfRule>
    <cfRule type="expression" dxfId="4196" priority="123" stopIfTrue="1">
      <formula>S30&lt;1</formula>
    </cfRule>
    <cfRule type="expression" dxfId="4195" priority="124">
      <formula>S30&gt;=1</formula>
    </cfRule>
  </conditionalFormatting>
  <conditionalFormatting sqref="S38:S46">
    <cfRule type="expression" dxfId="4194" priority="113" stopIfTrue="1">
      <formula>S38=""</formula>
    </cfRule>
    <cfRule type="expression" dxfId="4193" priority="114" stopIfTrue="1">
      <formula>S38&lt;=0</formula>
    </cfRule>
    <cfRule type="expression" dxfId="4192" priority="115" stopIfTrue="1">
      <formula>S38&lt;1</formula>
    </cfRule>
    <cfRule type="expression" dxfId="4191" priority="116">
      <formula>S38&gt;=1</formula>
    </cfRule>
  </conditionalFormatting>
  <conditionalFormatting sqref="Q38:R46">
    <cfRule type="expression" dxfId="4190" priority="117" stopIfTrue="1">
      <formula>Q38=""</formula>
    </cfRule>
    <cfRule type="expression" dxfId="4189" priority="118" stopIfTrue="1">
      <formula>Q38&lt;=0</formula>
    </cfRule>
    <cfRule type="expression" dxfId="4188" priority="119" stopIfTrue="1">
      <formula>Q38&lt;1</formula>
    </cfRule>
    <cfRule type="expression" dxfId="4187" priority="120">
      <formula>Q38&gt;=1</formula>
    </cfRule>
  </conditionalFormatting>
  <conditionalFormatting sqref="S57:S60">
    <cfRule type="expression" dxfId="4186" priority="109" stopIfTrue="1">
      <formula>S57=""</formula>
    </cfRule>
    <cfRule type="expression" dxfId="4185" priority="110" stopIfTrue="1">
      <formula>S57&lt;=0</formula>
    </cfRule>
    <cfRule type="expression" dxfId="4184" priority="111" stopIfTrue="1">
      <formula>S57&lt;1</formula>
    </cfRule>
    <cfRule type="expression" dxfId="4183" priority="112">
      <formula>S57&gt;=1</formula>
    </cfRule>
  </conditionalFormatting>
  <conditionalFormatting sqref="L68:R70">
    <cfRule type="expression" dxfId="4182" priority="105" stopIfTrue="1">
      <formula>L68=""</formula>
    </cfRule>
    <cfRule type="expression" dxfId="4181" priority="106" stopIfTrue="1">
      <formula>L68&lt;=0</formula>
    </cfRule>
    <cfRule type="expression" dxfId="4180" priority="107" stopIfTrue="1">
      <formula>L68&lt;1</formula>
    </cfRule>
    <cfRule type="expression" dxfId="4179" priority="108">
      <formula>L68&gt;=1</formula>
    </cfRule>
  </conditionalFormatting>
  <conditionalFormatting sqref="S68:S70">
    <cfRule type="expression" dxfId="4178" priority="101" stopIfTrue="1">
      <formula>S68=""</formula>
    </cfRule>
    <cfRule type="expression" dxfId="4177" priority="102" stopIfTrue="1">
      <formula>S68&lt;=0</formula>
    </cfRule>
    <cfRule type="expression" dxfId="4176" priority="103" stopIfTrue="1">
      <formula>S68&lt;1</formula>
    </cfRule>
    <cfRule type="expression" dxfId="4175" priority="104">
      <formula>S68&gt;=1</formula>
    </cfRule>
  </conditionalFormatting>
  <conditionalFormatting sqref="S73">
    <cfRule type="expression" dxfId="4174" priority="97" stopIfTrue="1">
      <formula>S73=""</formula>
    </cfRule>
    <cfRule type="expression" dxfId="4173" priority="98" stopIfTrue="1">
      <formula>S73&lt;=0</formula>
    </cfRule>
    <cfRule type="expression" dxfId="4172" priority="99" stopIfTrue="1">
      <formula>S73&lt;1</formula>
    </cfRule>
    <cfRule type="expression" dxfId="4171" priority="100">
      <formula>S73&gt;=1</formula>
    </cfRule>
  </conditionalFormatting>
  <conditionalFormatting sqref="L84:R84">
    <cfRule type="expression" dxfId="4170" priority="93" stopIfTrue="1">
      <formula>L84=""</formula>
    </cfRule>
    <cfRule type="expression" dxfId="4169" priority="94" stopIfTrue="1">
      <formula>L84&lt;=0</formula>
    </cfRule>
    <cfRule type="expression" dxfId="4168" priority="95" stopIfTrue="1">
      <formula>L84&lt;1</formula>
    </cfRule>
    <cfRule type="expression" dxfId="4167" priority="96">
      <formula>L84&gt;=1</formula>
    </cfRule>
  </conditionalFormatting>
  <conditionalFormatting sqref="N87:O87 Q87:R87">
    <cfRule type="expression" dxfId="4166" priority="89" stopIfTrue="1">
      <formula>N87=""</formula>
    </cfRule>
    <cfRule type="expression" dxfId="4165" priority="90" stopIfTrue="1">
      <formula>N87&lt;=0</formula>
    </cfRule>
    <cfRule type="expression" dxfId="4164" priority="91" stopIfTrue="1">
      <formula>N87&lt;1</formula>
    </cfRule>
    <cfRule type="expression" dxfId="4163" priority="92">
      <formula>N87&gt;=1</formula>
    </cfRule>
  </conditionalFormatting>
  <conditionalFormatting sqref="S84">
    <cfRule type="expression" dxfId="4162" priority="85" stopIfTrue="1">
      <formula>S84=""</formula>
    </cfRule>
    <cfRule type="expression" dxfId="4161" priority="86" stopIfTrue="1">
      <formula>S84&lt;=0</formula>
    </cfRule>
    <cfRule type="expression" dxfId="4160" priority="87" stopIfTrue="1">
      <formula>S84&lt;1</formula>
    </cfRule>
    <cfRule type="expression" dxfId="4159" priority="88">
      <formula>S84&gt;=1</formula>
    </cfRule>
  </conditionalFormatting>
  <conditionalFormatting sqref="S87">
    <cfRule type="expression" dxfId="4158" priority="81" stopIfTrue="1">
      <formula>S87=""</formula>
    </cfRule>
    <cfRule type="expression" dxfId="4157" priority="82" stopIfTrue="1">
      <formula>S87&lt;=0</formula>
    </cfRule>
    <cfRule type="expression" dxfId="4156" priority="83" stopIfTrue="1">
      <formula>S87&lt;1</formula>
    </cfRule>
    <cfRule type="expression" dxfId="4155" priority="84">
      <formula>S87&gt;=1</formula>
    </cfRule>
  </conditionalFormatting>
  <conditionalFormatting sqref="L87:R87">
    <cfRule type="expression" dxfId="4154" priority="77" stopIfTrue="1">
      <formula>L87=""</formula>
    </cfRule>
    <cfRule type="expression" dxfId="4153" priority="78" stopIfTrue="1">
      <formula>L87&lt;=0</formula>
    </cfRule>
    <cfRule type="expression" dxfId="4152" priority="79" stopIfTrue="1">
      <formula>L87&lt;1</formula>
    </cfRule>
    <cfRule type="expression" dxfId="4151" priority="80">
      <formula>L87&gt;=1</formula>
    </cfRule>
  </conditionalFormatting>
  <conditionalFormatting sqref="M87">
    <cfRule type="expression" dxfId="4150" priority="73" stopIfTrue="1">
      <formula>M87=""</formula>
    </cfRule>
    <cfRule type="expression" dxfId="4149" priority="74" stopIfTrue="1">
      <formula>M87&lt;=0</formula>
    </cfRule>
    <cfRule type="expression" dxfId="4148" priority="75" stopIfTrue="1">
      <formula>M87&lt;1</formula>
    </cfRule>
    <cfRule type="expression" dxfId="4147" priority="76">
      <formula>M87&gt;=1</formula>
    </cfRule>
  </conditionalFormatting>
  <conditionalFormatting sqref="P87">
    <cfRule type="expression" dxfId="4146" priority="69" stopIfTrue="1">
      <formula>P87=""</formula>
    </cfRule>
    <cfRule type="expression" dxfId="4145" priority="70" stopIfTrue="1">
      <formula>P87&lt;=0</formula>
    </cfRule>
    <cfRule type="expression" dxfId="4144" priority="71" stopIfTrue="1">
      <formula>P87&lt;1</formula>
    </cfRule>
    <cfRule type="expression" dxfId="4143" priority="72">
      <formula>P87&gt;=1</formula>
    </cfRule>
  </conditionalFormatting>
  <conditionalFormatting sqref="S74:S76">
    <cfRule type="expression" dxfId="4142" priority="65" stopIfTrue="1">
      <formula>S74=""</formula>
    </cfRule>
    <cfRule type="expression" dxfId="4141" priority="66" stopIfTrue="1">
      <formula>S74&lt;=0</formula>
    </cfRule>
    <cfRule type="expression" dxfId="4140" priority="67" stopIfTrue="1">
      <formula>S74&lt;1</formula>
    </cfRule>
    <cfRule type="expression" dxfId="4139" priority="68">
      <formula>S74&gt;=1</formula>
    </cfRule>
  </conditionalFormatting>
  <conditionalFormatting sqref="L29:M30">
    <cfRule type="expression" dxfId="4138" priority="61" stopIfTrue="1">
      <formula>L29=""</formula>
    </cfRule>
    <cfRule type="expression" dxfId="4137" priority="62" stopIfTrue="1">
      <formula>L29&lt;=0</formula>
    </cfRule>
    <cfRule type="expression" dxfId="4136" priority="63" stopIfTrue="1">
      <formula>L29&lt;1</formula>
    </cfRule>
    <cfRule type="expression" dxfId="4135" priority="64">
      <formula>L29&gt;=1</formula>
    </cfRule>
  </conditionalFormatting>
  <conditionalFormatting sqref="L38:P46">
    <cfRule type="expression" dxfId="4134" priority="57" stopIfTrue="1">
      <formula>L38=""</formula>
    </cfRule>
    <cfRule type="expression" dxfId="4133" priority="58" stopIfTrue="1">
      <formula>L38&lt;=0</formula>
    </cfRule>
    <cfRule type="expression" dxfId="4132" priority="59" stopIfTrue="1">
      <formula>L38&lt;1</formula>
    </cfRule>
    <cfRule type="expression" dxfId="4131" priority="60">
      <formula>L38&gt;=1</formula>
    </cfRule>
  </conditionalFormatting>
  <conditionalFormatting sqref="L48:Q48 L53:Q53 M49:M52 M54:M55 Q49:R52 Q54:R55">
    <cfRule type="expression" dxfId="4130" priority="53" stopIfTrue="1">
      <formula>L48=""</formula>
    </cfRule>
    <cfRule type="expression" dxfId="4129" priority="54" stopIfTrue="1">
      <formula>L48&lt;=0</formula>
    </cfRule>
    <cfRule type="expression" dxfId="4128" priority="55" stopIfTrue="1">
      <formula>L48&lt;1</formula>
    </cfRule>
    <cfRule type="expression" dxfId="4127" priority="56">
      <formula>L48&gt;=1</formula>
    </cfRule>
  </conditionalFormatting>
  <conditionalFormatting sqref="L49:L52">
    <cfRule type="expression" dxfId="4126" priority="49" stopIfTrue="1">
      <formula>L49=""</formula>
    </cfRule>
    <cfRule type="expression" dxfId="4125" priority="50" stopIfTrue="1">
      <formula>L49&lt;=0</formula>
    </cfRule>
    <cfRule type="expression" dxfId="4124" priority="51" stopIfTrue="1">
      <formula>L49&lt;1</formula>
    </cfRule>
    <cfRule type="expression" dxfId="4123" priority="52">
      <formula>L49&gt;=1</formula>
    </cfRule>
  </conditionalFormatting>
  <conditionalFormatting sqref="L54:L55">
    <cfRule type="expression" dxfId="4122" priority="45" stopIfTrue="1">
      <formula>L54=""</formula>
    </cfRule>
    <cfRule type="expression" dxfId="4121" priority="46" stopIfTrue="1">
      <formula>L54&lt;=0</formula>
    </cfRule>
    <cfRule type="expression" dxfId="4120" priority="47" stopIfTrue="1">
      <formula>L54&lt;1</formula>
    </cfRule>
    <cfRule type="expression" dxfId="4119" priority="48">
      <formula>L54&gt;=1</formula>
    </cfRule>
  </conditionalFormatting>
  <conditionalFormatting sqref="N49:P52">
    <cfRule type="expression" dxfId="4118" priority="41" stopIfTrue="1">
      <formula>N49=""</formula>
    </cfRule>
    <cfRule type="expression" dxfId="4117" priority="42" stopIfTrue="1">
      <formula>N49&lt;=0</formula>
    </cfRule>
    <cfRule type="expression" dxfId="4116" priority="43" stopIfTrue="1">
      <formula>N49&lt;1</formula>
    </cfRule>
    <cfRule type="expression" dxfId="4115" priority="44">
      <formula>N49&gt;=1</formula>
    </cfRule>
  </conditionalFormatting>
  <conditionalFormatting sqref="N54:P55">
    <cfRule type="expression" dxfId="4114" priority="37" stopIfTrue="1">
      <formula>N54=""</formula>
    </cfRule>
    <cfRule type="expression" dxfId="4113" priority="38" stopIfTrue="1">
      <formula>N54&lt;=0</formula>
    </cfRule>
    <cfRule type="expression" dxfId="4112" priority="39" stopIfTrue="1">
      <formula>N54&lt;1</formula>
    </cfRule>
    <cfRule type="expression" dxfId="4111" priority="40">
      <formula>N54&gt;=1</formula>
    </cfRule>
  </conditionalFormatting>
  <conditionalFormatting sqref="R53">
    <cfRule type="expression" dxfId="4110" priority="33" stopIfTrue="1">
      <formula>R53=""</formula>
    </cfRule>
    <cfRule type="expression" dxfId="4109" priority="34" stopIfTrue="1">
      <formula>R53&lt;=0</formula>
    </cfRule>
    <cfRule type="expression" dxfId="4108" priority="35" stopIfTrue="1">
      <formula>R53&lt;1</formula>
    </cfRule>
    <cfRule type="expression" dxfId="4107" priority="36">
      <formula>R53&gt;=1</formula>
    </cfRule>
  </conditionalFormatting>
  <conditionalFormatting sqref="R48">
    <cfRule type="expression" dxfId="4106" priority="29" stopIfTrue="1">
      <formula>R48=""</formula>
    </cfRule>
    <cfRule type="expression" dxfId="4105" priority="30" stopIfTrue="1">
      <formula>R48&lt;=0</formula>
    </cfRule>
    <cfRule type="expression" dxfId="4104" priority="31" stopIfTrue="1">
      <formula>R48&lt;1</formula>
    </cfRule>
    <cfRule type="expression" dxfId="4103" priority="32">
      <formula>R48&gt;=1</formula>
    </cfRule>
  </conditionalFormatting>
  <conditionalFormatting sqref="L59:R59 L57:Q58 L60:P60 R60">
    <cfRule type="expression" dxfId="4102" priority="25" stopIfTrue="1">
      <formula>L57=""</formula>
    </cfRule>
    <cfRule type="expression" dxfId="4101" priority="26" stopIfTrue="1">
      <formula>L57&lt;=0</formula>
    </cfRule>
    <cfRule type="expression" dxfId="4100" priority="27" stopIfTrue="1">
      <formula>L57&lt;1</formula>
    </cfRule>
    <cfRule type="expression" dxfId="4099" priority="28">
      <formula>L57&gt;=1</formula>
    </cfRule>
  </conditionalFormatting>
  <conditionalFormatting sqref="R57:R58">
    <cfRule type="expression" dxfId="4098" priority="21" stopIfTrue="1">
      <formula>R57=""</formula>
    </cfRule>
    <cfRule type="expression" dxfId="4097" priority="22" stopIfTrue="1">
      <formula>R57&lt;=0</formula>
    </cfRule>
    <cfRule type="expression" dxfId="4096" priority="23" stopIfTrue="1">
      <formula>R57&lt;1</formula>
    </cfRule>
    <cfRule type="expression" dxfId="4095" priority="24">
      <formula>R57&gt;=1</formula>
    </cfRule>
  </conditionalFormatting>
  <conditionalFormatting sqref="Q60">
    <cfRule type="expression" dxfId="4094" priority="17" stopIfTrue="1">
      <formula>Q60=""</formula>
    </cfRule>
    <cfRule type="expression" dxfId="4093" priority="18" stopIfTrue="1">
      <formula>Q60&lt;=0</formula>
    </cfRule>
    <cfRule type="expression" dxfId="4092" priority="19" stopIfTrue="1">
      <formula>Q60&lt;1</formula>
    </cfRule>
    <cfRule type="expression" dxfId="4091" priority="20">
      <formula>Q60&gt;=1</formula>
    </cfRule>
  </conditionalFormatting>
  <conditionalFormatting sqref="L73:R73">
    <cfRule type="expression" dxfId="4090" priority="13" stopIfTrue="1">
      <formula>L73=""</formula>
    </cfRule>
    <cfRule type="expression" dxfId="4089" priority="14" stopIfTrue="1">
      <formula>L73&lt;=0</formula>
    </cfRule>
    <cfRule type="expression" dxfId="4088" priority="15" stopIfTrue="1">
      <formula>L73&lt;1</formula>
    </cfRule>
    <cfRule type="expression" dxfId="4087" priority="16">
      <formula>L73&gt;=1</formula>
    </cfRule>
  </conditionalFormatting>
  <conditionalFormatting sqref="L74:R74 L76:P76 L75:Q75 R76">
    <cfRule type="expression" dxfId="4086" priority="9" stopIfTrue="1">
      <formula>L74=""</formula>
    </cfRule>
    <cfRule type="expression" dxfId="4085" priority="10" stopIfTrue="1">
      <formula>L74&lt;=0</formula>
    </cfRule>
    <cfRule type="expression" dxfId="4084" priority="11" stopIfTrue="1">
      <formula>L74&lt;1</formula>
    </cfRule>
    <cfRule type="expression" dxfId="4083" priority="12">
      <formula>L74&gt;=1</formula>
    </cfRule>
  </conditionalFormatting>
  <conditionalFormatting sqref="R75">
    <cfRule type="expression" dxfId="4082" priority="5" stopIfTrue="1">
      <formula>R75=""</formula>
    </cfRule>
    <cfRule type="expression" dxfId="4081" priority="6" stopIfTrue="1">
      <formula>R75&lt;=0</formula>
    </cfRule>
    <cfRule type="expression" dxfId="4080" priority="7" stopIfTrue="1">
      <formula>R75&lt;1</formula>
    </cfRule>
    <cfRule type="expression" dxfId="4079" priority="8">
      <formula>R75&gt;=1</formula>
    </cfRule>
  </conditionalFormatting>
  <conditionalFormatting sqref="Q76">
    <cfRule type="expression" dxfId="4078" priority="1" stopIfTrue="1">
      <formula>Q76=""</formula>
    </cfRule>
    <cfRule type="expression" dxfId="4077" priority="2" stopIfTrue="1">
      <formula>Q76&lt;=0</formula>
    </cfRule>
    <cfRule type="expression" dxfId="4076" priority="3" stopIfTrue="1">
      <formula>Q76&lt;1</formula>
    </cfRule>
    <cfRule type="expression" dxfId="4075" priority="4">
      <formula>Q76&gt;=1</formula>
    </cfRule>
  </conditionalFormatting>
  <dataValidations count="1">
    <dataValidation type="list" allowBlank="1" showInputMessage="1" showErrorMessage="1" sqref="L57:R60 L29:R30 L38:R46 L48:R55 L87:R87 L84:R84 L68:R70 L73:R7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topLeftCell="B1"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CA_3A-19A-42A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113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926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924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606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ROUND(IF(ISERROR(SUM(V29:V88)),0,SUM(V29:V88)),8)</f>
        <v>0.89655172000000005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ROUND(IF(ISERROR(SUM(U38:U61)),0,SUM(U38:U61)),8)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ROUND(IF(ISERROR(SUM(U68:U77)),0,SUM(U68:U77)),8)</f>
        <v>0.5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ROUND(IF(ISERROR(SUM(U84:U88)),0,SUM(U84:U88)),8)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606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925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3.4482758620689655E-2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606</v>
      </c>
      <c r="G30" s="34" t="s">
        <v>453</v>
      </c>
      <c r="H30" s="34" t="s">
        <v>133</v>
      </c>
      <c r="I30" s="34" t="s">
        <v>891</v>
      </c>
      <c r="J30" s="34" t="s">
        <v>133</v>
      </c>
      <c r="K30" s="34" t="s">
        <v>925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3.4482758620689655E-2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606</v>
      </c>
      <c r="G38" s="34" t="s">
        <v>471</v>
      </c>
      <c r="H38" s="34" t="s">
        <v>133</v>
      </c>
      <c r="I38" s="34" t="s">
        <v>891</v>
      </c>
      <c r="J38" s="34"/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7">IF(S38&lt;&gt;"",S38*A38/$W$18,0)</f>
        <v>0.05</v>
      </c>
      <c r="V38" s="38">
        <f t="shared" ref="V38:V46" si="8">IF(S38&lt;&gt;"",S38*A38/$W$16,0)</f>
        <v>3.4482758620689655E-2</v>
      </c>
      <c r="W38" s="39">
        <f t="shared" ref="W38:W46" si="9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606</v>
      </c>
      <c r="G39" s="34" t="s">
        <v>474</v>
      </c>
      <c r="H39" s="34" t="s">
        <v>133</v>
      </c>
      <c r="I39" s="34" t="s">
        <v>891</v>
      </c>
      <c r="J39" s="34"/>
      <c r="K39" s="34" t="s">
        <v>133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5"/>
        <v>1</v>
      </c>
      <c r="T39" s="37">
        <f t="shared" si="6"/>
        <v>10</v>
      </c>
      <c r="U39" s="38">
        <f t="shared" si="7"/>
        <v>0.05</v>
      </c>
      <c r="V39" s="38">
        <f t="shared" si="8"/>
        <v>3.4482758620689655E-2</v>
      </c>
      <c r="W39" s="39">
        <f t="shared" si="9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606</v>
      </c>
      <c r="G40" s="34" t="s">
        <v>477</v>
      </c>
      <c r="H40" s="34" t="s">
        <v>133</v>
      </c>
      <c r="I40" s="34" t="s">
        <v>891</v>
      </c>
      <c r="J40" s="34" t="s">
        <v>133</v>
      </c>
      <c r="K40" s="34" t="s">
        <v>927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5"/>
        <v>1</v>
      </c>
      <c r="T40" s="37">
        <f t="shared" si="6"/>
        <v>10</v>
      </c>
      <c r="U40" s="38">
        <f t="shared" si="7"/>
        <v>0.05</v>
      </c>
      <c r="V40" s="38">
        <f t="shared" si="8"/>
        <v>3.4482758620689655E-2</v>
      </c>
      <c r="W40" s="39">
        <f t="shared" si="9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606</v>
      </c>
      <c r="G41" s="34" t="s">
        <v>477</v>
      </c>
      <c r="H41" s="34" t="s">
        <v>133</v>
      </c>
      <c r="I41" s="34" t="s">
        <v>891</v>
      </c>
      <c r="J41" s="34" t="s">
        <v>133</v>
      </c>
      <c r="K41" s="34" t="s">
        <v>927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5"/>
        <v>1</v>
      </c>
      <c r="T41" s="37">
        <f t="shared" si="6"/>
        <v>10</v>
      </c>
      <c r="U41" s="38">
        <f t="shared" si="7"/>
        <v>0.05</v>
      </c>
      <c r="V41" s="38">
        <f t="shared" si="8"/>
        <v>3.4482758620689655E-2</v>
      </c>
      <c r="W41" s="39">
        <f t="shared" si="9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606</v>
      </c>
      <c r="G42" s="34" t="s">
        <v>477</v>
      </c>
      <c r="H42" s="34" t="s">
        <v>133</v>
      </c>
      <c r="I42" s="34" t="s">
        <v>891</v>
      </c>
      <c r="J42" s="34" t="s">
        <v>133</v>
      </c>
      <c r="K42" s="34" t="s">
        <v>927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5"/>
        <v>1</v>
      </c>
      <c r="T42" s="37">
        <f t="shared" si="6"/>
        <v>10</v>
      </c>
      <c r="U42" s="38">
        <f t="shared" si="7"/>
        <v>0.05</v>
      </c>
      <c r="V42" s="38">
        <f t="shared" si="8"/>
        <v>3.4482758620689655E-2</v>
      </c>
      <c r="W42" s="39">
        <f t="shared" si="9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606</v>
      </c>
      <c r="G43" s="34" t="s">
        <v>477</v>
      </c>
      <c r="H43" s="34" t="s">
        <v>133</v>
      </c>
      <c r="I43" s="34" t="s">
        <v>891</v>
      </c>
      <c r="J43" s="34" t="s">
        <v>133</v>
      </c>
      <c r="K43" s="34" t="s">
        <v>927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5"/>
        <v>1</v>
      </c>
      <c r="T43" s="37">
        <f t="shared" si="6"/>
        <v>10</v>
      </c>
      <c r="U43" s="38">
        <f t="shared" si="7"/>
        <v>0.05</v>
      </c>
      <c r="V43" s="38">
        <f t="shared" si="8"/>
        <v>3.4482758620689655E-2</v>
      </c>
      <c r="W43" s="39">
        <f t="shared" si="9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606</v>
      </c>
      <c r="G44" s="34" t="s">
        <v>477</v>
      </c>
      <c r="H44" s="34" t="s">
        <v>133</v>
      </c>
      <c r="I44" s="34" t="s">
        <v>891</v>
      </c>
      <c r="J44" s="34" t="s">
        <v>133</v>
      </c>
      <c r="K44" s="34" t="s">
        <v>927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5"/>
        <v>1</v>
      </c>
      <c r="T44" s="37">
        <f t="shared" si="6"/>
        <v>10</v>
      </c>
      <c r="U44" s="38">
        <f t="shared" si="7"/>
        <v>0.05</v>
      </c>
      <c r="V44" s="38">
        <f t="shared" si="8"/>
        <v>3.4482758620689655E-2</v>
      </c>
      <c r="W44" s="39">
        <f t="shared" si="9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606</v>
      </c>
      <c r="G45" s="34" t="s">
        <v>477</v>
      </c>
      <c r="H45" s="34" t="s">
        <v>133</v>
      </c>
      <c r="I45" s="34" t="s">
        <v>891</v>
      </c>
      <c r="J45" s="34" t="s">
        <v>133</v>
      </c>
      <c r="K45" s="34" t="s">
        <v>927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5"/>
        <v>1</v>
      </c>
      <c r="T45" s="37">
        <f t="shared" si="6"/>
        <v>10</v>
      </c>
      <c r="U45" s="38">
        <f t="shared" si="7"/>
        <v>0.05</v>
      </c>
      <c r="V45" s="38">
        <f t="shared" si="8"/>
        <v>3.4482758620689655E-2</v>
      </c>
      <c r="W45" s="39">
        <f t="shared" si="9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606</v>
      </c>
      <c r="G46" s="34" t="s">
        <v>477</v>
      </c>
      <c r="H46" s="34" t="s">
        <v>133</v>
      </c>
      <c r="I46" s="34" t="s">
        <v>891</v>
      </c>
      <c r="J46" s="34" t="s">
        <v>133</v>
      </c>
      <c r="K46" s="34" t="s">
        <v>927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5"/>
        <v>1</v>
      </c>
      <c r="T46" s="37">
        <f t="shared" si="6"/>
        <v>10</v>
      </c>
      <c r="U46" s="38">
        <f t="shared" si="7"/>
        <v>0.05</v>
      </c>
      <c r="V46" s="38">
        <f t="shared" si="8"/>
        <v>3.4482758620689655E-2</v>
      </c>
      <c r="W46" s="39">
        <f t="shared" si="9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606</v>
      </c>
      <c r="G48" s="34" t="s">
        <v>563</v>
      </c>
      <c r="H48" s="34" t="s">
        <v>133</v>
      </c>
      <c r="I48" s="34" t="s">
        <v>891</v>
      </c>
      <c r="J48" s="34" t="s">
        <v>133</v>
      </c>
      <c r="K48" s="34" t="s">
        <v>925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5" si="10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5" si="11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12">IF(S48&lt;&gt;"",S48*A48/$W$18,0)</f>
        <v>0.05</v>
      </c>
      <c r="V48" s="38">
        <f t="shared" ref="V48:V55" si="13">IF(S48&lt;&gt;"",S48*A48/$W$16,0)</f>
        <v>3.4482758620689655E-2</v>
      </c>
      <c r="W48" s="39">
        <f t="shared" ref="W48:W55" si="14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270</v>
      </c>
      <c r="E49" s="34" t="s">
        <v>271</v>
      </c>
      <c r="F49" s="34" t="s">
        <v>606</v>
      </c>
      <c r="G49" s="53" t="s">
        <v>482</v>
      </c>
      <c r="H49" s="34" t="s">
        <v>133</v>
      </c>
      <c r="I49" s="34" t="s">
        <v>891</v>
      </c>
      <c r="J49" s="34" t="s">
        <v>133</v>
      </c>
      <c r="K49" s="34" t="s">
        <v>925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0"/>
        <v>1</v>
      </c>
      <c r="T49" s="37">
        <f t="shared" si="11"/>
        <v>10</v>
      </c>
      <c r="U49" s="38">
        <f t="shared" si="12"/>
        <v>0.05</v>
      </c>
      <c r="V49" s="38">
        <f t="shared" si="13"/>
        <v>3.4482758620689655E-2</v>
      </c>
      <c r="W49" s="39">
        <f t="shared" si="14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272</v>
      </c>
      <c r="E50" s="34" t="s">
        <v>273</v>
      </c>
      <c r="F50" s="34" t="s">
        <v>606</v>
      </c>
      <c r="G50" s="50" t="s">
        <v>482</v>
      </c>
      <c r="H50" s="34" t="s">
        <v>133</v>
      </c>
      <c r="I50" s="34" t="s">
        <v>891</v>
      </c>
      <c r="J50" s="34" t="s">
        <v>133</v>
      </c>
      <c r="K50" s="34" t="s">
        <v>925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0"/>
        <v>1</v>
      </c>
      <c r="T50" s="37">
        <f t="shared" si="11"/>
        <v>10</v>
      </c>
      <c r="U50" s="38">
        <f t="shared" si="12"/>
        <v>0.05</v>
      </c>
      <c r="V50" s="38">
        <f t="shared" si="13"/>
        <v>3.4482758620689655E-2</v>
      </c>
      <c r="W50" s="39">
        <f t="shared" si="14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290</v>
      </c>
      <c r="E51" s="34" t="s">
        <v>291</v>
      </c>
      <c r="F51" s="34" t="s">
        <v>606</v>
      </c>
      <c r="G51" s="50" t="s">
        <v>482</v>
      </c>
      <c r="H51" s="34" t="s">
        <v>133</v>
      </c>
      <c r="I51" s="34" t="s">
        <v>891</v>
      </c>
      <c r="J51" s="34" t="s">
        <v>133</v>
      </c>
      <c r="K51" s="34" t="s">
        <v>925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0"/>
        <v>1</v>
      </c>
      <c r="T51" s="37">
        <f t="shared" si="11"/>
        <v>10</v>
      </c>
      <c r="U51" s="38">
        <f t="shared" si="12"/>
        <v>0.05</v>
      </c>
      <c r="V51" s="38">
        <f t="shared" si="13"/>
        <v>3.4482758620689655E-2</v>
      </c>
      <c r="W51" s="39">
        <f t="shared" si="14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296</v>
      </c>
      <c r="E52" s="34" t="s">
        <v>297</v>
      </c>
      <c r="F52" s="34" t="s">
        <v>606</v>
      </c>
      <c r="G52" s="50" t="s">
        <v>482</v>
      </c>
      <c r="H52" s="34" t="s">
        <v>133</v>
      </c>
      <c r="I52" s="34" t="s">
        <v>891</v>
      </c>
      <c r="J52" s="34" t="s">
        <v>133</v>
      </c>
      <c r="K52" s="34" t="s">
        <v>925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0"/>
        <v>1</v>
      </c>
      <c r="T52" s="37">
        <f t="shared" si="11"/>
        <v>10</v>
      </c>
      <c r="U52" s="38">
        <f t="shared" si="12"/>
        <v>0.05</v>
      </c>
      <c r="V52" s="38">
        <f t="shared" si="13"/>
        <v>3.4482758620689655E-2</v>
      </c>
      <c r="W52" s="39">
        <f t="shared" si="14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606</v>
      </c>
      <c r="G53" s="50" t="s">
        <v>564</v>
      </c>
      <c r="H53" s="34" t="s">
        <v>133</v>
      </c>
      <c r="I53" s="34" t="s">
        <v>891</v>
      </c>
      <c r="J53" s="34" t="s">
        <v>133</v>
      </c>
      <c r="K53" s="34" t="s">
        <v>925</v>
      </c>
      <c r="L53" s="35"/>
      <c r="M53" s="35"/>
      <c r="N53" s="35"/>
      <c r="O53" s="35"/>
      <c r="P53" s="35"/>
      <c r="Q53" s="35"/>
      <c r="R53" s="35">
        <v>1</v>
      </c>
      <c r="S53" s="36">
        <f t="shared" si="10"/>
        <v>1</v>
      </c>
      <c r="T53" s="37">
        <f t="shared" si="11"/>
        <v>2</v>
      </c>
      <c r="U53" s="38">
        <f t="shared" si="12"/>
        <v>0.05</v>
      </c>
      <c r="V53" s="38">
        <f t="shared" si="13"/>
        <v>3.4482758620689655E-2</v>
      </c>
      <c r="W53" s="39">
        <f t="shared" si="14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315</v>
      </c>
      <c r="E54" s="34" t="s">
        <v>316</v>
      </c>
      <c r="F54" s="34" t="s">
        <v>606</v>
      </c>
      <c r="G54" s="50" t="s">
        <v>482</v>
      </c>
      <c r="H54" s="34" t="s">
        <v>133</v>
      </c>
      <c r="I54" s="34" t="s">
        <v>891</v>
      </c>
      <c r="J54" s="34" t="s">
        <v>133</v>
      </c>
      <c r="K54" s="34" t="s">
        <v>925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0"/>
        <v>1</v>
      </c>
      <c r="T54" s="37">
        <f t="shared" si="11"/>
        <v>10</v>
      </c>
      <c r="U54" s="38">
        <f t="shared" si="12"/>
        <v>0.05</v>
      </c>
      <c r="V54" s="38">
        <f t="shared" si="13"/>
        <v>3.4482758620689655E-2</v>
      </c>
      <c r="W54" s="39">
        <f t="shared" si="14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321</v>
      </c>
      <c r="E55" s="34" t="s">
        <v>322</v>
      </c>
      <c r="F55" s="34" t="s">
        <v>606</v>
      </c>
      <c r="G55" s="50" t="s">
        <v>482</v>
      </c>
      <c r="H55" s="34" t="s">
        <v>133</v>
      </c>
      <c r="I55" s="34" t="s">
        <v>891</v>
      </c>
      <c r="J55" s="34" t="s">
        <v>133</v>
      </c>
      <c r="K55" s="34" t="s">
        <v>925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10"/>
        <v>1</v>
      </c>
      <c r="T55" s="37">
        <f t="shared" si="11"/>
        <v>10</v>
      </c>
      <c r="U55" s="38">
        <f t="shared" si="12"/>
        <v>0.05</v>
      </c>
      <c r="V55" s="38">
        <f t="shared" si="13"/>
        <v>3.4482758620689655E-2</v>
      </c>
      <c r="W55" s="39">
        <f t="shared" si="14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606</v>
      </c>
      <c r="G57" s="34" t="s">
        <v>491</v>
      </c>
      <c r="H57" s="34" t="s">
        <v>133</v>
      </c>
      <c r="I57" s="34" t="s">
        <v>891</v>
      </c>
      <c r="J57" s="34"/>
      <c r="K57" s="34" t="s">
        <v>133</v>
      </c>
      <c r="L57" s="35"/>
      <c r="M57" s="35"/>
      <c r="N57" s="35"/>
      <c r="O57" s="35"/>
      <c r="P57" s="35"/>
      <c r="Q57" s="35"/>
      <c r="R57" s="35">
        <v>1</v>
      </c>
      <c r="S57" s="36">
        <f t="shared" ref="S57:S60" si="15"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1</v>
      </c>
      <c r="T57" s="37">
        <f t="shared" ref="T57:T60" si="16">IF(L57&lt;&gt;"",$L$36,0)+IF(M57&lt;&gt;"",$M$36,0)+IF(N57&lt;&gt;"",$N$36,0)+IF(O57&lt;&gt;"",$O$36,0)+IF(P57&lt;&gt;"",$P$36,0)+IF(Q57&lt;&gt;"",$Q$36,0)+IF(R57&lt;&gt;"",$R$36,0)</f>
        <v>2</v>
      </c>
      <c r="U57" s="38">
        <f t="shared" ref="U57:U60" si="17">IF(S57&lt;&gt;"",S57*A57/$W$18,0)</f>
        <v>0.05</v>
      </c>
      <c r="V57" s="38">
        <f t="shared" ref="V57:V60" si="18">IF(S57&lt;&gt;"",S57*A57/$W$16,0)</f>
        <v>3.4482758620689655E-2</v>
      </c>
      <c r="W57" s="39">
        <f t="shared" ref="W57:W60" si="19"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606</v>
      </c>
      <c r="G58" s="34" t="s">
        <v>494</v>
      </c>
      <c r="H58" s="34" t="s">
        <v>133</v>
      </c>
      <c r="I58" s="34" t="s">
        <v>891</v>
      </c>
      <c r="J58" s="34"/>
      <c r="K58" s="34" t="s">
        <v>928</v>
      </c>
      <c r="L58" s="35"/>
      <c r="M58" s="35"/>
      <c r="N58" s="35"/>
      <c r="O58" s="35"/>
      <c r="P58" s="35"/>
      <c r="Q58" s="35"/>
      <c r="R58" s="35">
        <v>1</v>
      </c>
      <c r="S58" s="36">
        <f t="shared" si="15"/>
        <v>1</v>
      </c>
      <c r="T58" s="37">
        <f t="shared" si="16"/>
        <v>2</v>
      </c>
      <c r="U58" s="38">
        <f t="shared" si="17"/>
        <v>0.05</v>
      </c>
      <c r="V58" s="38">
        <f t="shared" si="18"/>
        <v>3.4482758620689655E-2</v>
      </c>
      <c r="W58" s="39">
        <f t="shared" si="19"/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606</v>
      </c>
      <c r="G59" s="34" t="s">
        <v>500</v>
      </c>
      <c r="H59" s="34" t="s">
        <v>133</v>
      </c>
      <c r="I59" s="34"/>
      <c r="J59" s="34"/>
      <c r="K59" s="34" t="s">
        <v>133</v>
      </c>
      <c r="L59" s="35"/>
      <c r="M59" s="35"/>
      <c r="N59" s="35"/>
      <c r="O59" s="35"/>
      <c r="P59" s="35"/>
      <c r="Q59" s="35"/>
      <c r="R59" s="35"/>
      <c r="S59" s="36" t="str">
        <f t="shared" si="15"/>
        <v/>
      </c>
      <c r="T59" s="37">
        <f t="shared" si="16"/>
        <v>0</v>
      </c>
      <c r="U59" s="38">
        <f t="shared" si="17"/>
        <v>0</v>
      </c>
      <c r="V59" s="38">
        <f t="shared" si="18"/>
        <v>0</v>
      </c>
      <c r="W59" s="39">
        <f t="shared" si="19"/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606</v>
      </c>
      <c r="G60" s="34" t="s">
        <v>506</v>
      </c>
      <c r="H60" s="34" t="s">
        <v>133</v>
      </c>
      <c r="I60" s="34" t="s">
        <v>891</v>
      </c>
      <c r="J60" s="34"/>
      <c r="K60" s="34" t="s">
        <v>133</v>
      </c>
      <c r="L60" s="35"/>
      <c r="M60" s="35"/>
      <c r="N60" s="35"/>
      <c r="O60" s="35"/>
      <c r="P60" s="35"/>
      <c r="Q60" s="35">
        <v>1</v>
      </c>
      <c r="R60" s="35"/>
      <c r="S60" s="36">
        <f t="shared" si="15"/>
        <v>1</v>
      </c>
      <c r="T60" s="37">
        <f t="shared" si="16"/>
        <v>2</v>
      </c>
      <c r="U60" s="38">
        <f t="shared" si="17"/>
        <v>0.05</v>
      </c>
      <c r="V60" s="38">
        <f t="shared" si="18"/>
        <v>3.4482758620689655E-2</v>
      </c>
      <c r="W60" s="39">
        <f t="shared" si="19"/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343</v>
      </c>
      <c r="E68" s="34" t="s">
        <v>346</v>
      </c>
      <c r="F68" s="34" t="s">
        <v>606</v>
      </c>
      <c r="G68" s="34" t="s">
        <v>518</v>
      </c>
      <c r="H68" s="34" t="s">
        <v>133</v>
      </c>
      <c r="I68" s="34" t="str">
        <f t="shared" ref="I68:I70" si="20">$E$5</f>
        <v>RAN5#71 (08-16)</v>
      </c>
      <c r="J68" s="34" t="s">
        <v>133</v>
      </c>
      <c r="K68" s="34" t="s">
        <v>929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0</v>
      </c>
      <c r="T68" s="37">
        <f t="shared" ref="T68:T70" si="21"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</v>
      </c>
      <c r="V68" s="38">
        <f t="shared" ref="V68:V70" si="22">IF(S68&lt;&gt;"",S68*A68/$W$16,0)</f>
        <v>0</v>
      </c>
      <c r="W68" s="39">
        <f t="shared" ref="W68:W70" si="23"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351</v>
      </c>
      <c r="E69" s="34" t="s">
        <v>354</v>
      </c>
      <c r="F69" s="34" t="s">
        <v>606</v>
      </c>
      <c r="G69" s="34" t="s">
        <v>518</v>
      </c>
      <c r="H69" s="34" t="s">
        <v>133</v>
      </c>
      <c r="I69" s="34" t="str">
        <f t="shared" si="20"/>
        <v>RAN5#71 (08-16)</v>
      </c>
      <c r="J69" s="34" t="s">
        <v>133</v>
      </c>
      <c r="K69" s="34" t="s">
        <v>929</v>
      </c>
      <c r="L69" s="35"/>
      <c r="M69" s="35"/>
      <c r="N69" s="35"/>
      <c r="O69" s="35"/>
      <c r="P69" s="35">
        <v>0</v>
      </c>
      <c r="Q69" s="35"/>
      <c r="R69" s="35">
        <v>0</v>
      </c>
      <c r="S69" s="36">
        <f t="shared" ref="S69:S70" si="24"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0</v>
      </c>
      <c r="T69" s="37">
        <f t="shared" si="21"/>
        <v>4</v>
      </c>
      <c r="U69" s="38">
        <f t="shared" ref="U69:U70" si="25">IF(S69&lt;&gt;"",S69*A69/$W$19,0)</f>
        <v>0</v>
      </c>
      <c r="V69" s="38">
        <f t="shared" si="22"/>
        <v>0</v>
      </c>
      <c r="W69" s="39">
        <f t="shared" si="23"/>
        <v>1</v>
      </c>
    </row>
    <row r="70" spans="1:23" ht="33.7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606</v>
      </c>
      <c r="G70" s="34" t="s">
        <v>522</v>
      </c>
      <c r="H70" s="34" t="s">
        <v>133</v>
      </c>
      <c r="I70" s="34" t="str">
        <f t="shared" si="20"/>
        <v>RAN5#71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24"/>
        <v>0</v>
      </c>
      <c r="T70" s="37">
        <f t="shared" si="21"/>
        <v>2</v>
      </c>
      <c r="U70" s="38">
        <f t="shared" si="25"/>
        <v>0</v>
      </c>
      <c r="V70" s="38">
        <f t="shared" si="22"/>
        <v>0</v>
      </c>
      <c r="W70" s="39">
        <f t="shared" si="23"/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606</v>
      </c>
      <c r="G73" s="34" t="s">
        <v>527</v>
      </c>
      <c r="H73" s="34" t="s">
        <v>133</v>
      </c>
      <c r="I73" s="34" t="s">
        <v>891</v>
      </c>
      <c r="J73" s="34" t="s">
        <v>133</v>
      </c>
      <c r="K73" s="34" t="s">
        <v>925</v>
      </c>
      <c r="L73" s="35"/>
      <c r="M73" s="35"/>
      <c r="N73" s="35"/>
      <c r="O73" s="35"/>
      <c r="P73" s="35"/>
      <c r="Q73" s="35"/>
      <c r="R73" s="35">
        <v>1</v>
      </c>
      <c r="S73" s="36">
        <f t="shared" ref="S73:S76" si="26"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1</v>
      </c>
      <c r="T73" s="37">
        <f t="shared" ref="T73:T76" si="27">IF(L73&lt;&gt;"",$L$36,0)+IF(M73&lt;&gt;"",$M$36,0)+IF(N73&lt;&gt;"",$N$36,0)+IF(O73&lt;&gt;"",$O$36,0)+IF(P73&lt;&gt;"",$P$36,0)+IF(Q73&lt;&gt;"",$Q$36,0)+IF(R73&lt;&gt;"",$R$36,0)</f>
        <v>2</v>
      </c>
      <c r="U73" s="38">
        <f t="shared" ref="U73:U76" si="28">IF(S73&lt;&gt;"",S73*A73/$W$19,0)</f>
        <v>0.16666666666666666</v>
      </c>
      <c r="V73" s="38">
        <f t="shared" ref="V73:V76" si="29">IF(S73&lt;&gt;"",S73*A73/$W$16,0)</f>
        <v>3.4482758620689655E-2</v>
      </c>
      <c r="W73" s="39">
        <f t="shared" ref="W73:W76" si="30"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606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/>
      <c r="S74" s="36" t="str">
        <f t="shared" si="26"/>
        <v/>
      </c>
      <c r="T74" s="37">
        <f t="shared" si="27"/>
        <v>0</v>
      </c>
      <c r="U74" s="38">
        <f t="shared" si="28"/>
        <v>0</v>
      </c>
      <c r="V74" s="38">
        <f t="shared" si="29"/>
        <v>0</v>
      </c>
      <c r="W74" s="39">
        <f t="shared" si="30"/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606</v>
      </c>
      <c r="G75" s="34" t="s">
        <v>536</v>
      </c>
      <c r="H75" s="34" t="s">
        <v>133</v>
      </c>
      <c r="I75" s="34" t="s">
        <v>891</v>
      </c>
      <c r="J75" s="34" t="s">
        <v>133</v>
      </c>
      <c r="K75" s="34" t="s">
        <v>930</v>
      </c>
      <c r="L75" s="35"/>
      <c r="M75" s="35"/>
      <c r="N75" s="35"/>
      <c r="O75" s="35"/>
      <c r="P75" s="35"/>
      <c r="Q75" s="35"/>
      <c r="R75" s="35">
        <v>1</v>
      </c>
      <c r="S75" s="36">
        <f t="shared" si="26"/>
        <v>1</v>
      </c>
      <c r="T75" s="37">
        <f t="shared" si="27"/>
        <v>2</v>
      </c>
      <c r="U75" s="38">
        <f t="shared" si="28"/>
        <v>0.16666666666666666</v>
      </c>
      <c r="V75" s="38">
        <f t="shared" si="29"/>
        <v>3.4482758620689655E-2</v>
      </c>
      <c r="W75" s="39">
        <f t="shared" si="30"/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606</v>
      </c>
      <c r="G76" s="34" t="s">
        <v>539</v>
      </c>
      <c r="H76" s="34" t="s">
        <v>133</v>
      </c>
      <c r="I76" s="34" t="s">
        <v>891</v>
      </c>
      <c r="J76" s="34" t="s">
        <v>133</v>
      </c>
      <c r="K76" s="34" t="s">
        <v>930</v>
      </c>
      <c r="L76" s="35"/>
      <c r="M76" s="35"/>
      <c r="N76" s="35"/>
      <c r="O76" s="35"/>
      <c r="P76" s="35"/>
      <c r="Q76" s="35">
        <v>1</v>
      </c>
      <c r="R76" s="35"/>
      <c r="S76" s="36">
        <f t="shared" si="26"/>
        <v>1</v>
      </c>
      <c r="T76" s="37">
        <f t="shared" si="27"/>
        <v>2</v>
      </c>
      <c r="U76" s="38">
        <f t="shared" si="28"/>
        <v>0.16666666666666666</v>
      </c>
      <c r="V76" s="38">
        <f t="shared" si="29"/>
        <v>3.4482758620689655E-2</v>
      </c>
      <c r="W76" s="39">
        <f t="shared" si="30"/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33" t="s">
        <v>555</v>
      </c>
      <c r="C87" s="32" t="s">
        <v>556</v>
      </c>
      <c r="D87" s="32" t="s">
        <v>139</v>
      </c>
      <c r="E87" s="34" t="s">
        <v>557</v>
      </c>
      <c r="F87" s="34" t="s">
        <v>606</v>
      </c>
      <c r="G87" s="34" t="s">
        <v>559</v>
      </c>
      <c r="H87" s="34" t="s">
        <v>133</v>
      </c>
      <c r="I87" s="34" t="s">
        <v>889</v>
      </c>
      <c r="J87" s="34" t="s">
        <v>931</v>
      </c>
      <c r="K87" s="34" t="s">
        <v>133</v>
      </c>
      <c r="L87" s="35"/>
      <c r="M87" s="35"/>
      <c r="N87" s="35"/>
      <c r="O87" s="35">
        <v>1</v>
      </c>
      <c r="P87" s="35"/>
      <c r="Q87" s="35"/>
      <c r="R87" s="35"/>
      <c r="S87" s="36">
        <f t="shared" ref="S87" si="31"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1</v>
      </c>
      <c r="T87" s="37">
        <f t="shared" ref="T87" si="32"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1</v>
      </c>
      <c r="V87" s="38">
        <f>IF(S87&lt;&gt;"",S87*A87/$W$16,0)</f>
        <v>3.4482758620689655E-2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N29:R30 S48:S55">
    <cfRule type="expression" dxfId="4074" priority="129" stopIfTrue="1">
      <formula>N29=""</formula>
    </cfRule>
    <cfRule type="expression" dxfId="4073" priority="130" stopIfTrue="1">
      <formula>N29&lt;=0</formula>
    </cfRule>
    <cfRule type="expression" dxfId="4072" priority="131" stopIfTrue="1">
      <formula>N29&lt;1</formula>
    </cfRule>
    <cfRule type="expression" dxfId="4071" priority="132">
      <formula>N29&gt;=1</formula>
    </cfRule>
  </conditionalFormatting>
  <conditionalFormatting sqref="S29">
    <cfRule type="expression" dxfId="4070" priority="125" stopIfTrue="1">
      <formula>S29=""</formula>
    </cfRule>
    <cfRule type="expression" dxfId="4069" priority="126" stopIfTrue="1">
      <formula>S29&lt;=0</formula>
    </cfRule>
    <cfRule type="expression" dxfId="4068" priority="127" stopIfTrue="1">
      <formula>S29&lt;1</formula>
    </cfRule>
    <cfRule type="expression" dxfId="4067" priority="128">
      <formula>S29&gt;=1</formula>
    </cfRule>
  </conditionalFormatting>
  <conditionalFormatting sqref="E16:E20">
    <cfRule type="expression" dxfId="4066" priority="133">
      <formula>$E16&lt;=0</formula>
    </cfRule>
    <cfRule type="expression" dxfId="4065" priority="134">
      <formula>$E16&lt;1</formula>
    </cfRule>
    <cfRule type="expression" dxfId="4064" priority="135">
      <formula>$E16&gt;=0.9999999</formula>
    </cfRule>
  </conditionalFormatting>
  <conditionalFormatting sqref="S30">
    <cfRule type="expression" dxfId="4063" priority="121" stopIfTrue="1">
      <formula>S30=""</formula>
    </cfRule>
    <cfRule type="expression" dxfId="4062" priority="122" stopIfTrue="1">
      <formula>S30&lt;=0</formula>
    </cfRule>
    <cfRule type="expression" dxfId="4061" priority="123" stopIfTrue="1">
      <formula>S30&lt;1</formula>
    </cfRule>
    <cfRule type="expression" dxfId="4060" priority="124">
      <formula>S30&gt;=1</formula>
    </cfRule>
  </conditionalFormatting>
  <conditionalFormatting sqref="S38:S46">
    <cfRule type="expression" dxfId="4059" priority="117" stopIfTrue="1">
      <formula>S38=""</formula>
    </cfRule>
    <cfRule type="expression" dxfId="4058" priority="118" stopIfTrue="1">
      <formula>S38&lt;=0</formula>
    </cfRule>
    <cfRule type="expression" dxfId="4057" priority="119" stopIfTrue="1">
      <formula>S38&lt;1</formula>
    </cfRule>
    <cfRule type="expression" dxfId="4056" priority="120">
      <formula>S38&gt;=1</formula>
    </cfRule>
  </conditionalFormatting>
  <conditionalFormatting sqref="S57:S60">
    <cfRule type="expression" dxfId="4055" priority="113" stopIfTrue="1">
      <formula>S57=""</formula>
    </cfRule>
    <cfRule type="expression" dxfId="4054" priority="114" stopIfTrue="1">
      <formula>S57&lt;=0</formula>
    </cfRule>
    <cfRule type="expression" dxfId="4053" priority="115" stopIfTrue="1">
      <formula>S57&lt;1</formula>
    </cfRule>
    <cfRule type="expression" dxfId="4052" priority="116">
      <formula>S57&gt;=1</formula>
    </cfRule>
  </conditionalFormatting>
  <conditionalFormatting sqref="L68:R70">
    <cfRule type="expression" dxfId="4051" priority="109" stopIfTrue="1">
      <formula>L68=""</formula>
    </cfRule>
    <cfRule type="expression" dxfId="4050" priority="110" stopIfTrue="1">
      <formula>L68&lt;=0</formula>
    </cfRule>
    <cfRule type="expression" dxfId="4049" priority="111" stopIfTrue="1">
      <formula>L68&lt;1</formula>
    </cfRule>
    <cfRule type="expression" dxfId="4048" priority="112">
      <formula>L68&gt;=1</formula>
    </cfRule>
  </conditionalFormatting>
  <conditionalFormatting sqref="S68:S70">
    <cfRule type="expression" dxfId="4047" priority="105" stopIfTrue="1">
      <formula>S68=""</formula>
    </cfRule>
    <cfRule type="expression" dxfId="4046" priority="106" stopIfTrue="1">
      <formula>S68&lt;=0</formula>
    </cfRule>
    <cfRule type="expression" dxfId="4045" priority="107" stopIfTrue="1">
      <formula>S68&lt;1</formula>
    </cfRule>
    <cfRule type="expression" dxfId="4044" priority="108">
      <formula>S68&gt;=1</formula>
    </cfRule>
  </conditionalFormatting>
  <conditionalFormatting sqref="S73">
    <cfRule type="expression" dxfId="4043" priority="101" stopIfTrue="1">
      <formula>S73=""</formula>
    </cfRule>
    <cfRule type="expression" dxfId="4042" priority="102" stopIfTrue="1">
      <formula>S73&lt;=0</formula>
    </cfRule>
    <cfRule type="expression" dxfId="4041" priority="103" stopIfTrue="1">
      <formula>S73&lt;1</formula>
    </cfRule>
    <cfRule type="expression" dxfId="4040" priority="104">
      <formula>S73&gt;=1</formula>
    </cfRule>
  </conditionalFormatting>
  <conditionalFormatting sqref="L84:R84">
    <cfRule type="expression" dxfId="4039" priority="97" stopIfTrue="1">
      <formula>L84=""</formula>
    </cfRule>
    <cfRule type="expression" dxfId="4038" priority="98" stopIfTrue="1">
      <formula>L84&lt;=0</formula>
    </cfRule>
    <cfRule type="expression" dxfId="4037" priority="99" stopIfTrue="1">
      <formula>L84&lt;1</formula>
    </cfRule>
    <cfRule type="expression" dxfId="4036" priority="100">
      <formula>L84&gt;=1</formula>
    </cfRule>
  </conditionalFormatting>
  <conditionalFormatting sqref="N87:O87 Q87:R87">
    <cfRule type="expression" dxfId="4035" priority="93" stopIfTrue="1">
      <formula>N87=""</formula>
    </cfRule>
    <cfRule type="expression" dxfId="4034" priority="94" stopIfTrue="1">
      <formula>N87&lt;=0</formula>
    </cfRule>
    <cfRule type="expression" dxfId="4033" priority="95" stopIfTrue="1">
      <formula>N87&lt;1</formula>
    </cfRule>
    <cfRule type="expression" dxfId="4032" priority="96">
      <formula>N87&gt;=1</formula>
    </cfRule>
  </conditionalFormatting>
  <conditionalFormatting sqref="S84">
    <cfRule type="expression" dxfId="4031" priority="89" stopIfTrue="1">
      <formula>S84=""</formula>
    </cfRule>
    <cfRule type="expression" dxfId="4030" priority="90" stopIfTrue="1">
      <formula>S84&lt;=0</formula>
    </cfRule>
    <cfRule type="expression" dxfId="4029" priority="91" stopIfTrue="1">
      <formula>S84&lt;1</formula>
    </cfRule>
    <cfRule type="expression" dxfId="4028" priority="92">
      <formula>S84&gt;=1</formula>
    </cfRule>
  </conditionalFormatting>
  <conditionalFormatting sqref="S87">
    <cfRule type="expression" dxfId="4027" priority="85" stopIfTrue="1">
      <formula>S87=""</formula>
    </cfRule>
    <cfRule type="expression" dxfId="4026" priority="86" stopIfTrue="1">
      <formula>S87&lt;=0</formula>
    </cfRule>
    <cfRule type="expression" dxfId="4025" priority="87" stopIfTrue="1">
      <formula>S87&lt;1</formula>
    </cfRule>
    <cfRule type="expression" dxfId="4024" priority="88">
      <formula>S87&gt;=1</formula>
    </cfRule>
  </conditionalFormatting>
  <conditionalFormatting sqref="L87:R87">
    <cfRule type="expression" dxfId="4023" priority="81" stopIfTrue="1">
      <formula>L87=""</formula>
    </cfRule>
    <cfRule type="expression" dxfId="4022" priority="82" stopIfTrue="1">
      <formula>L87&lt;=0</formula>
    </cfRule>
    <cfRule type="expression" dxfId="4021" priority="83" stopIfTrue="1">
      <formula>L87&lt;1</formula>
    </cfRule>
    <cfRule type="expression" dxfId="4020" priority="84">
      <formula>L87&gt;=1</formula>
    </cfRule>
  </conditionalFormatting>
  <conditionalFormatting sqref="M87">
    <cfRule type="expression" dxfId="4019" priority="77" stopIfTrue="1">
      <formula>M87=""</formula>
    </cfRule>
    <cfRule type="expression" dxfId="4018" priority="78" stopIfTrue="1">
      <formula>M87&lt;=0</formula>
    </cfRule>
    <cfRule type="expression" dxfId="4017" priority="79" stopIfTrue="1">
      <formula>M87&lt;1</formula>
    </cfRule>
    <cfRule type="expression" dxfId="4016" priority="80">
      <formula>M87&gt;=1</formula>
    </cfRule>
  </conditionalFormatting>
  <conditionalFormatting sqref="P87">
    <cfRule type="expression" dxfId="4015" priority="73" stopIfTrue="1">
      <formula>P87=""</formula>
    </cfRule>
    <cfRule type="expression" dxfId="4014" priority="74" stopIfTrue="1">
      <formula>P87&lt;=0</formula>
    </cfRule>
    <cfRule type="expression" dxfId="4013" priority="75" stopIfTrue="1">
      <formula>P87&lt;1</formula>
    </cfRule>
    <cfRule type="expression" dxfId="4012" priority="76">
      <formula>P87&gt;=1</formula>
    </cfRule>
  </conditionalFormatting>
  <conditionalFormatting sqref="S74:S76">
    <cfRule type="expression" dxfId="4011" priority="69" stopIfTrue="1">
      <formula>S74=""</formula>
    </cfRule>
    <cfRule type="expression" dxfId="4010" priority="70" stopIfTrue="1">
      <formula>S74&lt;=0</formula>
    </cfRule>
    <cfRule type="expression" dxfId="4009" priority="71" stopIfTrue="1">
      <formula>S74&lt;1</formula>
    </cfRule>
    <cfRule type="expression" dxfId="4008" priority="72">
      <formula>S74&gt;=1</formula>
    </cfRule>
  </conditionalFormatting>
  <conditionalFormatting sqref="L29:M30">
    <cfRule type="expression" dxfId="4007" priority="65" stopIfTrue="1">
      <formula>L29=""</formula>
    </cfRule>
    <cfRule type="expression" dxfId="4006" priority="66" stopIfTrue="1">
      <formula>L29&lt;=0</formula>
    </cfRule>
    <cfRule type="expression" dxfId="4005" priority="67" stopIfTrue="1">
      <formula>L29&lt;1</formula>
    </cfRule>
    <cfRule type="expression" dxfId="4004" priority="68">
      <formula>L29&gt;=1</formula>
    </cfRule>
  </conditionalFormatting>
  <conditionalFormatting sqref="Q38:R46">
    <cfRule type="expression" dxfId="4003" priority="61" stopIfTrue="1">
      <formula>Q38=""</formula>
    </cfRule>
    <cfRule type="expression" dxfId="4002" priority="62" stopIfTrue="1">
      <formula>Q38&lt;=0</formula>
    </cfRule>
    <cfRule type="expression" dxfId="4001" priority="63" stopIfTrue="1">
      <formula>Q38&lt;1</formula>
    </cfRule>
    <cfRule type="expression" dxfId="4000" priority="64">
      <formula>Q38&gt;=1</formula>
    </cfRule>
  </conditionalFormatting>
  <conditionalFormatting sqref="L38:P46">
    <cfRule type="expression" dxfId="3999" priority="57" stopIfTrue="1">
      <formula>L38=""</formula>
    </cfRule>
    <cfRule type="expression" dxfId="3998" priority="58" stopIfTrue="1">
      <formula>L38&lt;=0</formula>
    </cfRule>
    <cfRule type="expression" dxfId="3997" priority="59" stopIfTrue="1">
      <formula>L38&lt;1</formula>
    </cfRule>
    <cfRule type="expression" dxfId="3996" priority="60">
      <formula>L38&gt;=1</formula>
    </cfRule>
  </conditionalFormatting>
  <conditionalFormatting sqref="L48:Q48 L53:Q53 M49:M52 M54:M55 Q49:R52 Q54:R55">
    <cfRule type="expression" dxfId="3995" priority="53" stopIfTrue="1">
      <formula>L48=""</formula>
    </cfRule>
    <cfRule type="expression" dxfId="3994" priority="54" stopIfTrue="1">
      <formula>L48&lt;=0</formula>
    </cfRule>
    <cfRule type="expression" dxfId="3993" priority="55" stopIfTrue="1">
      <formula>L48&lt;1</formula>
    </cfRule>
    <cfRule type="expression" dxfId="3992" priority="56">
      <formula>L48&gt;=1</formula>
    </cfRule>
  </conditionalFormatting>
  <conditionalFormatting sqref="L49:L52">
    <cfRule type="expression" dxfId="3991" priority="49" stopIfTrue="1">
      <formula>L49=""</formula>
    </cfRule>
    <cfRule type="expression" dxfId="3990" priority="50" stopIfTrue="1">
      <formula>L49&lt;=0</formula>
    </cfRule>
    <cfRule type="expression" dxfId="3989" priority="51" stopIfTrue="1">
      <formula>L49&lt;1</formula>
    </cfRule>
    <cfRule type="expression" dxfId="3988" priority="52">
      <formula>L49&gt;=1</formula>
    </cfRule>
  </conditionalFormatting>
  <conditionalFormatting sqref="L54:L55">
    <cfRule type="expression" dxfId="3987" priority="45" stopIfTrue="1">
      <formula>L54=""</formula>
    </cfRule>
    <cfRule type="expression" dxfId="3986" priority="46" stopIfTrue="1">
      <formula>L54&lt;=0</formula>
    </cfRule>
    <cfRule type="expression" dxfId="3985" priority="47" stopIfTrue="1">
      <formula>L54&lt;1</formula>
    </cfRule>
    <cfRule type="expression" dxfId="3984" priority="48">
      <formula>L54&gt;=1</formula>
    </cfRule>
  </conditionalFormatting>
  <conditionalFormatting sqref="N49:P52">
    <cfRule type="expression" dxfId="3983" priority="41" stopIfTrue="1">
      <formula>N49=""</formula>
    </cfRule>
    <cfRule type="expression" dxfId="3982" priority="42" stopIfTrue="1">
      <formula>N49&lt;=0</formula>
    </cfRule>
    <cfRule type="expression" dxfId="3981" priority="43" stopIfTrue="1">
      <formula>N49&lt;1</formula>
    </cfRule>
    <cfRule type="expression" dxfId="3980" priority="44">
      <formula>N49&gt;=1</formula>
    </cfRule>
  </conditionalFormatting>
  <conditionalFormatting sqref="N54:P55">
    <cfRule type="expression" dxfId="3979" priority="37" stopIfTrue="1">
      <formula>N54=""</formula>
    </cfRule>
    <cfRule type="expression" dxfId="3978" priority="38" stopIfTrue="1">
      <formula>N54&lt;=0</formula>
    </cfRule>
    <cfRule type="expression" dxfId="3977" priority="39" stopIfTrue="1">
      <formula>N54&lt;1</formula>
    </cfRule>
    <cfRule type="expression" dxfId="3976" priority="40">
      <formula>N54&gt;=1</formula>
    </cfRule>
  </conditionalFormatting>
  <conditionalFormatting sqref="R53">
    <cfRule type="expression" dxfId="3975" priority="33" stopIfTrue="1">
      <formula>R53=""</formula>
    </cfRule>
    <cfRule type="expression" dxfId="3974" priority="34" stopIfTrue="1">
      <formula>R53&lt;=0</formula>
    </cfRule>
    <cfRule type="expression" dxfId="3973" priority="35" stopIfTrue="1">
      <formula>R53&lt;1</formula>
    </cfRule>
    <cfRule type="expression" dxfId="3972" priority="36">
      <formula>R53&gt;=1</formula>
    </cfRule>
  </conditionalFormatting>
  <conditionalFormatting sqref="R48">
    <cfRule type="expression" dxfId="3971" priority="29" stopIfTrue="1">
      <formula>R48=""</formula>
    </cfRule>
    <cfRule type="expression" dxfId="3970" priority="30" stopIfTrue="1">
      <formula>R48&lt;=0</formula>
    </cfRule>
    <cfRule type="expression" dxfId="3969" priority="31" stopIfTrue="1">
      <formula>R48&lt;1</formula>
    </cfRule>
    <cfRule type="expression" dxfId="3968" priority="32">
      <formula>R48&gt;=1</formula>
    </cfRule>
  </conditionalFormatting>
  <conditionalFormatting sqref="L59:R59 L57:Q58 L60:P60 R60">
    <cfRule type="expression" dxfId="3967" priority="25" stopIfTrue="1">
      <formula>L57=""</formula>
    </cfRule>
    <cfRule type="expression" dxfId="3966" priority="26" stopIfTrue="1">
      <formula>L57&lt;=0</formula>
    </cfRule>
    <cfRule type="expression" dxfId="3965" priority="27" stopIfTrue="1">
      <formula>L57&lt;1</formula>
    </cfRule>
    <cfRule type="expression" dxfId="3964" priority="28">
      <formula>L57&gt;=1</formula>
    </cfRule>
  </conditionalFormatting>
  <conditionalFormatting sqref="R57:R58">
    <cfRule type="expression" dxfId="3963" priority="21" stopIfTrue="1">
      <formula>R57=""</formula>
    </cfRule>
    <cfRule type="expression" dxfId="3962" priority="22" stopIfTrue="1">
      <formula>R57&lt;=0</formula>
    </cfRule>
    <cfRule type="expression" dxfId="3961" priority="23" stopIfTrue="1">
      <formula>R57&lt;1</formula>
    </cfRule>
    <cfRule type="expression" dxfId="3960" priority="24">
      <formula>R57&gt;=1</formula>
    </cfRule>
  </conditionalFormatting>
  <conditionalFormatting sqref="Q60">
    <cfRule type="expression" dxfId="3959" priority="17" stopIfTrue="1">
      <formula>Q60=""</formula>
    </cfRule>
    <cfRule type="expression" dxfId="3958" priority="18" stopIfTrue="1">
      <formula>Q60&lt;=0</formula>
    </cfRule>
    <cfRule type="expression" dxfId="3957" priority="19" stopIfTrue="1">
      <formula>Q60&lt;1</formula>
    </cfRule>
    <cfRule type="expression" dxfId="3956" priority="20">
      <formula>Q60&gt;=1</formula>
    </cfRule>
  </conditionalFormatting>
  <conditionalFormatting sqref="L73:R73">
    <cfRule type="expression" dxfId="3955" priority="13" stopIfTrue="1">
      <formula>L73=""</formula>
    </cfRule>
    <cfRule type="expression" dxfId="3954" priority="14" stopIfTrue="1">
      <formula>L73&lt;=0</formula>
    </cfRule>
    <cfRule type="expression" dxfId="3953" priority="15" stopIfTrue="1">
      <formula>L73&lt;1</formula>
    </cfRule>
    <cfRule type="expression" dxfId="3952" priority="16">
      <formula>L73&gt;=1</formula>
    </cfRule>
  </conditionalFormatting>
  <conditionalFormatting sqref="L74:R74 L76:P76 L75:Q75 R76">
    <cfRule type="expression" dxfId="3951" priority="9" stopIfTrue="1">
      <formula>L74=""</formula>
    </cfRule>
    <cfRule type="expression" dxfId="3950" priority="10" stopIfTrue="1">
      <formula>L74&lt;=0</formula>
    </cfRule>
    <cfRule type="expression" dxfId="3949" priority="11" stopIfTrue="1">
      <formula>L74&lt;1</formula>
    </cfRule>
    <cfRule type="expression" dxfId="3948" priority="12">
      <formula>L74&gt;=1</formula>
    </cfRule>
  </conditionalFormatting>
  <conditionalFormatting sqref="R75">
    <cfRule type="expression" dxfId="3947" priority="5" stopIfTrue="1">
      <formula>R75=""</formula>
    </cfRule>
    <cfRule type="expression" dxfId="3946" priority="6" stopIfTrue="1">
      <formula>R75&lt;=0</formula>
    </cfRule>
    <cfRule type="expression" dxfId="3945" priority="7" stopIfTrue="1">
      <formula>R75&lt;1</formula>
    </cfRule>
    <cfRule type="expression" dxfId="3944" priority="8">
      <formula>R75&gt;=1</formula>
    </cfRule>
  </conditionalFormatting>
  <conditionalFormatting sqref="Q76">
    <cfRule type="expression" dxfId="3943" priority="1" stopIfTrue="1">
      <formula>Q76=""</formula>
    </cfRule>
    <cfRule type="expression" dxfId="3942" priority="2" stopIfTrue="1">
      <formula>Q76&lt;=0</formula>
    </cfRule>
    <cfRule type="expression" dxfId="3941" priority="3" stopIfTrue="1">
      <formula>Q76&lt;1</formula>
    </cfRule>
    <cfRule type="expression" dxfId="3940" priority="4">
      <formula>Q76&gt;=1</formula>
    </cfRule>
  </conditionalFormatting>
  <dataValidations count="1">
    <dataValidation type="list" allowBlank="1" showInputMessage="1" showErrorMessage="1" sqref="L57:R60 L29:R30 L38:R46 L48:R55 L87:R87 L84:R84 L68:R70 L73:R7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topLeftCell="D1" zoomScale="85" zoomScaleNormal="85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CA_19A-21A-42A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76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932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924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35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ROUND(IF(ISERROR(SUM(V29:V88)),0,SUM(V29:V88)),8)</f>
        <v>0.89655172000000005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ROUND(IF(ISERROR(SUM(U38:U61)),0,SUM(U38:U61)),8)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ROUND(IF(ISERROR(SUM(U68:U77)),0,SUM(U68:U77)),8)</f>
        <v>0.5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ROUND(IF(ISERROR(SUM(U84:U88)),0,SUM(U84:U88)),8)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35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925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3.4482758620689655E-2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35</v>
      </c>
      <c r="G30" s="34" t="s">
        <v>453</v>
      </c>
      <c r="H30" s="34" t="s">
        <v>133</v>
      </c>
      <c r="I30" s="34" t="s">
        <v>891</v>
      </c>
      <c r="J30" s="34" t="s">
        <v>133</v>
      </c>
      <c r="K30" s="34" t="s">
        <v>925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3.4482758620689655E-2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35</v>
      </c>
      <c r="G38" s="34" t="s">
        <v>471</v>
      </c>
      <c r="H38" s="34" t="s">
        <v>133</v>
      </c>
      <c r="I38" s="34" t="s">
        <v>891</v>
      </c>
      <c r="J38" s="34"/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7">IF(S38&lt;&gt;"",S38*A38/$W$18,0)</f>
        <v>0.05</v>
      </c>
      <c r="V38" s="38">
        <f t="shared" ref="V38:V46" si="8">IF(S38&lt;&gt;"",S38*A38/$W$16,0)</f>
        <v>3.4482758620689655E-2</v>
      </c>
      <c r="W38" s="39">
        <f t="shared" ref="W38:W46" si="9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35</v>
      </c>
      <c r="G39" s="34" t="s">
        <v>474</v>
      </c>
      <c r="H39" s="34" t="s">
        <v>133</v>
      </c>
      <c r="I39" s="34" t="s">
        <v>891</v>
      </c>
      <c r="J39" s="34"/>
      <c r="K39" s="34" t="s">
        <v>133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5"/>
        <v>1</v>
      </c>
      <c r="T39" s="37">
        <f t="shared" si="6"/>
        <v>10</v>
      </c>
      <c r="U39" s="38">
        <f t="shared" si="7"/>
        <v>0.05</v>
      </c>
      <c r="V39" s="38">
        <f t="shared" si="8"/>
        <v>3.4482758620689655E-2</v>
      </c>
      <c r="W39" s="39">
        <f t="shared" si="9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35</v>
      </c>
      <c r="G40" s="34" t="s">
        <v>477</v>
      </c>
      <c r="H40" s="34" t="s">
        <v>133</v>
      </c>
      <c r="I40" s="34" t="s">
        <v>891</v>
      </c>
      <c r="J40" s="34" t="s">
        <v>133</v>
      </c>
      <c r="K40" s="34" t="s">
        <v>925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5"/>
        <v>1</v>
      </c>
      <c r="T40" s="37">
        <f t="shared" si="6"/>
        <v>10</v>
      </c>
      <c r="U40" s="38">
        <f t="shared" si="7"/>
        <v>0.05</v>
      </c>
      <c r="V40" s="38">
        <f t="shared" si="8"/>
        <v>3.4482758620689655E-2</v>
      </c>
      <c r="W40" s="39">
        <f t="shared" si="9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35</v>
      </c>
      <c r="G41" s="34" t="s">
        <v>477</v>
      </c>
      <c r="H41" s="34" t="s">
        <v>133</v>
      </c>
      <c r="I41" s="34" t="s">
        <v>891</v>
      </c>
      <c r="J41" s="34" t="s">
        <v>133</v>
      </c>
      <c r="K41" s="34" t="s">
        <v>925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5"/>
        <v>1</v>
      </c>
      <c r="T41" s="37">
        <f t="shared" si="6"/>
        <v>10</v>
      </c>
      <c r="U41" s="38">
        <f t="shared" si="7"/>
        <v>0.05</v>
      </c>
      <c r="V41" s="38">
        <f t="shared" si="8"/>
        <v>3.4482758620689655E-2</v>
      </c>
      <c r="W41" s="39">
        <f t="shared" si="9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35</v>
      </c>
      <c r="G42" s="34" t="s">
        <v>477</v>
      </c>
      <c r="H42" s="34" t="s">
        <v>133</v>
      </c>
      <c r="I42" s="34" t="s">
        <v>891</v>
      </c>
      <c r="J42" s="34" t="s">
        <v>133</v>
      </c>
      <c r="K42" s="34" t="s">
        <v>925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5"/>
        <v>1</v>
      </c>
      <c r="T42" s="37">
        <f t="shared" si="6"/>
        <v>10</v>
      </c>
      <c r="U42" s="38">
        <f t="shared" si="7"/>
        <v>0.05</v>
      </c>
      <c r="V42" s="38">
        <f t="shared" si="8"/>
        <v>3.4482758620689655E-2</v>
      </c>
      <c r="W42" s="39">
        <f t="shared" si="9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35</v>
      </c>
      <c r="G43" s="34" t="s">
        <v>477</v>
      </c>
      <c r="H43" s="34" t="s">
        <v>133</v>
      </c>
      <c r="I43" s="34" t="s">
        <v>891</v>
      </c>
      <c r="J43" s="34" t="s">
        <v>133</v>
      </c>
      <c r="K43" s="34" t="s">
        <v>925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5"/>
        <v>1</v>
      </c>
      <c r="T43" s="37">
        <f t="shared" si="6"/>
        <v>10</v>
      </c>
      <c r="U43" s="38">
        <f t="shared" si="7"/>
        <v>0.05</v>
      </c>
      <c r="V43" s="38">
        <f t="shared" si="8"/>
        <v>3.4482758620689655E-2</v>
      </c>
      <c r="W43" s="39">
        <f t="shared" si="9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35</v>
      </c>
      <c r="G44" s="34" t="s">
        <v>477</v>
      </c>
      <c r="H44" s="34" t="s">
        <v>133</v>
      </c>
      <c r="I44" s="34" t="s">
        <v>891</v>
      </c>
      <c r="J44" s="34" t="s">
        <v>133</v>
      </c>
      <c r="K44" s="34" t="s">
        <v>925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5"/>
        <v>1</v>
      </c>
      <c r="T44" s="37">
        <f t="shared" si="6"/>
        <v>10</v>
      </c>
      <c r="U44" s="38">
        <f t="shared" si="7"/>
        <v>0.05</v>
      </c>
      <c r="V44" s="38">
        <f t="shared" si="8"/>
        <v>3.4482758620689655E-2</v>
      </c>
      <c r="W44" s="39">
        <f t="shared" si="9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35</v>
      </c>
      <c r="G45" s="34" t="s">
        <v>477</v>
      </c>
      <c r="H45" s="34" t="s">
        <v>133</v>
      </c>
      <c r="I45" s="34" t="s">
        <v>891</v>
      </c>
      <c r="J45" s="34" t="s">
        <v>133</v>
      </c>
      <c r="K45" s="34" t="s">
        <v>925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5"/>
        <v>1</v>
      </c>
      <c r="T45" s="37">
        <f t="shared" si="6"/>
        <v>10</v>
      </c>
      <c r="U45" s="38">
        <f t="shared" si="7"/>
        <v>0.05</v>
      </c>
      <c r="V45" s="38">
        <f t="shared" si="8"/>
        <v>3.4482758620689655E-2</v>
      </c>
      <c r="W45" s="39">
        <f t="shared" si="9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35</v>
      </c>
      <c r="G46" s="34" t="s">
        <v>477</v>
      </c>
      <c r="H46" s="34" t="s">
        <v>133</v>
      </c>
      <c r="I46" s="34" t="s">
        <v>891</v>
      </c>
      <c r="J46" s="34" t="s">
        <v>133</v>
      </c>
      <c r="K46" s="34" t="s">
        <v>925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5"/>
        <v>1</v>
      </c>
      <c r="T46" s="37">
        <f t="shared" si="6"/>
        <v>10</v>
      </c>
      <c r="U46" s="38">
        <f t="shared" si="7"/>
        <v>0.05</v>
      </c>
      <c r="V46" s="38">
        <f t="shared" si="8"/>
        <v>3.4482758620689655E-2</v>
      </c>
      <c r="W46" s="39">
        <f t="shared" si="9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35</v>
      </c>
      <c r="G48" s="34" t="s">
        <v>563</v>
      </c>
      <c r="H48" s="34" t="s">
        <v>133</v>
      </c>
      <c r="I48" s="34" t="s">
        <v>891</v>
      </c>
      <c r="J48" s="34" t="s">
        <v>133</v>
      </c>
      <c r="K48" s="34" t="s">
        <v>925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5" si="10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5" si="11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12">IF(S48&lt;&gt;"",S48*A48/$W$18,0)</f>
        <v>0.05</v>
      </c>
      <c r="V48" s="38">
        <f t="shared" ref="V48:V55" si="13">IF(S48&lt;&gt;"",S48*A48/$W$16,0)</f>
        <v>3.4482758620689655E-2</v>
      </c>
      <c r="W48" s="39">
        <f t="shared" ref="W48:W55" si="14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270</v>
      </c>
      <c r="E49" s="34" t="s">
        <v>271</v>
      </c>
      <c r="F49" s="34" t="s">
        <v>35</v>
      </c>
      <c r="G49" s="53" t="s">
        <v>482</v>
      </c>
      <c r="H49" s="34" t="s">
        <v>133</v>
      </c>
      <c r="I49" s="34" t="s">
        <v>891</v>
      </c>
      <c r="J49" s="34" t="s">
        <v>133</v>
      </c>
      <c r="K49" s="34" t="s">
        <v>925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0"/>
        <v>1</v>
      </c>
      <c r="T49" s="37">
        <f t="shared" si="11"/>
        <v>10</v>
      </c>
      <c r="U49" s="38">
        <f t="shared" si="12"/>
        <v>0.05</v>
      </c>
      <c r="V49" s="38">
        <f t="shared" si="13"/>
        <v>3.4482758620689655E-2</v>
      </c>
      <c r="W49" s="39">
        <f t="shared" si="14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272</v>
      </c>
      <c r="E50" s="34" t="s">
        <v>273</v>
      </c>
      <c r="F50" s="34" t="s">
        <v>35</v>
      </c>
      <c r="G50" s="50" t="s">
        <v>482</v>
      </c>
      <c r="H50" s="34" t="s">
        <v>133</v>
      </c>
      <c r="I50" s="34" t="s">
        <v>891</v>
      </c>
      <c r="J50" s="34" t="s">
        <v>133</v>
      </c>
      <c r="K50" s="34" t="s">
        <v>925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0"/>
        <v>1</v>
      </c>
      <c r="T50" s="37">
        <f t="shared" si="11"/>
        <v>10</v>
      </c>
      <c r="U50" s="38">
        <f t="shared" si="12"/>
        <v>0.05</v>
      </c>
      <c r="V50" s="38">
        <f t="shared" si="13"/>
        <v>3.4482758620689655E-2</v>
      </c>
      <c r="W50" s="39">
        <f t="shared" si="14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290</v>
      </c>
      <c r="E51" s="34" t="s">
        <v>291</v>
      </c>
      <c r="F51" s="34" t="s">
        <v>35</v>
      </c>
      <c r="G51" s="50" t="s">
        <v>482</v>
      </c>
      <c r="H51" s="34" t="s">
        <v>133</v>
      </c>
      <c r="I51" s="34" t="s">
        <v>891</v>
      </c>
      <c r="J51" s="34" t="s">
        <v>133</v>
      </c>
      <c r="K51" s="34" t="s">
        <v>925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0"/>
        <v>1</v>
      </c>
      <c r="T51" s="37">
        <f t="shared" si="11"/>
        <v>10</v>
      </c>
      <c r="U51" s="38">
        <f t="shared" si="12"/>
        <v>0.05</v>
      </c>
      <c r="V51" s="38">
        <f t="shared" si="13"/>
        <v>3.4482758620689655E-2</v>
      </c>
      <c r="W51" s="39">
        <f t="shared" si="14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296</v>
      </c>
      <c r="E52" s="34" t="s">
        <v>297</v>
      </c>
      <c r="F52" s="34" t="s">
        <v>35</v>
      </c>
      <c r="G52" s="50" t="s">
        <v>482</v>
      </c>
      <c r="H52" s="34" t="s">
        <v>133</v>
      </c>
      <c r="I52" s="34" t="s">
        <v>891</v>
      </c>
      <c r="J52" s="34" t="s">
        <v>133</v>
      </c>
      <c r="K52" s="34" t="s">
        <v>925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0"/>
        <v>1</v>
      </c>
      <c r="T52" s="37">
        <f t="shared" si="11"/>
        <v>10</v>
      </c>
      <c r="U52" s="38">
        <f t="shared" si="12"/>
        <v>0.05</v>
      </c>
      <c r="V52" s="38">
        <f t="shared" si="13"/>
        <v>3.4482758620689655E-2</v>
      </c>
      <c r="W52" s="39">
        <f t="shared" si="14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35</v>
      </c>
      <c r="G53" s="50" t="s">
        <v>564</v>
      </c>
      <c r="H53" s="34" t="s">
        <v>133</v>
      </c>
      <c r="I53" s="34" t="s">
        <v>891</v>
      </c>
      <c r="J53" s="34" t="s">
        <v>133</v>
      </c>
      <c r="K53" s="34" t="s">
        <v>925</v>
      </c>
      <c r="L53" s="35"/>
      <c r="M53" s="35"/>
      <c r="N53" s="35"/>
      <c r="O53" s="35"/>
      <c r="P53" s="35"/>
      <c r="Q53" s="35"/>
      <c r="R53" s="35">
        <v>1</v>
      </c>
      <c r="S53" s="36">
        <f t="shared" si="10"/>
        <v>1</v>
      </c>
      <c r="T53" s="37">
        <f t="shared" si="11"/>
        <v>2</v>
      </c>
      <c r="U53" s="38">
        <f t="shared" si="12"/>
        <v>0.05</v>
      </c>
      <c r="V53" s="38">
        <f t="shared" si="13"/>
        <v>3.4482758620689655E-2</v>
      </c>
      <c r="W53" s="39">
        <f t="shared" si="14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315</v>
      </c>
      <c r="E54" s="34" t="s">
        <v>316</v>
      </c>
      <c r="F54" s="34" t="s">
        <v>35</v>
      </c>
      <c r="G54" s="50" t="s">
        <v>482</v>
      </c>
      <c r="H54" s="34" t="s">
        <v>133</v>
      </c>
      <c r="I54" s="34" t="s">
        <v>891</v>
      </c>
      <c r="J54" s="34" t="s">
        <v>133</v>
      </c>
      <c r="K54" s="34" t="s">
        <v>925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0"/>
        <v>1</v>
      </c>
      <c r="T54" s="37">
        <f t="shared" si="11"/>
        <v>10</v>
      </c>
      <c r="U54" s="38">
        <f t="shared" si="12"/>
        <v>0.05</v>
      </c>
      <c r="V54" s="38">
        <f t="shared" si="13"/>
        <v>3.4482758620689655E-2</v>
      </c>
      <c r="W54" s="39">
        <f t="shared" si="14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321</v>
      </c>
      <c r="E55" s="34" t="s">
        <v>322</v>
      </c>
      <c r="F55" s="34" t="s">
        <v>35</v>
      </c>
      <c r="G55" s="50" t="s">
        <v>482</v>
      </c>
      <c r="H55" s="34" t="s">
        <v>133</v>
      </c>
      <c r="I55" s="34" t="s">
        <v>891</v>
      </c>
      <c r="J55" s="34" t="s">
        <v>133</v>
      </c>
      <c r="K55" s="34" t="s">
        <v>925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10"/>
        <v>1</v>
      </c>
      <c r="T55" s="37">
        <f t="shared" si="11"/>
        <v>10</v>
      </c>
      <c r="U55" s="38">
        <f t="shared" si="12"/>
        <v>0.05</v>
      </c>
      <c r="V55" s="38">
        <f t="shared" si="13"/>
        <v>3.4482758620689655E-2</v>
      </c>
      <c r="W55" s="39">
        <f t="shared" si="14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35</v>
      </c>
      <c r="G57" s="34" t="s">
        <v>491</v>
      </c>
      <c r="H57" s="34" t="s">
        <v>133</v>
      </c>
      <c r="I57" s="34" t="s">
        <v>891</v>
      </c>
      <c r="J57" s="34"/>
      <c r="K57" s="34" t="s">
        <v>133</v>
      </c>
      <c r="L57" s="35"/>
      <c r="M57" s="35"/>
      <c r="N57" s="35"/>
      <c r="O57" s="35"/>
      <c r="P57" s="35"/>
      <c r="Q57" s="35"/>
      <c r="R57" s="35">
        <v>1</v>
      </c>
      <c r="S57" s="36">
        <f t="shared" ref="S57:S60" si="15"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1</v>
      </c>
      <c r="T57" s="37">
        <f t="shared" ref="T57:T60" si="16">IF(L57&lt;&gt;"",$L$36,0)+IF(M57&lt;&gt;"",$M$36,0)+IF(N57&lt;&gt;"",$N$36,0)+IF(O57&lt;&gt;"",$O$36,0)+IF(P57&lt;&gt;"",$P$36,0)+IF(Q57&lt;&gt;"",$Q$36,0)+IF(R57&lt;&gt;"",$R$36,0)</f>
        <v>2</v>
      </c>
      <c r="U57" s="38">
        <f t="shared" ref="U57:U60" si="17">IF(S57&lt;&gt;"",S57*A57/$W$18,0)</f>
        <v>0.05</v>
      </c>
      <c r="V57" s="38">
        <f t="shared" ref="V57:V60" si="18">IF(S57&lt;&gt;"",S57*A57/$W$16,0)</f>
        <v>3.4482758620689655E-2</v>
      </c>
      <c r="W57" s="39">
        <f t="shared" ref="W57:W60" si="19"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35</v>
      </c>
      <c r="G58" s="34" t="s">
        <v>494</v>
      </c>
      <c r="H58" s="34" t="s">
        <v>133</v>
      </c>
      <c r="I58" s="34" t="s">
        <v>891</v>
      </c>
      <c r="J58" s="34" t="s">
        <v>133</v>
      </c>
      <c r="K58" s="34" t="s">
        <v>925</v>
      </c>
      <c r="L58" s="35"/>
      <c r="M58" s="35"/>
      <c r="N58" s="35"/>
      <c r="O58" s="35"/>
      <c r="P58" s="35"/>
      <c r="Q58" s="35"/>
      <c r="R58" s="35">
        <v>1</v>
      </c>
      <c r="S58" s="36">
        <f t="shared" si="15"/>
        <v>1</v>
      </c>
      <c r="T58" s="37">
        <f t="shared" si="16"/>
        <v>2</v>
      </c>
      <c r="U58" s="38">
        <f t="shared" si="17"/>
        <v>0.05</v>
      </c>
      <c r="V58" s="38">
        <f t="shared" si="18"/>
        <v>3.4482758620689655E-2</v>
      </c>
      <c r="W58" s="39">
        <f t="shared" si="19"/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35</v>
      </c>
      <c r="G59" s="34" t="s">
        <v>500</v>
      </c>
      <c r="H59" s="34" t="s">
        <v>133</v>
      </c>
      <c r="I59" s="34"/>
      <c r="J59" s="34" t="s">
        <v>133</v>
      </c>
      <c r="K59" s="34" t="s">
        <v>133</v>
      </c>
      <c r="L59" s="35"/>
      <c r="M59" s="35"/>
      <c r="N59" s="35"/>
      <c r="O59" s="35"/>
      <c r="P59" s="35"/>
      <c r="Q59" s="35"/>
      <c r="R59" s="35"/>
      <c r="S59" s="36" t="str">
        <f t="shared" si="15"/>
        <v/>
      </c>
      <c r="T59" s="37">
        <f t="shared" si="16"/>
        <v>0</v>
      </c>
      <c r="U59" s="38">
        <f t="shared" si="17"/>
        <v>0</v>
      </c>
      <c r="V59" s="38">
        <f t="shared" si="18"/>
        <v>0</v>
      </c>
      <c r="W59" s="39">
        <f t="shared" si="19"/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35</v>
      </c>
      <c r="G60" s="34" t="s">
        <v>506</v>
      </c>
      <c r="H60" s="34" t="s">
        <v>133</v>
      </c>
      <c r="I60" s="34" t="s">
        <v>891</v>
      </c>
      <c r="J60" s="34"/>
      <c r="K60" s="34" t="s">
        <v>133</v>
      </c>
      <c r="L60" s="35"/>
      <c r="M60" s="35"/>
      <c r="N60" s="35"/>
      <c r="O60" s="35"/>
      <c r="P60" s="35"/>
      <c r="Q60" s="35">
        <v>1</v>
      </c>
      <c r="R60" s="35"/>
      <c r="S60" s="36">
        <f t="shared" si="15"/>
        <v>1</v>
      </c>
      <c r="T60" s="37">
        <f t="shared" si="16"/>
        <v>2</v>
      </c>
      <c r="U60" s="38">
        <f t="shared" si="17"/>
        <v>0.05</v>
      </c>
      <c r="V60" s="38">
        <f t="shared" si="18"/>
        <v>3.4482758620689655E-2</v>
      </c>
      <c r="W60" s="39">
        <f t="shared" si="19"/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343</v>
      </c>
      <c r="E68" s="34" t="s">
        <v>346</v>
      </c>
      <c r="F68" s="34" t="s">
        <v>35</v>
      </c>
      <c r="G68" s="34" t="s">
        <v>518</v>
      </c>
      <c r="H68" s="34" t="s">
        <v>133</v>
      </c>
      <c r="I68" s="34" t="str">
        <f t="shared" ref="I68:I70" si="20">$E$5</f>
        <v>RAN5#71 (08-16)</v>
      </c>
      <c r="J68" s="34" t="s">
        <v>133</v>
      </c>
      <c r="K68" s="34"/>
      <c r="L68" s="35"/>
      <c r="M68" s="35"/>
      <c r="N68" s="35"/>
      <c r="O68" s="35"/>
      <c r="P68" s="35">
        <v>0</v>
      </c>
      <c r="Q68" s="35"/>
      <c r="R68" s="35">
        <v>0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0</v>
      </c>
      <c r="T68" s="37">
        <f t="shared" ref="T68:T70" si="21"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</v>
      </c>
      <c r="V68" s="38">
        <f t="shared" ref="V68:V70" si="22">IF(S68&lt;&gt;"",S68*A68/$W$16,0)</f>
        <v>0</v>
      </c>
      <c r="W68" s="39">
        <f t="shared" ref="W68:W70" si="23"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351</v>
      </c>
      <c r="E69" s="34" t="s">
        <v>354</v>
      </c>
      <c r="F69" s="34" t="s">
        <v>35</v>
      </c>
      <c r="G69" s="34" t="s">
        <v>518</v>
      </c>
      <c r="H69" s="34" t="s">
        <v>133</v>
      </c>
      <c r="I69" s="34" t="str">
        <f t="shared" si="20"/>
        <v>RAN5#71 (08-16)</v>
      </c>
      <c r="J69" s="34" t="s">
        <v>133</v>
      </c>
      <c r="K69" s="34"/>
      <c r="L69" s="35"/>
      <c r="M69" s="35"/>
      <c r="N69" s="35"/>
      <c r="O69" s="35"/>
      <c r="P69" s="35">
        <v>0</v>
      </c>
      <c r="Q69" s="35"/>
      <c r="R69" s="35">
        <v>0</v>
      </c>
      <c r="S69" s="36">
        <f t="shared" ref="S69:S70" si="24"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0</v>
      </c>
      <c r="T69" s="37">
        <f t="shared" si="21"/>
        <v>4</v>
      </c>
      <c r="U69" s="38">
        <f t="shared" ref="U69:U70" si="25">IF(S69&lt;&gt;"",S69*A69/$W$19,0)</f>
        <v>0</v>
      </c>
      <c r="V69" s="38">
        <f t="shared" si="22"/>
        <v>0</v>
      </c>
      <c r="W69" s="39">
        <f t="shared" si="23"/>
        <v>1</v>
      </c>
    </row>
    <row r="70" spans="1:23" ht="33.7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35</v>
      </c>
      <c r="G70" s="34" t="s">
        <v>522</v>
      </c>
      <c r="H70" s="34" t="s">
        <v>133</v>
      </c>
      <c r="I70" s="34" t="str">
        <f t="shared" si="20"/>
        <v>RAN5#71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24"/>
        <v>0</v>
      </c>
      <c r="T70" s="37">
        <f t="shared" si="21"/>
        <v>2</v>
      </c>
      <c r="U70" s="38">
        <f t="shared" si="25"/>
        <v>0</v>
      </c>
      <c r="V70" s="38">
        <f t="shared" si="22"/>
        <v>0</v>
      </c>
      <c r="W70" s="39">
        <f t="shared" si="23"/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35</v>
      </c>
      <c r="G73" s="34" t="s">
        <v>527</v>
      </c>
      <c r="H73" s="34" t="s">
        <v>133</v>
      </c>
      <c r="I73" s="34" t="s">
        <v>891</v>
      </c>
      <c r="J73" s="34" t="s">
        <v>133</v>
      </c>
      <c r="K73" s="34" t="s">
        <v>925</v>
      </c>
      <c r="L73" s="35"/>
      <c r="M73" s="35"/>
      <c r="N73" s="35"/>
      <c r="O73" s="35"/>
      <c r="P73" s="35"/>
      <c r="Q73" s="35"/>
      <c r="R73" s="35">
        <v>1</v>
      </c>
      <c r="S73" s="36">
        <f t="shared" ref="S73:S76" si="26"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1</v>
      </c>
      <c r="T73" s="37">
        <f t="shared" ref="T73:T76" si="27">IF(L73&lt;&gt;"",$L$36,0)+IF(M73&lt;&gt;"",$M$36,0)+IF(N73&lt;&gt;"",$N$36,0)+IF(O73&lt;&gt;"",$O$36,0)+IF(P73&lt;&gt;"",$P$36,0)+IF(Q73&lt;&gt;"",$Q$36,0)+IF(R73&lt;&gt;"",$R$36,0)</f>
        <v>2</v>
      </c>
      <c r="U73" s="38">
        <f t="shared" ref="U73:U76" si="28">IF(S73&lt;&gt;"",S73*A73/$W$19,0)</f>
        <v>0.16666666666666666</v>
      </c>
      <c r="V73" s="38">
        <f t="shared" ref="V73:V76" si="29">IF(S73&lt;&gt;"",S73*A73/$W$16,0)</f>
        <v>3.4482758620689655E-2</v>
      </c>
      <c r="W73" s="39">
        <f t="shared" ref="W73:W76" si="30"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35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/>
      <c r="S74" s="36" t="str">
        <f t="shared" si="26"/>
        <v/>
      </c>
      <c r="T74" s="37">
        <f t="shared" si="27"/>
        <v>0</v>
      </c>
      <c r="U74" s="38">
        <f t="shared" si="28"/>
        <v>0</v>
      </c>
      <c r="V74" s="38">
        <f t="shared" si="29"/>
        <v>0</v>
      </c>
      <c r="W74" s="39">
        <f t="shared" si="30"/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35</v>
      </c>
      <c r="G75" s="34" t="s">
        <v>536</v>
      </c>
      <c r="H75" s="34" t="s">
        <v>133</v>
      </c>
      <c r="I75" s="34" t="s">
        <v>891</v>
      </c>
      <c r="J75" s="34" t="s">
        <v>133</v>
      </c>
      <c r="K75" s="34" t="s">
        <v>925</v>
      </c>
      <c r="L75" s="35"/>
      <c r="M75" s="35"/>
      <c r="N75" s="35"/>
      <c r="O75" s="35"/>
      <c r="P75" s="35"/>
      <c r="Q75" s="35"/>
      <c r="R75" s="35">
        <v>1</v>
      </c>
      <c r="S75" s="36">
        <f t="shared" si="26"/>
        <v>1</v>
      </c>
      <c r="T75" s="37">
        <f t="shared" si="27"/>
        <v>2</v>
      </c>
      <c r="U75" s="38">
        <f t="shared" si="28"/>
        <v>0.16666666666666666</v>
      </c>
      <c r="V75" s="38">
        <f t="shared" si="29"/>
        <v>3.4482758620689655E-2</v>
      </c>
      <c r="W75" s="39">
        <f t="shared" si="30"/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35</v>
      </c>
      <c r="G76" s="34" t="s">
        <v>539</v>
      </c>
      <c r="H76" s="34" t="s">
        <v>133</v>
      </c>
      <c r="I76" s="34" t="s">
        <v>891</v>
      </c>
      <c r="J76" s="34" t="s">
        <v>133</v>
      </c>
      <c r="K76" s="34" t="s">
        <v>925</v>
      </c>
      <c r="L76" s="35"/>
      <c r="M76" s="35"/>
      <c r="N76" s="35"/>
      <c r="O76" s="35"/>
      <c r="P76" s="35"/>
      <c r="Q76" s="35">
        <v>1</v>
      </c>
      <c r="R76" s="35"/>
      <c r="S76" s="36">
        <f t="shared" si="26"/>
        <v>1</v>
      </c>
      <c r="T76" s="37">
        <f t="shared" si="27"/>
        <v>2</v>
      </c>
      <c r="U76" s="38">
        <f t="shared" si="28"/>
        <v>0.16666666666666666</v>
      </c>
      <c r="V76" s="38">
        <f t="shared" si="29"/>
        <v>3.4482758620689655E-2</v>
      </c>
      <c r="W76" s="39">
        <f t="shared" si="30"/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33" t="s">
        <v>555</v>
      </c>
      <c r="C87" s="32" t="s">
        <v>556</v>
      </c>
      <c r="D87" s="32" t="s">
        <v>139</v>
      </c>
      <c r="E87" s="34" t="s">
        <v>557</v>
      </c>
      <c r="F87" s="34" t="s">
        <v>35</v>
      </c>
      <c r="G87" s="34" t="s">
        <v>559</v>
      </c>
      <c r="H87" s="34" t="s">
        <v>133</v>
      </c>
      <c r="I87" s="34" t="s">
        <v>889</v>
      </c>
      <c r="J87" s="34" t="s">
        <v>922</v>
      </c>
      <c r="K87" s="34" t="s">
        <v>133</v>
      </c>
      <c r="L87" s="35"/>
      <c r="M87" s="35"/>
      <c r="N87" s="35"/>
      <c r="O87" s="35">
        <v>1</v>
      </c>
      <c r="P87" s="35"/>
      <c r="Q87" s="35"/>
      <c r="R87" s="35"/>
      <c r="S87" s="36">
        <f t="shared" ref="S87" si="31"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1</v>
      </c>
      <c r="T87" s="37">
        <f t="shared" ref="T87" si="32"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1</v>
      </c>
      <c r="V87" s="38">
        <f>IF(S87&lt;&gt;"",S87*A87/$W$16,0)</f>
        <v>3.4482758620689655E-2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N29:R30 S48:S55">
    <cfRule type="expression" dxfId="3939" priority="129" stopIfTrue="1">
      <formula>N29=""</formula>
    </cfRule>
    <cfRule type="expression" dxfId="3938" priority="130" stopIfTrue="1">
      <formula>N29&lt;=0</formula>
    </cfRule>
    <cfRule type="expression" dxfId="3937" priority="131" stopIfTrue="1">
      <formula>N29&lt;1</formula>
    </cfRule>
    <cfRule type="expression" dxfId="3936" priority="132">
      <formula>N29&gt;=1</formula>
    </cfRule>
  </conditionalFormatting>
  <conditionalFormatting sqref="S29">
    <cfRule type="expression" dxfId="3935" priority="125" stopIfTrue="1">
      <formula>S29=""</formula>
    </cfRule>
    <cfRule type="expression" dxfId="3934" priority="126" stopIfTrue="1">
      <formula>S29&lt;=0</formula>
    </cfRule>
    <cfRule type="expression" dxfId="3933" priority="127" stopIfTrue="1">
      <formula>S29&lt;1</formula>
    </cfRule>
    <cfRule type="expression" dxfId="3932" priority="128">
      <formula>S29&gt;=1</formula>
    </cfRule>
  </conditionalFormatting>
  <conditionalFormatting sqref="E16:E20">
    <cfRule type="expression" dxfId="3931" priority="133">
      <formula>$E16&lt;=0</formula>
    </cfRule>
    <cfRule type="expression" dxfId="3930" priority="134">
      <formula>$E16&lt;1</formula>
    </cfRule>
    <cfRule type="expression" dxfId="3929" priority="135">
      <formula>$E16&gt;=0.9999999</formula>
    </cfRule>
  </conditionalFormatting>
  <conditionalFormatting sqref="S30">
    <cfRule type="expression" dxfId="3928" priority="121" stopIfTrue="1">
      <formula>S30=""</formula>
    </cfRule>
    <cfRule type="expression" dxfId="3927" priority="122" stopIfTrue="1">
      <formula>S30&lt;=0</formula>
    </cfRule>
    <cfRule type="expression" dxfId="3926" priority="123" stopIfTrue="1">
      <formula>S30&lt;1</formula>
    </cfRule>
    <cfRule type="expression" dxfId="3925" priority="124">
      <formula>S30&gt;=1</formula>
    </cfRule>
  </conditionalFormatting>
  <conditionalFormatting sqref="S38:S46">
    <cfRule type="expression" dxfId="3924" priority="113" stopIfTrue="1">
      <formula>S38=""</formula>
    </cfRule>
    <cfRule type="expression" dxfId="3923" priority="114" stopIfTrue="1">
      <formula>S38&lt;=0</formula>
    </cfRule>
    <cfRule type="expression" dxfId="3922" priority="115" stopIfTrue="1">
      <formula>S38&lt;1</formula>
    </cfRule>
    <cfRule type="expression" dxfId="3921" priority="116">
      <formula>S38&gt;=1</formula>
    </cfRule>
  </conditionalFormatting>
  <conditionalFormatting sqref="Q38:R46">
    <cfRule type="expression" dxfId="3920" priority="117" stopIfTrue="1">
      <formula>Q38=""</formula>
    </cfRule>
    <cfRule type="expression" dxfId="3919" priority="118" stopIfTrue="1">
      <formula>Q38&lt;=0</formula>
    </cfRule>
    <cfRule type="expression" dxfId="3918" priority="119" stopIfTrue="1">
      <formula>Q38&lt;1</formula>
    </cfRule>
    <cfRule type="expression" dxfId="3917" priority="120">
      <formula>Q38&gt;=1</formula>
    </cfRule>
  </conditionalFormatting>
  <conditionalFormatting sqref="S57:S60">
    <cfRule type="expression" dxfId="3916" priority="109" stopIfTrue="1">
      <formula>S57=""</formula>
    </cfRule>
    <cfRule type="expression" dxfId="3915" priority="110" stopIfTrue="1">
      <formula>S57&lt;=0</formula>
    </cfRule>
    <cfRule type="expression" dxfId="3914" priority="111" stopIfTrue="1">
      <formula>S57&lt;1</formula>
    </cfRule>
    <cfRule type="expression" dxfId="3913" priority="112">
      <formula>S57&gt;=1</formula>
    </cfRule>
  </conditionalFormatting>
  <conditionalFormatting sqref="L68:R70">
    <cfRule type="expression" dxfId="3912" priority="105" stopIfTrue="1">
      <formula>L68=""</formula>
    </cfRule>
    <cfRule type="expression" dxfId="3911" priority="106" stopIfTrue="1">
      <formula>L68&lt;=0</formula>
    </cfRule>
    <cfRule type="expression" dxfId="3910" priority="107" stopIfTrue="1">
      <formula>L68&lt;1</formula>
    </cfRule>
    <cfRule type="expression" dxfId="3909" priority="108">
      <formula>L68&gt;=1</formula>
    </cfRule>
  </conditionalFormatting>
  <conditionalFormatting sqref="S68:S70">
    <cfRule type="expression" dxfId="3908" priority="101" stopIfTrue="1">
      <formula>S68=""</formula>
    </cfRule>
    <cfRule type="expression" dxfId="3907" priority="102" stopIfTrue="1">
      <formula>S68&lt;=0</formula>
    </cfRule>
    <cfRule type="expression" dxfId="3906" priority="103" stopIfTrue="1">
      <formula>S68&lt;1</formula>
    </cfRule>
    <cfRule type="expression" dxfId="3905" priority="104">
      <formula>S68&gt;=1</formula>
    </cfRule>
  </conditionalFormatting>
  <conditionalFormatting sqref="S73">
    <cfRule type="expression" dxfId="3904" priority="97" stopIfTrue="1">
      <formula>S73=""</formula>
    </cfRule>
    <cfRule type="expression" dxfId="3903" priority="98" stopIfTrue="1">
      <formula>S73&lt;=0</formula>
    </cfRule>
    <cfRule type="expression" dxfId="3902" priority="99" stopIfTrue="1">
      <formula>S73&lt;1</formula>
    </cfRule>
    <cfRule type="expression" dxfId="3901" priority="100">
      <formula>S73&gt;=1</formula>
    </cfRule>
  </conditionalFormatting>
  <conditionalFormatting sqref="L84:R84">
    <cfRule type="expression" dxfId="3900" priority="93" stopIfTrue="1">
      <formula>L84=""</formula>
    </cfRule>
    <cfRule type="expression" dxfId="3899" priority="94" stopIfTrue="1">
      <formula>L84&lt;=0</formula>
    </cfRule>
    <cfRule type="expression" dxfId="3898" priority="95" stopIfTrue="1">
      <formula>L84&lt;1</formula>
    </cfRule>
    <cfRule type="expression" dxfId="3897" priority="96">
      <formula>L84&gt;=1</formula>
    </cfRule>
  </conditionalFormatting>
  <conditionalFormatting sqref="N87:O87 Q87:R87">
    <cfRule type="expression" dxfId="3896" priority="89" stopIfTrue="1">
      <formula>N87=""</formula>
    </cfRule>
    <cfRule type="expression" dxfId="3895" priority="90" stopIfTrue="1">
      <formula>N87&lt;=0</formula>
    </cfRule>
    <cfRule type="expression" dxfId="3894" priority="91" stopIfTrue="1">
      <formula>N87&lt;1</formula>
    </cfRule>
    <cfRule type="expression" dxfId="3893" priority="92">
      <formula>N87&gt;=1</formula>
    </cfRule>
  </conditionalFormatting>
  <conditionalFormatting sqref="S84">
    <cfRule type="expression" dxfId="3892" priority="85" stopIfTrue="1">
      <formula>S84=""</formula>
    </cfRule>
    <cfRule type="expression" dxfId="3891" priority="86" stopIfTrue="1">
      <formula>S84&lt;=0</formula>
    </cfRule>
    <cfRule type="expression" dxfId="3890" priority="87" stopIfTrue="1">
      <formula>S84&lt;1</formula>
    </cfRule>
    <cfRule type="expression" dxfId="3889" priority="88">
      <formula>S84&gt;=1</formula>
    </cfRule>
  </conditionalFormatting>
  <conditionalFormatting sqref="S87">
    <cfRule type="expression" dxfId="3888" priority="81" stopIfTrue="1">
      <formula>S87=""</formula>
    </cfRule>
    <cfRule type="expression" dxfId="3887" priority="82" stopIfTrue="1">
      <formula>S87&lt;=0</formula>
    </cfRule>
    <cfRule type="expression" dxfId="3886" priority="83" stopIfTrue="1">
      <formula>S87&lt;1</formula>
    </cfRule>
    <cfRule type="expression" dxfId="3885" priority="84">
      <formula>S87&gt;=1</formula>
    </cfRule>
  </conditionalFormatting>
  <conditionalFormatting sqref="L87:R87">
    <cfRule type="expression" dxfId="3884" priority="77" stopIfTrue="1">
      <formula>L87=""</formula>
    </cfRule>
    <cfRule type="expression" dxfId="3883" priority="78" stopIfTrue="1">
      <formula>L87&lt;=0</formula>
    </cfRule>
    <cfRule type="expression" dxfId="3882" priority="79" stopIfTrue="1">
      <formula>L87&lt;1</formula>
    </cfRule>
    <cfRule type="expression" dxfId="3881" priority="80">
      <formula>L87&gt;=1</formula>
    </cfRule>
  </conditionalFormatting>
  <conditionalFormatting sqref="M87">
    <cfRule type="expression" dxfId="3880" priority="73" stopIfTrue="1">
      <formula>M87=""</formula>
    </cfRule>
    <cfRule type="expression" dxfId="3879" priority="74" stopIfTrue="1">
      <formula>M87&lt;=0</formula>
    </cfRule>
    <cfRule type="expression" dxfId="3878" priority="75" stopIfTrue="1">
      <formula>M87&lt;1</formula>
    </cfRule>
    <cfRule type="expression" dxfId="3877" priority="76">
      <formula>M87&gt;=1</formula>
    </cfRule>
  </conditionalFormatting>
  <conditionalFormatting sqref="P87">
    <cfRule type="expression" dxfId="3876" priority="69" stopIfTrue="1">
      <formula>P87=""</formula>
    </cfRule>
    <cfRule type="expression" dxfId="3875" priority="70" stopIfTrue="1">
      <formula>P87&lt;=0</formula>
    </cfRule>
    <cfRule type="expression" dxfId="3874" priority="71" stopIfTrue="1">
      <formula>P87&lt;1</formula>
    </cfRule>
    <cfRule type="expression" dxfId="3873" priority="72">
      <formula>P87&gt;=1</formula>
    </cfRule>
  </conditionalFormatting>
  <conditionalFormatting sqref="S74:S76">
    <cfRule type="expression" dxfId="3872" priority="65" stopIfTrue="1">
      <formula>S74=""</formula>
    </cfRule>
    <cfRule type="expression" dxfId="3871" priority="66" stopIfTrue="1">
      <formula>S74&lt;=0</formula>
    </cfRule>
    <cfRule type="expression" dxfId="3870" priority="67" stopIfTrue="1">
      <formula>S74&lt;1</formula>
    </cfRule>
    <cfRule type="expression" dxfId="3869" priority="68">
      <formula>S74&gt;=1</formula>
    </cfRule>
  </conditionalFormatting>
  <conditionalFormatting sqref="L29:M30">
    <cfRule type="expression" dxfId="3868" priority="61" stopIfTrue="1">
      <formula>L29=""</formula>
    </cfRule>
    <cfRule type="expression" dxfId="3867" priority="62" stopIfTrue="1">
      <formula>L29&lt;=0</formula>
    </cfRule>
    <cfRule type="expression" dxfId="3866" priority="63" stopIfTrue="1">
      <formula>L29&lt;1</formula>
    </cfRule>
    <cfRule type="expression" dxfId="3865" priority="64">
      <formula>L29&gt;=1</formula>
    </cfRule>
  </conditionalFormatting>
  <conditionalFormatting sqref="L38:P46">
    <cfRule type="expression" dxfId="3864" priority="57" stopIfTrue="1">
      <formula>L38=""</formula>
    </cfRule>
    <cfRule type="expression" dxfId="3863" priority="58" stopIfTrue="1">
      <formula>L38&lt;=0</formula>
    </cfRule>
    <cfRule type="expression" dxfId="3862" priority="59" stopIfTrue="1">
      <formula>L38&lt;1</formula>
    </cfRule>
    <cfRule type="expression" dxfId="3861" priority="60">
      <formula>L38&gt;=1</formula>
    </cfRule>
  </conditionalFormatting>
  <conditionalFormatting sqref="L48:Q48 L53:Q53 M49:M52 M54:M55 Q49:R52 Q54:R55">
    <cfRule type="expression" dxfId="3860" priority="53" stopIfTrue="1">
      <formula>L48=""</formula>
    </cfRule>
    <cfRule type="expression" dxfId="3859" priority="54" stopIfTrue="1">
      <formula>L48&lt;=0</formula>
    </cfRule>
    <cfRule type="expression" dxfId="3858" priority="55" stopIfTrue="1">
      <formula>L48&lt;1</formula>
    </cfRule>
    <cfRule type="expression" dxfId="3857" priority="56">
      <formula>L48&gt;=1</formula>
    </cfRule>
  </conditionalFormatting>
  <conditionalFormatting sqref="L49:L52">
    <cfRule type="expression" dxfId="3856" priority="49" stopIfTrue="1">
      <formula>L49=""</formula>
    </cfRule>
    <cfRule type="expression" dxfId="3855" priority="50" stopIfTrue="1">
      <formula>L49&lt;=0</formula>
    </cfRule>
    <cfRule type="expression" dxfId="3854" priority="51" stopIfTrue="1">
      <formula>L49&lt;1</formula>
    </cfRule>
    <cfRule type="expression" dxfId="3853" priority="52">
      <formula>L49&gt;=1</formula>
    </cfRule>
  </conditionalFormatting>
  <conditionalFormatting sqref="L54:L55">
    <cfRule type="expression" dxfId="3852" priority="45" stopIfTrue="1">
      <formula>L54=""</formula>
    </cfRule>
    <cfRule type="expression" dxfId="3851" priority="46" stopIfTrue="1">
      <formula>L54&lt;=0</formula>
    </cfRule>
    <cfRule type="expression" dxfId="3850" priority="47" stopIfTrue="1">
      <formula>L54&lt;1</formula>
    </cfRule>
    <cfRule type="expression" dxfId="3849" priority="48">
      <formula>L54&gt;=1</formula>
    </cfRule>
  </conditionalFormatting>
  <conditionalFormatting sqref="N49:P52">
    <cfRule type="expression" dxfId="3848" priority="41" stopIfTrue="1">
      <formula>N49=""</formula>
    </cfRule>
    <cfRule type="expression" dxfId="3847" priority="42" stopIfTrue="1">
      <formula>N49&lt;=0</formula>
    </cfRule>
    <cfRule type="expression" dxfId="3846" priority="43" stopIfTrue="1">
      <formula>N49&lt;1</formula>
    </cfRule>
    <cfRule type="expression" dxfId="3845" priority="44">
      <formula>N49&gt;=1</formula>
    </cfRule>
  </conditionalFormatting>
  <conditionalFormatting sqref="N54:P55">
    <cfRule type="expression" dxfId="3844" priority="37" stopIfTrue="1">
      <formula>N54=""</formula>
    </cfRule>
    <cfRule type="expression" dxfId="3843" priority="38" stopIfTrue="1">
      <formula>N54&lt;=0</formula>
    </cfRule>
    <cfRule type="expression" dxfId="3842" priority="39" stopIfTrue="1">
      <formula>N54&lt;1</formula>
    </cfRule>
    <cfRule type="expression" dxfId="3841" priority="40">
      <formula>N54&gt;=1</formula>
    </cfRule>
  </conditionalFormatting>
  <conditionalFormatting sqref="R53">
    <cfRule type="expression" dxfId="3840" priority="33" stopIfTrue="1">
      <formula>R53=""</formula>
    </cfRule>
    <cfRule type="expression" dxfId="3839" priority="34" stopIfTrue="1">
      <formula>R53&lt;=0</formula>
    </cfRule>
    <cfRule type="expression" dxfId="3838" priority="35" stopIfTrue="1">
      <formula>R53&lt;1</formula>
    </cfRule>
    <cfRule type="expression" dxfId="3837" priority="36">
      <formula>R53&gt;=1</formula>
    </cfRule>
  </conditionalFormatting>
  <conditionalFormatting sqref="R48">
    <cfRule type="expression" dxfId="3836" priority="29" stopIfTrue="1">
      <formula>R48=""</formula>
    </cfRule>
    <cfRule type="expression" dxfId="3835" priority="30" stopIfTrue="1">
      <formula>R48&lt;=0</formula>
    </cfRule>
    <cfRule type="expression" dxfId="3834" priority="31" stopIfTrue="1">
      <formula>R48&lt;1</formula>
    </cfRule>
    <cfRule type="expression" dxfId="3833" priority="32">
      <formula>R48&gt;=1</formula>
    </cfRule>
  </conditionalFormatting>
  <conditionalFormatting sqref="L59:R59 L57:Q58 L60:P60 R60">
    <cfRule type="expression" dxfId="3832" priority="25" stopIfTrue="1">
      <formula>L57=""</formula>
    </cfRule>
    <cfRule type="expression" dxfId="3831" priority="26" stopIfTrue="1">
      <formula>L57&lt;=0</formula>
    </cfRule>
    <cfRule type="expression" dxfId="3830" priority="27" stopIfTrue="1">
      <formula>L57&lt;1</formula>
    </cfRule>
    <cfRule type="expression" dxfId="3829" priority="28">
      <formula>L57&gt;=1</formula>
    </cfRule>
  </conditionalFormatting>
  <conditionalFormatting sqref="R57:R58">
    <cfRule type="expression" dxfId="3828" priority="21" stopIfTrue="1">
      <formula>R57=""</formula>
    </cfRule>
    <cfRule type="expression" dxfId="3827" priority="22" stopIfTrue="1">
      <formula>R57&lt;=0</formula>
    </cfRule>
    <cfRule type="expression" dxfId="3826" priority="23" stopIfTrue="1">
      <formula>R57&lt;1</formula>
    </cfRule>
    <cfRule type="expression" dxfId="3825" priority="24">
      <formula>R57&gt;=1</formula>
    </cfRule>
  </conditionalFormatting>
  <conditionalFormatting sqref="Q60">
    <cfRule type="expression" dxfId="3824" priority="17" stopIfTrue="1">
      <formula>Q60=""</formula>
    </cfRule>
    <cfRule type="expression" dxfId="3823" priority="18" stopIfTrue="1">
      <formula>Q60&lt;=0</formula>
    </cfRule>
    <cfRule type="expression" dxfId="3822" priority="19" stopIfTrue="1">
      <formula>Q60&lt;1</formula>
    </cfRule>
    <cfRule type="expression" dxfId="3821" priority="20">
      <formula>Q60&gt;=1</formula>
    </cfRule>
  </conditionalFormatting>
  <conditionalFormatting sqref="L73:R73">
    <cfRule type="expression" dxfId="3820" priority="13" stopIfTrue="1">
      <formula>L73=""</formula>
    </cfRule>
    <cfRule type="expression" dxfId="3819" priority="14" stopIfTrue="1">
      <formula>L73&lt;=0</formula>
    </cfRule>
    <cfRule type="expression" dxfId="3818" priority="15" stopIfTrue="1">
      <formula>L73&lt;1</formula>
    </cfRule>
    <cfRule type="expression" dxfId="3817" priority="16">
      <formula>L73&gt;=1</formula>
    </cfRule>
  </conditionalFormatting>
  <conditionalFormatting sqref="L74:R74 L76:P76 L75:Q75 R76">
    <cfRule type="expression" dxfId="3816" priority="9" stopIfTrue="1">
      <formula>L74=""</formula>
    </cfRule>
    <cfRule type="expression" dxfId="3815" priority="10" stopIfTrue="1">
      <formula>L74&lt;=0</formula>
    </cfRule>
    <cfRule type="expression" dxfId="3814" priority="11" stopIfTrue="1">
      <formula>L74&lt;1</formula>
    </cfRule>
    <cfRule type="expression" dxfId="3813" priority="12">
      <formula>L74&gt;=1</formula>
    </cfRule>
  </conditionalFormatting>
  <conditionalFormatting sqref="R75">
    <cfRule type="expression" dxfId="3812" priority="5" stopIfTrue="1">
      <formula>R75=""</formula>
    </cfRule>
    <cfRule type="expression" dxfId="3811" priority="6" stopIfTrue="1">
      <formula>R75&lt;=0</formula>
    </cfRule>
    <cfRule type="expression" dxfId="3810" priority="7" stopIfTrue="1">
      <formula>R75&lt;1</formula>
    </cfRule>
    <cfRule type="expression" dxfId="3809" priority="8">
      <formula>R75&gt;=1</formula>
    </cfRule>
  </conditionalFormatting>
  <conditionalFormatting sqref="Q76">
    <cfRule type="expression" dxfId="3808" priority="1" stopIfTrue="1">
      <formula>Q76=""</formula>
    </cfRule>
    <cfRule type="expression" dxfId="3807" priority="2" stopIfTrue="1">
      <formula>Q76&lt;=0</formula>
    </cfRule>
    <cfRule type="expression" dxfId="3806" priority="3" stopIfTrue="1">
      <formula>Q76&lt;1</formula>
    </cfRule>
    <cfRule type="expression" dxfId="3805" priority="4">
      <formula>Q76&gt;=1</formula>
    </cfRule>
  </conditionalFormatting>
  <dataValidations count="1">
    <dataValidation type="list" allowBlank="1" showInputMessage="1" showErrorMessage="1" sqref="L57:R60 L29:R30 L38:R46 L48:R55 L87:R87 L84:R84 L68:R70 L73:R7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topLeftCell="D1" zoomScale="85" zoomScaleNormal="85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CA_1A-3A-19A-42A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92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13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933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934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51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ROUND(SUM(V29:V109),8)</f>
        <v>0.22352941000000001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SUM(W28:W109)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ROUND(SUM(U43:U74),8)</f>
        <v>0.22440087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SUM(W43:W74)</f>
        <v>27</v>
      </c>
    </row>
    <row r="19" spans="1:23" x14ac:dyDescent="0.25">
      <c r="A19" s="2"/>
      <c r="B19" s="201" t="s">
        <v>419</v>
      </c>
      <c r="C19" s="202"/>
      <c r="D19" s="202"/>
      <c r="E19" s="13">
        <f>ROUND(SUM(U81:U84)+SUM(U86:U98),8)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SUM(W81:W98)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ROUND(IF(ISERROR(SUM(U105:U106)),0,SUM(U105:U106))+IF(ISERROR(SUM(U108:U109)),0,SUM(U108:U109)),8)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SUM(W105:W109)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51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935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2.2222222222222223E-2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51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51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935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2.2222222222222223E-2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51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935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2.2222222222222223E-2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51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51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51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935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2.2222222222222223E-2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51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3.7037037037037035E-2</v>
      </c>
      <c r="V43" s="38">
        <f t="shared" ref="V43:V51" si="8">IF(S43&lt;&gt;"",S43*A43/$W$16,0)</f>
        <v>2.2222222222222223E-2</v>
      </c>
      <c r="W43" s="39">
        <f t="shared" ref="W43:W51" si="9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51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2.1786492374727667E-3</v>
      </c>
      <c r="V44" s="38">
        <f t="shared" si="8"/>
        <v>1.30718954248366E-3</v>
      </c>
      <c r="W44" s="39">
        <f t="shared" si="9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51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51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51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51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51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51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51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51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262</v>
      </c>
      <c r="E54" s="34" t="s">
        <v>263</v>
      </c>
      <c r="F54" s="34" t="s">
        <v>51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264</v>
      </c>
      <c r="E55" s="34" t="s">
        <v>265</v>
      </c>
      <c r="F55" s="34" t="s">
        <v>51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286</v>
      </c>
      <c r="E56" s="34" t="s">
        <v>287</v>
      </c>
      <c r="F56" s="34" t="s">
        <v>51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292</v>
      </c>
      <c r="E57" s="34" t="s">
        <v>293</v>
      </c>
      <c r="F57" s="34" t="s">
        <v>51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51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311</v>
      </c>
      <c r="E59" s="34" t="s">
        <v>312</v>
      </c>
      <c r="F59" s="34" t="s">
        <v>51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317</v>
      </c>
      <c r="E60" s="34" t="s">
        <v>318</v>
      </c>
      <c r="F60" s="34" t="s">
        <v>51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5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51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936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3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3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3" si="19">IF(S62&lt;&gt;"",S62*A62/$W$18,0)</f>
        <v>3.7037037037037035E-2</v>
      </c>
      <c r="V62" s="38">
        <f t="shared" ref="V62:V73" si="20">IF(S62&lt;&gt;"",S62*A62/$W$16,0)</f>
        <v>2.2222222222222223E-2</v>
      </c>
      <c r="W62" s="39">
        <f t="shared" ref="W62:W73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51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936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3.7037037037037035E-2</v>
      </c>
      <c r="V63" s="38">
        <f t="shared" si="20"/>
        <v>2.2222222222222223E-2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51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3.7037037037037035E-2</v>
      </c>
      <c r="V64" s="38">
        <f t="shared" si="20"/>
        <v>2.2222222222222223E-2</v>
      </c>
      <c r="W64" s="39">
        <f t="shared" si="21"/>
        <v>1</v>
      </c>
    </row>
    <row r="65" spans="1:23" ht="56.25" x14ac:dyDescent="0.25">
      <c r="A65" s="30">
        <v>1</v>
      </c>
      <c r="B65" s="33" t="s">
        <v>488</v>
      </c>
      <c r="C65" s="32" t="s">
        <v>2</v>
      </c>
      <c r="D65" s="51" t="s">
        <v>146</v>
      </c>
      <c r="E65" s="34" t="s">
        <v>147</v>
      </c>
      <c r="F65" s="34" t="s">
        <v>51</v>
      </c>
      <c r="G65" s="34" t="s">
        <v>565</v>
      </c>
      <c r="H65" s="34" t="s">
        <v>133</v>
      </c>
      <c r="I65" s="34" t="s">
        <v>891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1</v>
      </c>
      <c r="S65" s="36">
        <f t="shared" si="17"/>
        <v>1</v>
      </c>
      <c r="T65" s="37">
        <f t="shared" si="18"/>
        <v>2</v>
      </c>
      <c r="U65" s="38">
        <f t="shared" si="19"/>
        <v>3.7037037037037035E-2</v>
      </c>
      <c r="V65" s="38">
        <f t="shared" si="20"/>
        <v>2.2222222222222223E-2</v>
      </c>
      <c r="W65" s="39">
        <f t="shared" si="21"/>
        <v>1</v>
      </c>
    </row>
    <row r="66" spans="1:23" ht="112.5" x14ac:dyDescent="0.25">
      <c r="A66" s="30">
        <v>1</v>
      </c>
      <c r="B66" s="33" t="s">
        <v>488</v>
      </c>
      <c r="C66" s="32" t="s">
        <v>2</v>
      </c>
      <c r="D66" s="51" t="s">
        <v>139</v>
      </c>
      <c r="E66" s="34" t="s">
        <v>323</v>
      </c>
      <c r="F66" s="34" t="s">
        <v>51</v>
      </c>
      <c r="G66" s="34" t="s">
        <v>494</v>
      </c>
      <c r="H66" s="34" t="s">
        <v>133</v>
      </c>
      <c r="I66" s="34" t="str">
        <f t="shared" ref="I66:I68" si="22">$E$5</f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324</v>
      </c>
      <c r="E67" s="34" t="s">
        <v>325</v>
      </c>
      <c r="F67" s="34" t="s">
        <v>51</v>
      </c>
      <c r="G67" s="34" t="s">
        <v>495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326</v>
      </c>
      <c r="E68" s="34" t="s">
        <v>327</v>
      </c>
      <c r="F68" s="34" t="s">
        <v>51</v>
      </c>
      <c r="G68" s="34" t="s">
        <v>497</v>
      </c>
      <c r="H68" s="34" t="s">
        <v>133</v>
      </c>
      <c r="I68" s="34" t="str">
        <f t="shared" si="22"/>
        <v>RAN5#72 (08-16)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17"/>
        <v>0</v>
      </c>
      <c r="T68" s="37">
        <f t="shared" si="18"/>
        <v>2</v>
      </c>
      <c r="U68" s="38">
        <f t="shared" si="19"/>
        <v>0</v>
      </c>
      <c r="V68" s="38">
        <f t="shared" si="20"/>
        <v>0</v>
      </c>
      <c r="W68" s="39">
        <f t="shared" si="21"/>
        <v>1</v>
      </c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498</v>
      </c>
      <c r="E69" s="34" t="s">
        <v>499</v>
      </c>
      <c r="F69" s="34" t="s">
        <v>51</v>
      </c>
      <c r="G69" s="34" t="s">
        <v>500</v>
      </c>
      <c r="H69" s="34" t="s">
        <v>133</v>
      </c>
      <c r="I69" s="34" t="s">
        <v>133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/>
      <c r="S69" s="36" t="str">
        <f t="shared" si="17"/>
        <v/>
      </c>
      <c r="T69" s="37">
        <f t="shared" si="18"/>
        <v>0</v>
      </c>
      <c r="U69" s="38">
        <f t="shared" si="19"/>
        <v>0</v>
      </c>
      <c r="V69" s="38">
        <f t="shared" si="20"/>
        <v>0</v>
      </c>
      <c r="W69" s="39">
        <f t="shared" si="21"/>
        <v>0</v>
      </c>
    </row>
    <row r="70" spans="1:23" ht="101.25" x14ac:dyDescent="0.25">
      <c r="A70" s="30">
        <v>1</v>
      </c>
      <c r="B70" s="33" t="s">
        <v>488</v>
      </c>
      <c r="C70" s="32" t="s">
        <v>2</v>
      </c>
      <c r="D70" s="51" t="s">
        <v>328</v>
      </c>
      <c r="E70" s="34" t="s">
        <v>329</v>
      </c>
      <c r="F70" s="34" t="s">
        <v>51</v>
      </c>
      <c r="G70" s="34" t="s">
        <v>501</v>
      </c>
      <c r="H70" s="34" t="s">
        <v>133</v>
      </c>
      <c r="I70" s="34" t="str">
        <f t="shared" ref="I70:I71" si="23">$E$5</f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67.5" x14ac:dyDescent="0.25">
      <c r="A71" s="30">
        <v>1</v>
      </c>
      <c r="B71" s="33" t="s">
        <v>488</v>
      </c>
      <c r="C71" s="32" t="s">
        <v>2</v>
      </c>
      <c r="D71" s="51" t="s">
        <v>330</v>
      </c>
      <c r="E71" s="34" t="s">
        <v>331</v>
      </c>
      <c r="F71" s="34" t="s">
        <v>51</v>
      </c>
      <c r="G71" s="34" t="s">
        <v>504</v>
      </c>
      <c r="H71" s="34" t="s">
        <v>133</v>
      </c>
      <c r="I71" s="34" t="str">
        <f t="shared" si="23"/>
        <v>RAN5#72 (08-16)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si="17"/>
        <v>0</v>
      </c>
      <c r="T71" s="37">
        <f t="shared" si="18"/>
        <v>2</v>
      </c>
      <c r="U71" s="38">
        <f t="shared" si="19"/>
        <v>0</v>
      </c>
      <c r="V71" s="38">
        <f t="shared" si="20"/>
        <v>0</v>
      </c>
      <c r="W71" s="39">
        <f t="shared" si="21"/>
        <v>1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51</v>
      </c>
      <c r="G72" s="34" t="s">
        <v>506</v>
      </c>
      <c r="H72" s="34" t="s">
        <v>133</v>
      </c>
      <c r="I72" s="34" t="s">
        <v>891</v>
      </c>
      <c r="J72" s="34"/>
      <c r="K72" s="34" t="s">
        <v>133</v>
      </c>
      <c r="L72" s="35"/>
      <c r="M72" s="35"/>
      <c r="N72" s="35"/>
      <c r="O72" s="35"/>
      <c r="P72" s="35"/>
      <c r="Q72" s="35">
        <v>1</v>
      </c>
      <c r="R72" s="35"/>
      <c r="S72" s="36">
        <f t="shared" si="17"/>
        <v>1</v>
      </c>
      <c r="T72" s="37">
        <f t="shared" si="18"/>
        <v>2</v>
      </c>
      <c r="U72" s="38">
        <f t="shared" si="19"/>
        <v>3.7037037037037035E-2</v>
      </c>
      <c r="V72" s="38">
        <f t="shared" si="20"/>
        <v>2.2222222222222223E-2</v>
      </c>
      <c r="W72" s="39">
        <f t="shared" si="21"/>
        <v>1</v>
      </c>
    </row>
    <row r="73" spans="1:23" ht="56.25" x14ac:dyDescent="0.25">
      <c r="A73" s="30">
        <v>1</v>
      </c>
      <c r="B73" s="33" t="s">
        <v>507</v>
      </c>
      <c r="C73" s="32" t="s">
        <v>332</v>
      </c>
      <c r="D73" s="52" t="s">
        <v>142</v>
      </c>
      <c r="E73" s="53" t="s">
        <v>508</v>
      </c>
      <c r="F73" s="53" t="s">
        <v>51</v>
      </c>
      <c r="G73" s="34" t="s">
        <v>509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7"/>
        <v/>
      </c>
      <c r="T73" s="37">
        <f t="shared" si="18"/>
        <v>0</v>
      </c>
      <c r="U73" s="38">
        <f t="shared" si="19"/>
        <v>0</v>
      </c>
      <c r="V73" s="38">
        <f t="shared" si="20"/>
        <v>0</v>
      </c>
      <c r="W73" s="39">
        <f t="shared" si="21"/>
        <v>0</v>
      </c>
    </row>
    <row r="74" spans="1:23" ht="15" x14ac:dyDescent="0.25">
      <c r="A74" s="40"/>
      <c r="B74" s="156" t="s">
        <v>510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8"/>
      <c r="T74" s="37"/>
      <c r="U74" s="38"/>
      <c r="V74" s="38"/>
    </row>
    <row r="75" spans="1:23" ht="15" x14ac:dyDescent="0.25">
      <c r="A75" s="41"/>
      <c r="B75" s="41"/>
      <c r="C75" s="41"/>
      <c r="D75" s="41"/>
      <c r="E75" s="42"/>
      <c r="F75" s="42"/>
      <c r="G75" s="42"/>
      <c r="H75" s="42"/>
      <c r="I75" s="42"/>
      <c r="J75" s="42"/>
      <c r="K75" s="42"/>
      <c r="L75" s="41"/>
      <c r="M75" s="43"/>
    </row>
    <row r="76" spans="1:23" ht="15.75" x14ac:dyDescent="0.25">
      <c r="B76" s="45" t="s">
        <v>566</v>
      </c>
    </row>
    <row r="77" spans="1:23" ht="15" x14ac:dyDescent="0.25">
      <c r="A77" s="198" t="s">
        <v>434</v>
      </c>
      <c r="B77" s="168" t="s">
        <v>0</v>
      </c>
      <c r="C77" s="159" t="s">
        <v>129</v>
      </c>
      <c r="D77" s="168" t="s">
        <v>426</v>
      </c>
      <c r="E77" s="168" t="s">
        <v>427</v>
      </c>
      <c r="F77" s="168" t="s">
        <v>428</v>
      </c>
      <c r="G77" s="168" t="s">
        <v>429</v>
      </c>
      <c r="H77" s="168" t="s">
        <v>406</v>
      </c>
      <c r="I77" s="168" t="s">
        <v>430</v>
      </c>
      <c r="J77" s="168" t="s">
        <v>431</v>
      </c>
      <c r="K77" s="168" t="s">
        <v>1</v>
      </c>
      <c r="L77" s="194" t="s">
        <v>435</v>
      </c>
      <c r="M77" s="195"/>
      <c r="N77" s="195"/>
      <c r="O77" s="195"/>
      <c r="P77" s="195"/>
      <c r="Q77" s="195"/>
      <c r="R77" s="196"/>
      <c r="S77" s="168" t="s">
        <v>432</v>
      </c>
      <c r="T77" s="190" t="s">
        <v>436</v>
      </c>
      <c r="U77" s="190" t="s">
        <v>437</v>
      </c>
      <c r="V77" s="190" t="s">
        <v>512</v>
      </c>
    </row>
    <row r="78" spans="1:23" ht="33.75" x14ac:dyDescent="0.25">
      <c r="A78" s="199"/>
      <c r="B78" s="169"/>
      <c r="C78" s="160"/>
      <c r="D78" s="169"/>
      <c r="E78" s="169"/>
      <c r="F78" s="169"/>
      <c r="G78" s="169"/>
      <c r="H78" s="169"/>
      <c r="I78" s="169"/>
      <c r="J78" s="169"/>
      <c r="K78" s="169"/>
      <c r="L78" s="22" t="s">
        <v>463</v>
      </c>
      <c r="M78" s="22" t="s">
        <v>464</v>
      </c>
      <c r="N78" s="22" t="s">
        <v>465</v>
      </c>
      <c r="O78" s="22" t="s">
        <v>466</v>
      </c>
      <c r="P78" s="22" t="s">
        <v>513</v>
      </c>
      <c r="Q78" s="22" t="s">
        <v>468</v>
      </c>
      <c r="R78" s="22" t="s">
        <v>443</v>
      </c>
      <c r="S78" s="169"/>
      <c r="T78" s="190"/>
      <c r="U78" s="190"/>
      <c r="V78" s="190"/>
    </row>
    <row r="79" spans="1:23" ht="15" x14ac:dyDescent="0.25">
      <c r="A79" s="200"/>
      <c r="B79" s="170"/>
      <c r="C79" s="171"/>
      <c r="D79" s="170"/>
      <c r="E79" s="170"/>
      <c r="F79" s="170"/>
      <c r="G79" s="170"/>
      <c r="H79" s="170"/>
      <c r="I79" s="170"/>
      <c r="J79" s="170"/>
      <c r="K79" s="170"/>
      <c r="L79" s="24">
        <v>1</v>
      </c>
      <c r="M79" s="24">
        <v>5</v>
      </c>
      <c r="N79" s="25">
        <v>5</v>
      </c>
      <c r="O79" s="25">
        <v>2</v>
      </c>
      <c r="P79" s="25">
        <v>2</v>
      </c>
      <c r="Q79" s="25">
        <v>2</v>
      </c>
      <c r="R79" s="25">
        <v>2</v>
      </c>
      <c r="S79" s="27" t="s">
        <v>444</v>
      </c>
      <c r="T79" s="190"/>
      <c r="U79" s="190"/>
      <c r="V79" s="190"/>
    </row>
    <row r="80" spans="1:23" ht="15" x14ac:dyDescent="0.25">
      <c r="A80" s="54"/>
      <c r="B80" s="162" t="s">
        <v>514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4"/>
      <c r="T80" s="29"/>
      <c r="U80" s="29"/>
      <c r="V80" s="29"/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337</v>
      </c>
      <c r="E81" s="34" t="s">
        <v>338</v>
      </c>
      <c r="F81" s="34" t="s">
        <v>51</v>
      </c>
      <c r="G81" s="34" t="s">
        <v>516</v>
      </c>
      <c r="H81" s="34" t="s">
        <v>133</v>
      </c>
      <c r="I81" s="34" t="str">
        <f t="shared" ref="I81:I83" si="24">$E$5</f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>IF(AND(L81="",M81="",N81="",O81="",P81="",Q81="",R81=""),"",IF(L81&lt;&gt;"",L81*$L$79/$T81,0)+IF(M81&lt;&gt;"",M81*$M$79/$T81,0)+IF(N81&lt;&gt;"",N81*$N$79/$T81,0)+IF(O81&lt;&gt;"",O81*$O$79/$T81,0)+IF(P81&lt;&gt;"",P81*$P$79/$T81,0)+IF(Q81&lt;&gt;"",Q81*$Q$79/$T81,0)+IF(R81&lt;&gt;"",R81*$R$79/$T81,0))</f>
        <v>0</v>
      </c>
      <c r="T81" s="37">
        <f t="shared" ref="T81:T83" si="25">IF(L81&lt;&gt;"",$L$41,0)+IF(M81&lt;&gt;"",$M$41,0)+IF(N81&lt;&gt;"",$N$41,0)+IF(O81&lt;&gt;"",$O$41,0)+IF(P81&lt;&gt;"",$P$41,0)+IF(Q81&lt;&gt;"",$Q$41,0)+IF(R81&lt;&gt;"",$R$41,0)</f>
        <v>17</v>
      </c>
      <c r="U81" s="38">
        <f>IF(S81&lt;&gt;"",S81*A81/$W$19,0)</f>
        <v>0</v>
      </c>
      <c r="V81" s="38">
        <f t="shared" ref="V81:V83" si="26">IF(S81&lt;&gt;"",S81*A81/$W$16,0)</f>
        <v>0</v>
      </c>
      <c r="W81" s="39">
        <f t="shared" ref="W81:W83" si="27">IF(S81&lt;&gt;"",A81,0)</f>
        <v>1</v>
      </c>
    </row>
    <row r="82" spans="1:23" ht="213.75" x14ac:dyDescent="0.25">
      <c r="A82" s="48">
        <v>1</v>
      </c>
      <c r="B82" s="55" t="s">
        <v>515</v>
      </c>
      <c r="C82" s="32" t="s">
        <v>334</v>
      </c>
      <c r="D82" s="32" t="s">
        <v>355</v>
      </c>
      <c r="E82" s="34" t="s">
        <v>356</v>
      </c>
      <c r="F82" s="34" t="s">
        <v>51</v>
      </c>
      <c r="G82" s="34" t="s">
        <v>516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/>
      <c r="S82" s="36">
        <f t="shared" ref="S82:S83" si="28">IF(AND(L82="",M82="",N82="",O82="",P82="",Q82="",R82=""),"",IF(L82&lt;&gt;"",L82*$L$79/$T82,0)+IF(M82&lt;&gt;"",M82*$M$79/$T82,0)+IF(N82&lt;&gt;"",N82*$N$79/$T82,0)+IF(O82&lt;&gt;"",O82*$O$79/$T82,0)+IF(P82&lt;&gt;"",P82*$P$79/$T82,0)+IF(Q82&lt;&gt;"",Q82*$Q$79/$T82,0)+IF(R82&lt;&gt;"",R82*$R$79/$T82,0))</f>
        <v>0</v>
      </c>
      <c r="T82" s="37">
        <f t="shared" si="25"/>
        <v>17</v>
      </c>
      <c r="U82" s="38">
        <f t="shared" ref="U82:U83" si="29">IF(S82&lt;&gt;"",S82*A82/$W$19,0)</f>
        <v>0</v>
      </c>
      <c r="V82" s="38">
        <f t="shared" si="26"/>
        <v>0</v>
      </c>
      <c r="W82" s="39">
        <f t="shared" si="27"/>
        <v>1</v>
      </c>
    </row>
    <row r="83" spans="1:23" ht="157.5" x14ac:dyDescent="0.25">
      <c r="A83" s="48">
        <v>1</v>
      </c>
      <c r="B83" s="55" t="s">
        <v>519</v>
      </c>
      <c r="C83" s="32" t="s">
        <v>366</v>
      </c>
      <c r="D83" s="32" t="s">
        <v>369</v>
      </c>
      <c r="E83" s="34" t="s">
        <v>370</v>
      </c>
      <c r="F83" s="34" t="s">
        <v>51</v>
      </c>
      <c r="G83" s="34" t="s">
        <v>520</v>
      </c>
      <c r="H83" s="34" t="s">
        <v>133</v>
      </c>
      <c r="I83" s="34" t="str">
        <f t="shared" si="24"/>
        <v>RAN5#72 (08-16)</v>
      </c>
      <c r="J83" s="34" t="s">
        <v>133</v>
      </c>
      <c r="K83" s="34" t="s">
        <v>133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/>
      <c r="R83" s="35">
        <v>0</v>
      </c>
      <c r="S83" s="36">
        <f t="shared" si="28"/>
        <v>0</v>
      </c>
      <c r="T83" s="37">
        <f t="shared" si="25"/>
        <v>17</v>
      </c>
      <c r="U83" s="38">
        <f t="shared" si="29"/>
        <v>0</v>
      </c>
      <c r="V83" s="38">
        <f t="shared" si="26"/>
        <v>0</v>
      </c>
      <c r="W83" s="39">
        <f t="shared" si="27"/>
        <v>1</v>
      </c>
    </row>
    <row r="84" spans="1:23" ht="15" x14ac:dyDescent="0.25">
      <c r="A84" s="56"/>
      <c r="B84" s="165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57"/>
      <c r="B85" s="153" t="s">
        <v>523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78.7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335</v>
      </c>
      <c r="F86" s="34" t="s">
        <v>51</v>
      </c>
      <c r="G86" s="34" t="s">
        <v>525</v>
      </c>
      <c r="H86" s="34" t="s">
        <v>133</v>
      </c>
      <c r="I86" s="34" t="str">
        <f t="shared" ref="I86:I90" si="30">$E$5</f>
        <v>RAN5#72 (08-16)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ref="S86:S97" si="31">IF(AND(L86="",M86="",N86="",O86="",P86="",Q86="",R86=""),"",IF(L86&lt;&gt;"",L86*$L$79/$T86,0)+IF(M86&lt;&gt;"",M86*$M$79/$T86,0)+IF(N86&lt;&gt;"",N86*$N$79/$T86,0)+IF(O86&lt;&gt;"",O86*$O$79/$T86,0)+IF(P86&lt;&gt;"",P86*$P$79/$T86,0)+IF(Q86&lt;&gt;"",Q86*$Q$79/$T86,0)+IF(R86&lt;&gt;"",R86*$R$79/$T86,0))</f>
        <v>0</v>
      </c>
      <c r="T86" s="37">
        <f t="shared" ref="T86:T97" si="32">IF(L86&lt;&gt;"",$L$41,0)+IF(M86&lt;&gt;"",$M$41,0)+IF(N86&lt;&gt;"",$N$41,0)+IF(O86&lt;&gt;"",$O$41,0)+IF(P86&lt;&gt;"",$P$41,0)+IF(Q86&lt;&gt;"",$Q$41,0)+IF(R86&lt;&gt;"",$R$41,0)</f>
        <v>2</v>
      </c>
      <c r="U86" s="38">
        <f t="shared" ref="U86:U97" si="33">IF(S86&lt;&gt;"",S86*A86/$W$19,0)</f>
        <v>0</v>
      </c>
      <c r="V86" s="38">
        <f t="shared" ref="V86:V97" si="34">IF(S86&lt;&gt;"",S86*A86/$W$16,0)</f>
        <v>0</v>
      </c>
      <c r="W86" s="39">
        <f t="shared" ref="W86:W97" si="35">IF(S86&lt;&gt;"",A86,0)</f>
        <v>1</v>
      </c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51</v>
      </c>
      <c r="G87" s="34" t="s">
        <v>527</v>
      </c>
      <c r="H87" s="34" t="s">
        <v>133</v>
      </c>
      <c r="I87" s="34" t="str">
        <f t="shared" si="30"/>
        <v>RAN5#72 (08-16)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90" x14ac:dyDescent="0.25">
      <c r="A88" s="30">
        <v>1</v>
      </c>
      <c r="B88" s="58" t="s">
        <v>524</v>
      </c>
      <c r="C88" s="32" t="s">
        <v>334</v>
      </c>
      <c r="D88" s="51" t="s">
        <v>139</v>
      </c>
      <c r="E88" s="34" t="s">
        <v>357</v>
      </c>
      <c r="F88" s="34" t="s">
        <v>51</v>
      </c>
      <c r="G88" s="34" t="s">
        <v>567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101.25" x14ac:dyDescent="0.25">
      <c r="A89" s="30">
        <v>1</v>
      </c>
      <c r="B89" s="58" t="s">
        <v>524</v>
      </c>
      <c r="C89" s="32" t="s">
        <v>334</v>
      </c>
      <c r="D89" s="51" t="s">
        <v>326</v>
      </c>
      <c r="E89" s="34" t="s">
        <v>358</v>
      </c>
      <c r="F89" s="34" t="s">
        <v>51</v>
      </c>
      <c r="G89" s="34" t="s">
        <v>568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90" x14ac:dyDescent="0.25">
      <c r="A90" s="30">
        <v>1</v>
      </c>
      <c r="B90" s="58" t="s">
        <v>524</v>
      </c>
      <c r="C90" s="32" t="s">
        <v>334</v>
      </c>
      <c r="D90" s="51" t="s">
        <v>359</v>
      </c>
      <c r="E90" s="34" t="s">
        <v>360</v>
      </c>
      <c r="F90" s="34" t="s">
        <v>51</v>
      </c>
      <c r="G90" s="34" t="s">
        <v>569</v>
      </c>
      <c r="H90" s="34" t="s">
        <v>133</v>
      </c>
      <c r="I90" s="34" t="str">
        <f t="shared" si="30"/>
        <v>RAN5#72 (08-16)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31"/>
        <v>0</v>
      </c>
      <c r="T90" s="37">
        <f t="shared" si="32"/>
        <v>2</v>
      </c>
      <c r="U90" s="38">
        <f t="shared" si="33"/>
        <v>0</v>
      </c>
      <c r="V90" s="38">
        <f t="shared" si="34"/>
        <v>0</v>
      </c>
      <c r="W90" s="39">
        <f t="shared" si="35"/>
        <v>1</v>
      </c>
    </row>
    <row r="91" spans="1:23" ht="56.25" x14ac:dyDescent="0.25">
      <c r="A91" s="30">
        <v>1</v>
      </c>
      <c r="B91" s="58" t="s">
        <v>524</v>
      </c>
      <c r="C91" s="32" t="s">
        <v>334</v>
      </c>
      <c r="D91" s="51" t="s">
        <v>498</v>
      </c>
      <c r="E91" s="34" t="s">
        <v>531</v>
      </c>
      <c r="F91" s="34" t="s">
        <v>51</v>
      </c>
      <c r="G91" s="34" t="s">
        <v>532</v>
      </c>
      <c r="H91" s="34" t="s">
        <v>133</v>
      </c>
      <c r="I91" s="34" t="s">
        <v>133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/>
      <c r="S91" s="36" t="str">
        <f t="shared" si="31"/>
        <v/>
      </c>
      <c r="T91" s="37">
        <f t="shared" si="32"/>
        <v>0</v>
      </c>
      <c r="U91" s="38">
        <f t="shared" si="33"/>
        <v>0</v>
      </c>
      <c r="V91" s="38">
        <f t="shared" si="34"/>
        <v>0</v>
      </c>
      <c r="W91" s="39">
        <f t="shared" si="35"/>
        <v>0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328</v>
      </c>
      <c r="E92" s="34" t="s">
        <v>361</v>
      </c>
      <c r="F92" s="34" t="s">
        <v>51</v>
      </c>
      <c r="G92" s="34" t="s">
        <v>570</v>
      </c>
      <c r="H92" s="34" t="s">
        <v>133</v>
      </c>
      <c r="I92" s="34" t="str">
        <f t="shared" ref="I92:I96" si="36">$E$5</f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01.25" x14ac:dyDescent="0.25">
      <c r="A93" s="30">
        <v>1</v>
      </c>
      <c r="B93" s="58" t="s">
        <v>524</v>
      </c>
      <c r="C93" s="32" t="s">
        <v>334</v>
      </c>
      <c r="D93" s="51" t="s">
        <v>362</v>
      </c>
      <c r="E93" s="34" t="s">
        <v>363</v>
      </c>
      <c r="F93" s="34" t="s">
        <v>51</v>
      </c>
      <c r="G93" s="34" t="s">
        <v>534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33.75" x14ac:dyDescent="0.25">
      <c r="A94" s="30">
        <v>1</v>
      </c>
      <c r="B94" s="58" t="s">
        <v>524</v>
      </c>
      <c r="C94" s="32" t="s">
        <v>334</v>
      </c>
      <c r="D94" s="51" t="s">
        <v>330</v>
      </c>
      <c r="E94" s="34" t="s">
        <v>364</v>
      </c>
      <c r="F94" s="34" t="s">
        <v>51</v>
      </c>
      <c r="G94" s="34" t="s">
        <v>536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67.5" x14ac:dyDescent="0.25">
      <c r="A95" s="30">
        <v>1</v>
      </c>
      <c r="B95" s="58" t="s">
        <v>524</v>
      </c>
      <c r="C95" s="32" t="s">
        <v>334</v>
      </c>
      <c r="D95" s="51" t="s">
        <v>365</v>
      </c>
      <c r="E95" s="34" t="s">
        <v>331</v>
      </c>
      <c r="F95" s="34" t="s">
        <v>51</v>
      </c>
      <c r="G95" s="34" t="s">
        <v>571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/>
      <c r="R95" s="35">
        <v>0</v>
      </c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56.25" x14ac:dyDescent="0.25">
      <c r="A96" s="30">
        <v>1</v>
      </c>
      <c r="B96" s="58" t="s">
        <v>538</v>
      </c>
      <c r="C96" s="32" t="s">
        <v>371</v>
      </c>
      <c r="D96" s="51" t="s">
        <v>139</v>
      </c>
      <c r="E96" s="34" t="s">
        <v>372</v>
      </c>
      <c r="F96" s="34" t="s">
        <v>51</v>
      </c>
      <c r="G96" s="34" t="s">
        <v>539</v>
      </c>
      <c r="H96" s="34" t="s">
        <v>133</v>
      </c>
      <c r="I96" s="34" t="str">
        <f t="shared" si="36"/>
        <v>RAN5#72 (08-16)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>
        <v>0</v>
      </c>
      <c r="R96" s="35"/>
      <c r="S96" s="36">
        <f t="shared" si="31"/>
        <v>0</v>
      </c>
      <c r="T96" s="37">
        <f t="shared" si="32"/>
        <v>2</v>
      </c>
      <c r="U96" s="38">
        <f t="shared" si="33"/>
        <v>0</v>
      </c>
      <c r="V96" s="38">
        <f t="shared" si="34"/>
        <v>0</v>
      </c>
      <c r="W96" s="39">
        <f t="shared" si="35"/>
        <v>1</v>
      </c>
    </row>
    <row r="97" spans="1:23" ht="56.25" x14ac:dyDescent="0.25">
      <c r="A97" s="30">
        <v>1</v>
      </c>
      <c r="B97" s="58" t="s">
        <v>540</v>
      </c>
      <c r="C97" s="32" t="s">
        <v>371</v>
      </c>
      <c r="D97" s="51" t="s">
        <v>541</v>
      </c>
      <c r="E97" s="34" t="s">
        <v>542</v>
      </c>
      <c r="F97" s="34" t="s">
        <v>51</v>
      </c>
      <c r="G97" s="34" t="s">
        <v>543</v>
      </c>
      <c r="H97" s="34" t="s">
        <v>133</v>
      </c>
      <c r="I97" s="34" t="s">
        <v>133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/>
      <c r="S97" s="36" t="str">
        <f t="shared" si="31"/>
        <v/>
      </c>
      <c r="T97" s="37">
        <f t="shared" si="32"/>
        <v>0</v>
      </c>
      <c r="U97" s="38">
        <f t="shared" si="33"/>
        <v>0</v>
      </c>
      <c r="V97" s="38">
        <f t="shared" si="34"/>
        <v>0</v>
      </c>
      <c r="W97" s="39">
        <f t="shared" si="35"/>
        <v>0</v>
      </c>
    </row>
    <row r="98" spans="1:23" ht="15" x14ac:dyDescent="0.25">
      <c r="A98" s="40"/>
      <c r="B98" s="156" t="s">
        <v>544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8"/>
      <c r="T98" s="37"/>
      <c r="U98" s="38"/>
      <c r="V98" s="38"/>
    </row>
    <row r="99" spans="1:23" ht="15" x14ac:dyDescent="0.25">
      <c r="A99" s="59"/>
    </row>
    <row r="100" spans="1:23" ht="15.75" x14ac:dyDescent="0.25">
      <c r="A100" s="59"/>
      <c r="B100" s="45" t="s">
        <v>545</v>
      </c>
    </row>
    <row r="101" spans="1:23" ht="15" x14ac:dyDescent="0.25">
      <c r="A101" s="198" t="s">
        <v>434</v>
      </c>
      <c r="B101" s="168" t="s">
        <v>0</v>
      </c>
      <c r="C101" s="159" t="s">
        <v>129</v>
      </c>
      <c r="D101" s="168" t="s">
        <v>426</v>
      </c>
      <c r="E101" s="168" t="s">
        <v>427</v>
      </c>
      <c r="F101" s="168" t="s">
        <v>428</v>
      </c>
      <c r="G101" s="168" t="s">
        <v>429</v>
      </c>
      <c r="H101" s="168" t="s">
        <v>406</v>
      </c>
      <c r="I101" s="168" t="s">
        <v>430</v>
      </c>
      <c r="J101" s="168" t="s">
        <v>431</v>
      </c>
      <c r="K101" s="168" t="s">
        <v>1</v>
      </c>
      <c r="L101" s="217" t="s">
        <v>435</v>
      </c>
      <c r="M101" s="218"/>
      <c r="N101" s="218"/>
      <c r="O101" s="218"/>
      <c r="P101" s="218"/>
      <c r="Q101" s="218"/>
      <c r="R101" s="219"/>
      <c r="S101" s="168" t="s">
        <v>432</v>
      </c>
      <c r="T101" s="190"/>
      <c r="U101" s="190" t="s">
        <v>437</v>
      </c>
      <c r="V101" s="190" t="s">
        <v>438</v>
      </c>
    </row>
    <row r="102" spans="1:23" ht="33.75" x14ac:dyDescent="0.25">
      <c r="A102" s="199"/>
      <c r="B102" s="169"/>
      <c r="C102" s="160"/>
      <c r="D102" s="169"/>
      <c r="E102" s="169"/>
      <c r="F102" s="169"/>
      <c r="G102" s="169"/>
      <c r="H102" s="169"/>
      <c r="I102" s="169"/>
      <c r="J102" s="169"/>
      <c r="K102" s="169"/>
      <c r="L102" s="22" t="s">
        <v>546</v>
      </c>
      <c r="M102" s="22" t="s">
        <v>547</v>
      </c>
      <c r="N102" s="22" t="s">
        <v>548</v>
      </c>
      <c r="O102" s="22" t="s">
        <v>468</v>
      </c>
      <c r="P102" s="22" t="s">
        <v>443</v>
      </c>
      <c r="Q102" s="60"/>
      <c r="R102" s="60"/>
      <c r="S102" s="169"/>
      <c r="T102" s="190"/>
      <c r="U102" s="190"/>
      <c r="V102" s="190"/>
    </row>
    <row r="103" spans="1:23" ht="15" x14ac:dyDescent="0.25">
      <c r="A103" s="200"/>
      <c r="B103" s="170"/>
      <c r="C103" s="171"/>
      <c r="D103" s="170"/>
      <c r="E103" s="170"/>
      <c r="F103" s="170"/>
      <c r="G103" s="170"/>
      <c r="H103" s="170"/>
      <c r="I103" s="170"/>
      <c r="J103" s="170"/>
      <c r="K103" s="170"/>
      <c r="L103" s="24">
        <v>2</v>
      </c>
      <c r="M103" s="24">
        <v>5</v>
      </c>
      <c r="N103" s="24">
        <v>2</v>
      </c>
      <c r="O103" s="24">
        <v>1</v>
      </c>
      <c r="P103" s="24">
        <v>1</v>
      </c>
      <c r="Q103" s="61">
        <v>1</v>
      </c>
      <c r="R103" s="61">
        <v>1</v>
      </c>
      <c r="S103" s="27" t="s">
        <v>444</v>
      </c>
      <c r="T103" s="190"/>
      <c r="U103" s="190"/>
      <c r="V103" s="190"/>
    </row>
    <row r="104" spans="1:23" ht="15" x14ac:dyDescent="0.25">
      <c r="A104" s="47"/>
      <c r="B104" s="162" t="s">
        <v>549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4"/>
      <c r="T104" s="29"/>
      <c r="U104" s="29"/>
      <c r="V104" s="29"/>
    </row>
    <row r="105" spans="1:23" ht="15" x14ac:dyDescent="0.25">
      <c r="A105" s="48">
        <v>1</v>
      </c>
      <c r="B105" s="33" t="s">
        <v>550</v>
      </c>
      <c r="C105" s="32" t="s">
        <v>551</v>
      </c>
      <c r="D105" s="49" t="s">
        <v>133</v>
      </c>
      <c r="E105" s="34" t="s">
        <v>552</v>
      </c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6" t="str">
        <f>IF(AND(L105="",M105="",N105="",O105="",P105="",Q105="",R105=""),"",IF(L105&lt;&gt;"",L105*$L$103/$T105,0)+IF(M105&lt;&gt;"",M105*$M$103/$T105,0)+IF(N105&lt;&gt;"",N105*$N$103/$T105,0)+IF(O105&lt;&gt;"",O105*$O$103/$T105,0)+IF(P105&lt;&gt;"",P105*$P$103/$T105,0)+IF(Q105&lt;&gt;"",Q105*$Q$103/$T105,0)+IF(R105&lt;&gt;"",R105*$R$103/$T105,0))</f>
        <v/>
      </c>
      <c r="T105" s="37">
        <f>IF(L105&lt;&gt;"",$L$103,0)+IF(M105&lt;&gt;"",$M$103,0)+IF(N105&lt;&gt;"",$N$103,0)+IF(O105&lt;&gt;"",$O$103,0)+IF(P105&lt;&gt;"",$P$103,0) + IF(Q105&lt;&gt;"",$Q$103,0) + IF(R105&lt;&gt;"",$R$103,0)</f>
        <v>0</v>
      </c>
      <c r="U105" s="38">
        <f>IF(S105&lt;&gt;"",S105*A105/$W$20,0)</f>
        <v>0</v>
      </c>
      <c r="V105" s="38">
        <f>IF(S105&lt;&gt;"",S105*A105/$W$16,0)</f>
        <v>0</v>
      </c>
      <c r="W105" s="39">
        <f>IF(S105&lt;&gt;"",A105,0)</f>
        <v>0</v>
      </c>
    </row>
    <row r="106" spans="1:23" ht="15" x14ac:dyDescent="0.25">
      <c r="A106" s="56"/>
      <c r="B106" s="165" t="s">
        <v>553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7"/>
      <c r="T106" s="37"/>
      <c r="U106" s="38"/>
      <c r="V106" s="38"/>
    </row>
    <row r="107" spans="1:23" ht="15" x14ac:dyDescent="0.25">
      <c r="A107" s="28"/>
      <c r="B107" s="153" t="s">
        <v>554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5"/>
      <c r="T107" s="29"/>
      <c r="U107" s="29"/>
      <c r="V107" s="29"/>
    </row>
    <row r="108" spans="1:23" ht="45" x14ac:dyDescent="0.25">
      <c r="A108" s="30">
        <v>1</v>
      </c>
      <c r="B108" s="33" t="s">
        <v>555</v>
      </c>
      <c r="C108" s="32" t="s">
        <v>556</v>
      </c>
      <c r="D108" s="32" t="s">
        <v>139</v>
      </c>
      <c r="E108" s="34" t="s">
        <v>557</v>
      </c>
      <c r="F108" s="34" t="s">
        <v>51</v>
      </c>
      <c r="G108" s="34" t="s">
        <v>559</v>
      </c>
      <c r="H108" s="34" t="s">
        <v>133</v>
      </c>
      <c r="I108" s="34" t="str">
        <f>$E$5</f>
        <v>RAN5#72 (08-16)</v>
      </c>
      <c r="J108" s="34" t="s">
        <v>133</v>
      </c>
      <c r="K108" s="34" t="s">
        <v>133</v>
      </c>
      <c r="L108" s="35"/>
      <c r="M108" s="35"/>
      <c r="N108" s="35"/>
      <c r="O108" s="35">
        <v>0</v>
      </c>
      <c r="P108" s="35"/>
      <c r="Q108" s="35"/>
      <c r="R108" s="35"/>
      <c r="S108" s="36">
        <f t="shared" ref="S108" si="37">IF(AND(L108="",M108="",N108="",O108="",P108="",Q108="",R108=""),"",IF(L108&lt;&gt;"",L108*$L$103/$T108,0)+IF(M108&lt;&gt;"",M108*$M$103/$T108,0)+IF(N108&lt;&gt;"",N108*$N$103/$T108,0)+IF(O108&lt;&gt;"",O108*$O$103/$T108,0)+IF(P108&lt;&gt;"",P108*$P$103/$T108,0)+IF(Q108&lt;&gt;"",Q108*$Q$103/$T108,0)+IF(R108&lt;&gt;"",R108*$R$103/$T108,0))</f>
        <v>0</v>
      </c>
      <c r="T108" s="37">
        <f t="shared" ref="T108" si="38">IF(L108&lt;&gt;"",$L$103,0)+IF(M108&lt;&gt;"",$M$103,0)+IF(N108&lt;&gt;"",$N$103,0)+IF(O108&lt;&gt;"",$O$103,0)+IF(P108&lt;&gt;"",$P$103,0) + IF(Q108&lt;&gt;"",$Q$103,0) + IF(R108&lt;&gt;"",$R$103,0)</f>
        <v>1</v>
      </c>
      <c r="U108" s="38">
        <f>IF(S108&lt;&gt;"",S108*A108/$W$20,0)</f>
        <v>0</v>
      </c>
      <c r="V108" s="38">
        <f>IF(S108&lt;&gt;"",S108*A108/$W$16,0)</f>
        <v>0</v>
      </c>
      <c r="W108" s="39">
        <f>IF(S108&lt;&gt;"",A108,0)</f>
        <v>1</v>
      </c>
    </row>
    <row r="109" spans="1:23" ht="15" x14ac:dyDescent="0.25">
      <c r="A109" s="40"/>
      <c r="B109" s="156" t="s">
        <v>560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8"/>
      <c r="T109" s="37"/>
      <c r="U109" s="38"/>
      <c r="V109" s="38"/>
    </row>
  </sheetData>
  <sheetProtection sheet="1" objects="1" scenarios="1" insertRows="0" deleteRows="0"/>
  <autoFilter ref="B23:S109"/>
  <mergeCells count="109">
    <mergeCell ref="B107:S107"/>
    <mergeCell ref="B109:S109"/>
    <mergeCell ref="S101:S102"/>
    <mergeCell ref="T101:T103"/>
    <mergeCell ref="U101:U103"/>
    <mergeCell ref="V101:V103"/>
    <mergeCell ref="B104:S104"/>
    <mergeCell ref="B106:S106"/>
    <mergeCell ref="G101:G103"/>
    <mergeCell ref="H101:H103"/>
    <mergeCell ref="I101:I103"/>
    <mergeCell ref="J101:J103"/>
    <mergeCell ref="K101:K103"/>
    <mergeCell ref="L101:R101"/>
    <mergeCell ref="A101:A103"/>
    <mergeCell ref="B101:B103"/>
    <mergeCell ref="C101:C103"/>
    <mergeCell ref="D101:D103"/>
    <mergeCell ref="E101:E103"/>
    <mergeCell ref="F101:F103"/>
    <mergeCell ref="U77:U79"/>
    <mergeCell ref="V77:V79"/>
    <mergeCell ref="B80:S80"/>
    <mergeCell ref="B84:S84"/>
    <mergeCell ref="B85:S85"/>
    <mergeCell ref="B98:S98"/>
    <mergeCell ref="I77:I79"/>
    <mergeCell ref="J77:J79"/>
    <mergeCell ref="K77:K79"/>
    <mergeCell ref="L77:R77"/>
    <mergeCell ref="S77:S78"/>
    <mergeCell ref="T77:T79"/>
    <mergeCell ref="B61:S61"/>
    <mergeCell ref="B74:S74"/>
    <mergeCell ref="A77:A79"/>
    <mergeCell ref="B77:B79"/>
    <mergeCell ref="C77:C79"/>
    <mergeCell ref="D77:D79"/>
    <mergeCell ref="E77:E79"/>
    <mergeCell ref="F77:F79"/>
    <mergeCell ref="G77:G79"/>
    <mergeCell ref="H77:H79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2 L53:S60">
    <cfRule type="expression" dxfId="3804" priority="89" stopIfTrue="1">
      <formula>L29=""</formula>
    </cfRule>
    <cfRule type="expression" dxfId="3803" priority="90" stopIfTrue="1">
      <formula>L29&lt;=0</formula>
    </cfRule>
    <cfRule type="expression" dxfId="3802" priority="91" stopIfTrue="1">
      <formula>L29&lt;1</formula>
    </cfRule>
    <cfRule type="expression" dxfId="3801" priority="92">
      <formula>L29&gt;=1</formula>
    </cfRule>
  </conditionalFormatting>
  <conditionalFormatting sqref="S29">
    <cfRule type="expression" dxfId="3800" priority="85" stopIfTrue="1">
      <formula>S29=""</formula>
    </cfRule>
    <cfRule type="expression" dxfId="3799" priority="86" stopIfTrue="1">
      <formula>S29&lt;=0</formula>
    </cfRule>
    <cfRule type="expression" dxfId="3798" priority="87" stopIfTrue="1">
      <formula>S29&lt;1</formula>
    </cfRule>
    <cfRule type="expression" dxfId="3797" priority="88">
      <formula>S29&gt;=1</formula>
    </cfRule>
  </conditionalFormatting>
  <conditionalFormatting sqref="E16:E20">
    <cfRule type="expression" dxfId="3796" priority="93">
      <formula>$E16&lt;=0</formula>
    </cfRule>
    <cfRule type="expression" dxfId="3795" priority="94">
      <formula>$E16&lt;1</formula>
    </cfRule>
    <cfRule type="expression" dxfId="3794" priority="95">
      <formula>$E16&gt;=0.9999999</formula>
    </cfRule>
  </conditionalFormatting>
  <conditionalFormatting sqref="L34:R35">
    <cfRule type="expression" dxfId="3793" priority="81" stopIfTrue="1">
      <formula>L34=""</formula>
    </cfRule>
    <cfRule type="expression" dxfId="3792" priority="82" stopIfTrue="1">
      <formula>L34&lt;=0</formula>
    </cfRule>
    <cfRule type="expression" dxfId="3791" priority="83" stopIfTrue="1">
      <formula>L34&lt;1</formula>
    </cfRule>
    <cfRule type="expression" dxfId="3790" priority="84">
      <formula>L34&gt;=1</formula>
    </cfRule>
  </conditionalFormatting>
  <conditionalFormatting sqref="L33:R33">
    <cfRule type="expression" dxfId="3789" priority="77" stopIfTrue="1">
      <formula>L33=""</formula>
    </cfRule>
    <cfRule type="expression" dxfId="3788" priority="78" stopIfTrue="1">
      <formula>L33&lt;=0</formula>
    </cfRule>
    <cfRule type="expression" dxfId="3787" priority="79" stopIfTrue="1">
      <formula>L33&lt;1</formula>
    </cfRule>
    <cfRule type="expression" dxfId="3786" priority="80">
      <formula>L33&gt;=1</formula>
    </cfRule>
  </conditionalFormatting>
  <conditionalFormatting sqref="S30:S35">
    <cfRule type="expression" dxfId="3785" priority="73" stopIfTrue="1">
      <formula>S30=""</formula>
    </cfRule>
    <cfRule type="expression" dxfId="3784" priority="74" stopIfTrue="1">
      <formula>S30&lt;=0</formula>
    </cfRule>
    <cfRule type="expression" dxfId="3783" priority="75" stopIfTrue="1">
      <formula>S30&lt;1</formula>
    </cfRule>
    <cfRule type="expression" dxfId="3782" priority="76">
      <formula>S30&gt;=1</formula>
    </cfRule>
  </conditionalFormatting>
  <conditionalFormatting sqref="S43:S51">
    <cfRule type="expression" dxfId="3781" priority="65" stopIfTrue="1">
      <formula>S43=""</formula>
    </cfRule>
    <cfRule type="expression" dxfId="3780" priority="66" stopIfTrue="1">
      <formula>S43&lt;=0</formula>
    </cfRule>
    <cfRule type="expression" dxfId="3779" priority="67" stopIfTrue="1">
      <formula>S43&lt;1</formula>
    </cfRule>
    <cfRule type="expression" dxfId="3778" priority="68">
      <formula>S43&gt;=1</formula>
    </cfRule>
  </conditionalFormatting>
  <conditionalFormatting sqref="L43:R51">
    <cfRule type="expression" dxfId="3777" priority="69" stopIfTrue="1">
      <formula>L43=""</formula>
    </cfRule>
    <cfRule type="expression" dxfId="3776" priority="70" stopIfTrue="1">
      <formula>L43&lt;=0</formula>
    </cfRule>
    <cfRule type="expression" dxfId="3775" priority="71" stopIfTrue="1">
      <formula>L43&lt;1</formula>
    </cfRule>
    <cfRule type="expression" dxfId="3774" priority="72">
      <formula>L43&gt;=1</formula>
    </cfRule>
  </conditionalFormatting>
  <conditionalFormatting sqref="L62:R71 L73:R73 L72:P72 R72">
    <cfRule type="expression" dxfId="3773" priority="61" stopIfTrue="1">
      <formula>L62=""</formula>
    </cfRule>
    <cfRule type="expression" dxfId="3772" priority="62" stopIfTrue="1">
      <formula>L62&lt;=0</formula>
    </cfRule>
    <cfRule type="expression" dxfId="3771" priority="63" stopIfTrue="1">
      <formula>L62&lt;1</formula>
    </cfRule>
    <cfRule type="expression" dxfId="3770" priority="64">
      <formula>L62&gt;=1</formula>
    </cfRule>
  </conditionalFormatting>
  <conditionalFormatting sqref="S62:S73">
    <cfRule type="expression" dxfId="3769" priority="57" stopIfTrue="1">
      <formula>S62=""</formula>
    </cfRule>
    <cfRule type="expression" dxfId="3768" priority="58" stopIfTrue="1">
      <formula>S62&lt;=0</formula>
    </cfRule>
    <cfRule type="expression" dxfId="3767" priority="59" stopIfTrue="1">
      <formula>S62&lt;1</formula>
    </cfRule>
    <cfRule type="expression" dxfId="3766" priority="60">
      <formula>S62&gt;=1</formula>
    </cfRule>
  </conditionalFormatting>
  <conditionalFormatting sqref="S81:S83">
    <cfRule type="expression" dxfId="3765" priority="49" stopIfTrue="1">
      <formula>S81=""</formula>
    </cfRule>
    <cfRule type="expression" dxfId="3764" priority="50" stopIfTrue="1">
      <formula>S81&lt;=0</formula>
    </cfRule>
    <cfRule type="expression" dxfId="3763" priority="51" stopIfTrue="1">
      <formula>S81&lt;1</formula>
    </cfRule>
    <cfRule type="expression" dxfId="3762" priority="52">
      <formula>S81&gt;=1</formula>
    </cfRule>
  </conditionalFormatting>
  <conditionalFormatting sqref="L81:R83">
    <cfRule type="expression" dxfId="3761" priority="53" stopIfTrue="1">
      <formula>L81=""</formula>
    </cfRule>
    <cfRule type="expression" dxfId="3760" priority="54" stopIfTrue="1">
      <formula>L81&lt;=0</formula>
    </cfRule>
    <cfRule type="expression" dxfId="3759" priority="55" stopIfTrue="1">
      <formula>L81&lt;1</formula>
    </cfRule>
    <cfRule type="expression" dxfId="3758" priority="56">
      <formula>L81&gt;=1</formula>
    </cfRule>
  </conditionalFormatting>
  <conditionalFormatting sqref="S86 S94:S97">
    <cfRule type="expression" dxfId="3757" priority="45" stopIfTrue="1">
      <formula>S86=""</formula>
    </cfRule>
    <cfRule type="expression" dxfId="3756" priority="46" stopIfTrue="1">
      <formula>S86&lt;=0</formula>
    </cfRule>
    <cfRule type="expression" dxfId="3755" priority="47" stopIfTrue="1">
      <formula>S86&lt;1</formula>
    </cfRule>
    <cfRule type="expression" dxfId="3754" priority="48">
      <formula>S86&gt;=1</formula>
    </cfRule>
  </conditionalFormatting>
  <conditionalFormatting sqref="L105:R105">
    <cfRule type="expression" dxfId="3753" priority="41" stopIfTrue="1">
      <formula>L105=""</formula>
    </cfRule>
    <cfRule type="expression" dxfId="3752" priority="42" stopIfTrue="1">
      <formula>L105&lt;=0</formula>
    </cfRule>
    <cfRule type="expression" dxfId="3751" priority="43" stopIfTrue="1">
      <formula>L105&lt;1</formula>
    </cfRule>
    <cfRule type="expression" dxfId="3750" priority="44">
      <formula>L105&gt;=1</formula>
    </cfRule>
  </conditionalFormatting>
  <conditionalFormatting sqref="N108:O108 Q108:R108">
    <cfRule type="expression" dxfId="3749" priority="37" stopIfTrue="1">
      <formula>N108=""</formula>
    </cfRule>
    <cfRule type="expression" dxfId="3748" priority="38" stopIfTrue="1">
      <formula>N108&lt;=0</formula>
    </cfRule>
    <cfRule type="expression" dxfId="3747" priority="39" stopIfTrue="1">
      <formula>N108&lt;1</formula>
    </cfRule>
    <cfRule type="expression" dxfId="3746" priority="40">
      <formula>N108&gt;=1</formula>
    </cfRule>
  </conditionalFormatting>
  <conditionalFormatting sqref="S105">
    <cfRule type="expression" dxfId="3745" priority="33" stopIfTrue="1">
      <formula>S105=""</formula>
    </cfRule>
    <cfRule type="expression" dxfId="3744" priority="34" stopIfTrue="1">
      <formula>S105&lt;=0</formula>
    </cfRule>
    <cfRule type="expression" dxfId="3743" priority="35" stopIfTrue="1">
      <formula>S105&lt;1</formula>
    </cfRule>
    <cfRule type="expression" dxfId="3742" priority="36">
      <formula>S105&gt;=1</formula>
    </cfRule>
  </conditionalFormatting>
  <conditionalFormatting sqref="S108">
    <cfRule type="expression" dxfId="3741" priority="29" stopIfTrue="1">
      <formula>S108=""</formula>
    </cfRule>
    <cfRule type="expression" dxfId="3740" priority="30" stopIfTrue="1">
      <formula>S108&lt;=0</formula>
    </cfRule>
    <cfRule type="expression" dxfId="3739" priority="31" stopIfTrue="1">
      <formula>S108&lt;1</formula>
    </cfRule>
    <cfRule type="expression" dxfId="3738" priority="32">
      <formula>S108&gt;=1</formula>
    </cfRule>
  </conditionalFormatting>
  <conditionalFormatting sqref="L108:R108">
    <cfRule type="expression" dxfId="3737" priority="25" stopIfTrue="1">
      <formula>L108=""</formula>
    </cfRule>
    <cfRule type="expression" dxfId="3736" priority="26" stopIfTrue="1">
      <formula>L108&lt;=0</formula>
    </cfRule>
    <cfRule type="expression" dxfId="3735" priority="27" stopIfTrue="1">
      <formula>L108&lt;1</formula>
    </cfRule>
    <cfRule type="expression" dxfId="3734" priority="28">
      <formula>L108&gt;=1</formula>
    </cfRule>
  </conditionalFormatting>
  <conditionalFormatting sqref="L86:R86 L94:R97">
    <cfRule type="expression" dxfId="3733" priority="21" stopIfTrue="1">
      <formula>L86=""</formula>
    </cfRule>
    <cfRule type="expression" dxfId="3732" priority="22" stopIfTrue="1">
      <formula>L86&lt;=0</formula>
    </cfRule>
    <cfRule type="expression" dxfId="3731" priority="23" stopIfTrue="1">
      <formula>L86&lt;1</formula>
    </cfRule>
    <cfRule type="expression" dxfId="3730" priority="24">
      <formula>L86&gt;=1</formula>
    </cfRule>
  </conditionalFormatting>
  <conditionalFormatting sqref="M108">
    <cfRule type="expression" dxfId="3729" priority="17" stopIfTrue="1">
      <formula>M108=""</formula>
    </cfRule>
    <cfRule type="expression" dxfId="3728" priority="18" stopIfTrue="1">
      <formula>M108&lt;=0</formula>
    </cfRule>
    <cfRule type="expression" dxfId="3727" priority="19" stopIfTrue="1">
      <formula>M108&lt;1</formula>
    </cfRule>
    <cfRule type="expression" dxfId="3726" priority="20">
      <formula>M108&gt;=1</formula>
    </cfRule>
  </conditionalFormatting>
  <conditionalFormatting sqref="P108">
    <cfRule type="expression" dxfId="3725" priority="13" stopIfTrue="1">
      <formula>P108=""</formula>
    </cfRule>
    <cfRule type="expression" dxfId="3724" priority="14" stopIfTrue="1">
      <formula>P108&lt;=0</formula>
    </cfRule>
    <cfRule type="expression" dxfId="3723" priority="15" stopIfTrue="1">
      <formula>P108&lt;1</formula>
    </cfRule>
    <cfRule type="expression" dxfId="3722" priority="16">
      <formula>P108&gt;=1</formula>
    </cfRule>
  </conditionalFormatting>
  <conditionalFormatting sqref="S87:S93">
    <cfRule type="expression" dxfId="3721" priority="9" stopIfTrue="1">
      <formula>S87=""</formula>
    </cfRule>
    <cfRule type="expression" dxfId="3720" priority="10" stopIfTrue="1">
      <formula>S87&lt;=0</formula>
    </cfRule>
    <cfRule type="expression" dxfId="3719" priority="11" stopIfTrue="1">
      <formula>S87&lt;1</formula>
    </cfRule>
    <cfRule type="expression" dxfId="3718" priority="12">
      <formula>S87&gt;=1</formula>
    </cfRule>
  </conditionalFormatting>
  <conditionalFormatting sqref="L87:R93">
    <cfRule type="expression" dxfId="3717" priority="5" stopIfTrue="1">
      <formula>L87=""</formula>
    </cfRule>
    <cfRule type="expression" dxfId="3716" priority="6" stopIfTrue="1">
      <formula>L87&lt;=0</formula>
    </cfRule>
    <cfRule type="expression" dxfId="3715" priority="7" stopIfTrue="1">
      <formula>L87&lt;1</formula>
    </cfRule>
    <cfRule type="expression" dxfId="3714" priority="8">
      <formula>L87&gt;=1</formula>
    </cfRule>
  </conditionalFormatting>
  <conditionalFormatting sqref="Q72">
    <cfRule type="expression" dxfId="3713" priority="1" stopIfTrue="1">
      <formula>Q72=""</formula>
    </cfRule>
    <cfRule type="expression" dxfId="3712" priority="2" stopIfTrue="1">
      <formula>Q72&lt;=0</formula>
    </cfRule>
    <cfRule type="expression" dxfId="3711" priority="3" stopIfTrue="1">
      <formula>Q72&lt;1</formula>
    </cfRule>
    <cfRule type="expression" dxfId="3710" priority="4">
      <formula>Q72&gt;=1</formula>
    </cfRule>
  </conditionalFormatting>
  <dataValidations count="1">
    <dataValidation type="list" allowBlank="1" showInputMessage="1" showErrorMessage="1" sqref="L29:R35 L43:R51 L53:R60 L62:R73 L108:R108 L105:R105 L81:R83 L86:R9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zoomScale="70" zoomScaleNormal="7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CA_1A-3A-42C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93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13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933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934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52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1" t="s">
        <v>937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ROUND(SUM(V29:V109),8)</f>
        <v>0.22352941000000001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SUM(W28:W109)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ROUND(SUM(U43:U74),8)</f>
        <v>0.22440087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SUM(W43:W74)</f>
        <v>27</v>
      </c>
    </row>
    <row r="19" spans="1:23" x14ac:dyDescent="0.25">
      <c r="A19" s="2"/>
      <c r="B19" s="201" t="s">
        <v>419</v>
      </c>
      <c r="C19" s="202"/>
      <c r="D19" s="202"/>
      <c r="E19" s="13">
        <f>ROUND(SUM(U81:U84)+SUM(U86:U98),8)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SUM(W81:W98)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ROUND(IF(ISERROR(SUM(U105:U106)),0,SUM(U105:U106))+IF(ISERROR(SUM(U108:U109)),0,SUM(U108:U109)),8)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SUM(W105:W109)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52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935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2.2222222222222223E-2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52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52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935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2.2222222222222223E-2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52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935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2.2222222222222223E-2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52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52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52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935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2.2222222222222223E-2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52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3.7037037037037035E-2</v>
      </c>
      <c r="V43" s="38">
        <f t="shared" ref="V43:V51" si="8">IF(S43&lt;&gt;"",S43*A43/$W$16,0)</f>
        <v>2.2222222222222223E-2</v>
      </c>
      <c r="W43" s="39">
        <f t="shared" ref="W43:W51" si="9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52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2.1786492374727667E-3</v>
      </c>
      <c r="V44" s="38">
        <f t="shared" si="8"/>
        <v>1.30718954248366E-3</v>
      </c>
      <c r="W44" s="39">
        <f t="shared" si="9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52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52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52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52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52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52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52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52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262</v>
      </c>
      <c r="E54" s="34" t="s">
        <v>263</v>
      </c>
      <c r="F54" s="34" t="s">
        <v>52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264</v>
      </c>
      <c r="E55" s="34" t="s">
        <v>265</v>
      </c>
      <c r="F55" s="34" t="s">
        <v>52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286</v>
      </c>
      <c r="E56" s="34" t="s">
        <v>287</v>
      </c>
      <c r="F56" s="34" t="s">
        <v>52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292</v>
      </c>
      <c r="E57" s="34" t="s">
        <v>293</v>
      </c>
      <c r="F57" s="34" t="s">
        <v>52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52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311</v>
      </c>
      <c r="E59" s="34" t="s">
        <v>312</v>
      </c>
      <c r="F59" s="34" t="s">
        <v>52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317</v>
      </c>
      <c r="E60" s="34" t="s">
        <v>318</v>
      </c>
      <c r="F60" s="34" t="s">
        <v>52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5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52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936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3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3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3" si="19">IF(S62&lt;&gt;"",S62*A62/$W$18,0)</f>
        <v>3.7037037037037035E-2</v>
      </c>
      <c r="V62" s="38">
        <f t="shared" ref="V62:V73" si="20">IF(S62&lt;&gt;"",S62*A62/$W$16,0)</f>
        <v>2.2222222222222223E-2</v>
      </c>
      <c r="W62" s="39">
        <f t="shared" ref="W62:W73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52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936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3.7037037037037035E-2</v>
      </c>
      <c r="V63" s="38">
        <f t="shared" si="20"/>
        <v>2.2222222222222223E-2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52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3.7037037037037035E-2</v>
      </c>
      <c r="V64" s="38">
        <f t="shared" si="20"/>
        <v>2.2222222222222223E-2</v>
      </c>
      <c r="W64" s="39">
        <f t="shared" si="21"/>
        <v>1</v>
      </c>
    </row>
    <row r="65" spans="1:23" ht="56.25" x14ac:dyDescent="0.25">
      <c r="A65" s="30">
        <v>1</v>
      </c>
      <c r="B65" s="33" t="s">
        <v>488</v>
      </c>
      <c r="C65" s="32" t="s">
        <v>2</v>
      </c>
      <c r="D65" s="51" t="s">
        <v>146</v>
      </c>
      <c r="E65" s="34" t="s">
        <v>147</v>
      </c>
      <c r="F65" s="34" t="s">
        <v>52</v>
      </c>
      <c r="G65" s="34" t="s">
        <v>565</v>
      </c>
      <c r="H65" s="34" t="s">
        <v>133</v>
      </c>
      <c r="I65" s="34" t="s">
        <v>891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1</v>
      </c>
      <c r="S65" s="36">
        <f t="shared" si="17"/>
        <v>1</v>
      </c>
      <c r="T65" s="37">
        <f t="shared" si="18"/>
        <v>2</v>
      </c>
      <c r="U65" s="38">
        <f t="shared" si="19"/>
        <v>3.7037037037037035E-2</v>
      </c>
      <c r="V65" s="38">
        <f t="shared" si="20"/>
        <v>2.2222222222222223E-2</v>
      </c>
      <c r="W65" s="39">
        <f t="shared" si="21"/>
        <v>1</v>
      </c>
    </row>
    <row r="66" spans="1:23" ht="112.5" x14ac:dyDescent="0.25">
      <c r="A66" s="30">
        <v>1</v>
      </c>
      <c r="B66" s="33" t="s">
        <v>488</v>
      </c>
      <c r="C66" s="32" t="s">
        <v>2</v>
      </c>
      <c r="D66" s="51" t="s">
        <v>139</v>
      </c>
      <c r="E66" s="34" t="s">
        <v>323</v>
      </c>
      <c r="F66" s="34" t="s">
        <v>52</v>
      </c>
      <c r="G66" s="34" t="s">
        <v>494</v>
      </c>
      <c r="H66" s="34" t="s">
        <v>133</v>
      </c>
      <c r="I66" s="34" t="str">
        <f t="shared" ref="I66:I68" si="22">$E$5</f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324</v>
      </c>
      <c r="E67" s="34" t="s">
        <v>325</v>
      </c>
      <c r="F67" s="34" t="s">
        <v>52</v>
      </c>
      <c r="G67" s="34" t="s">
        <v>495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326</v>
      </c>
      <c r="E68" s="34" t="s">
        <v>327</v>
      </c>
      <c r="F68" s="34" t="s">
        <v>52</v>
      </c>
      <c r="G68" s="34" t="s">
        <v>497</v>
      </c>
      <c r="H68" s="34" t="s">
        <v>133</v>
      </c>
      <c r="I68" s="34" t="str">
        <f t="shared" si="22"/>
        <v>RAN5#72 (08-16)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17"/>
        <v>0</v>
      </c>
      <c r="T68" s="37">
        <f t="shared" si="18"/>
        <v>2</v>
      </c>
      <c r="U68" s="38">
        <f t="shared" si="19"/>
        <v>0</v>
      </c>
      <c r="V68" s="38">
        <f t="shared" si="20"/>
        <v>0</v>
      </c>
      <c r="W68" s="39">
        <f t="shared" si="21"/>
        <v>1</v>
      </c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498</v>
      </c>
      <c r="E69" s="34" t="s">
        <v>499</v>
      </c>
      <c r="F69" s="34" t="s">
        <v>52</v>
      </c>
      <c r="G69" s="34" t="s">
        <v>500</v>
      </c>
      <c r="H69" s="34" t="s">
        <v>133</v>
      </c>
      <c r="I69" s="34" t="s">
        <v>133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/>
      <c r="S69" s="36" t="str">
        <f t="shared" si="17"/>
        <v/>
      </c>
      <c r="T69" s="37">
        <f t="shared" si="18"/>
        <v>0</v>
      </c>
      <c r="U69" s="38">
        <f t="shared" si="19"/>
        <v>0</v>
      </c>
      <c r="V69" s="38">
        <f t="shared" si="20"/>
        <v>0</v>
      </c>
      <c r="W69" s="39">
        <f t="shared" si="21"/>
        <v>0</v>
      </c>
    </row>
    <row r="70" spans="1:23" ht="101.25" x14ac:dyDescent="0.25">
      <c r="A70" s="30">
        <v>1</v>
      </c>
      <c r="B70" s="33" t="s">
        <v>488</v>
      </c>
      <c r="C70" s="32" t="s">
        <v>2</v>
      </c>
      <c r="D70" s="51" t="s">
        <v>328</v>
      </c>
      <c r="E70" s="34" t="s">
        <v>329</v>
      </c>
      <c r="F70" s="34" t="s">
        <v>52</v>
      </c>
      <c r="G70" s="34" t="s">
        <v>501</v>
      </c>
      <c r="H70" s="34" t="s">
        <v>133</v>
      </c>
      <c r="I70" s="34" t="str">
        <f t="shared" ref="I70:I71" si="23">$E$5</f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67.5" x14ac:dyDescent="0.25">
      <c r="A71" s="30">
        <v>1</v>
      </c>
      <c r="B71" s="33" t="s">
        <v>488</v>
      </c>
      <c r="C71" s="32" t="s">
        <v>2</v>
      </c>
      <c r="D71" s="51" t="s">
        <v>330</v>
      </c>
      <c r="E71" s="34" t="s">
        <v>331</v>
      </c>
      <c r="F71" s="34" t="s">
        <v>52</v>
      </c>
      <c r="G71" s="34" t="s">
        <v>504</v>
      </c>
      <c r="H71" s="34" t="s">
        <v>133</v>
      </c>
      <c r="I71" s="34" t="str">
        <f t="shared" si="23"/>
        <v>RAN5#72 (08-16)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si="17"/>
        <v>0</v>
      </c>
      <c r="T71" s="37">
        <f t="shared" si="18"/>
        <v>2</v>
      </c>
      <c r="U71" s="38">
        <f t="shared" si="19"/>
        <v>0</v>
      </c>
      <c r="V71" s="38">
        <f t="shared" si="20"/>
        <v>0</v>
      </c>
      <c r="W71" s="39">
        <f t="shared" si="21"/>
        <v>1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52</v>
      </c>
      <c r="G72" s="34" t="s">
        <v>506</v>
      </c>
      <c r="H72" s="34" t="s">
        <v>133</v>
      </c>
      <c r="I72" s="34" t="s">
        <v>891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>
        <v>1</v>
      </c>
      <c r="R72" s="35"/>
      <c r="S72" s="36">
        <f t="shared" si="17"/>
        <v>1</v>
      </c>
      <c r="T72" s="37">
        <f t="shared" si="18"/>
        <v>2</v>
      </c>
      <c r="U72" s="38">
        <f t="shared" si="19"/>
        <v>3.7037037037037035E-2</v>
      </c>
      <c r="V72" s="38">
        <f t="shared" si="20"/>
        <v>2.2222222222222223E-2</v>
      </c>
      <c r="W72" s="39">
        <f t="shared" si="21"/>
        <v>1</v>
      </c>
    </row>
    <row r="73" spans="1:23" ht="56.25" x14ac:dyDescent="0.25">
      <c r="A73" s="30">
        <v>1</v>
      </c>
      <c r="B73" s="33" t="s">
        <v>507</v>
      </c>
      <c r="C73" s="32" t="s">
        <v>332</v>
      </c>
      <c r="D73" s="52" t="s">
        <v>142</v>
      </c>
      <c r="E73" s="53" t="s">
        <v>508</v>
      </c>
      <c r="F73" s="53" t="s">
        <v>52</v>
      </c>
      <c r="G73" s="34" t="s">
        <v>509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7"/>
        <v/>
      </c>
      <c r="T73" s="37">
        <f t="shared" si="18"/>
        <v>0</v>
      </c>
      <c r="U73" s="38">
        <f t="shared" si="19"/>
        <v>0</v>
      </c>
      <c r="V73" s="38">
        <f t="shared" si="20"/>
        <v>0</v>
      </c>
      <c r="W73" s="39">
        <f t="shared" si="21"/>
        <v>0</v>
      </c>
    </row>
    <row r="74" spans="1:23" ht="15" x14ac:dyDescent="0.25">
      <c r="A74" s="40"/>
      <c r="B74" s="156" t="s">
        <v>510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8"/>
      <c r="T74" s="37"/>
      <c r="U74" s="38"/>
      <c r="V74" s="38"/>
    </row>
    <row r="75" spans="1:23" ht="15" x14ac:dyDescent="0.25">
      <c r="A75" s="41"/>
      <c r="B75" s="41"/>
      <c r="C75" s="41"/>
      <c r="D75" s="41"/>
      <c r="E75" s="42"/>
      <c r="F75" s="42"/>
      <c r="G75" s="42"/>
      <c r="H75" s="42"/>
      <c r="I75" s="42"/>
      <c r="J75" s="42"/>
      <c r="K75" s="42"/>
      <c r="L75" s="41"/>
      <c r="M75" s="43"/>
    </row>
    <row r="76" spans="1:23" ht="15.75" x14ac:dyDescent="0.25">
      <c r="B76" s="45" t="s">
        <v>566</v>
      </c>
    </row>
    <row r="77" spans="1:23" ht="15" x14ac:dyDescent="0.25">
      <c r="A77" s="198" t="s">
        <v>434</v>
      </c>
      <c r="B77" s="168" t="s">
        <v>0</v>
      </c>
      <c r="C77" s="159" t="s">
        <v>129</v>
      </c>
      <c r="D77" s="168" t="s">
        <v>426</v>
      </c>
      <c r="E77" s="168" t="s">
        <v>427</v>
      </c>
      <c r="F77" s="168" t="s">
        <v>428</v>
      </c>
      <c r="G77" s="168" t="s">
        <v>429</v>
      </c>
      <c r="H77" s="168" t="s">
        <v>406</v>
      </c>
      <c r="I77" s="168" t="s">
        <v>430</v>
      </c>
      <c r="J77" s="168" t="s">
        <v>431</v>
      </c>
      <c r="K77" s="168" t="s">
        <v>1</v>
      </c>
      <c r="L77" s="194" t="s">
        <v>435</v>
      </c>
      <c r="M77" s="195"/>
      <c r="N77" s="195"/>
      <c r="O77" s="195"/>
      <c r="P77" s="195"/>
      <c r="Q77" s="195"/>
      <c r="R77" s="196"/>
      <c r="S77" s="168" t="s">
        <v>432</v>
      </c>
      <c r="T77" s="190" t="s">
        <v>436</v>
      </c>
      <c r="U77" s="190" t="s">
        <v>437</v>
      </c>
      <c r="V77" s="190" t="s">
        <v>512</v>
      </c>
    </row>
    <row r="78" spans="1:23" ht="33.75" x14ac:dyDescent="0.25">
      <c r="A78" s="199"/>
      <c r="B78" s="169"/>
      <c r="C78" s="160"/>
      <c r="D78" s="169"/>
      <c r="E78" s="169"/>
      <c r="F78" s="169"/>
      <c r="G78" s="169"/>
      <c r="H78" s="169"/>
      <c r="I78" s="169"/>
      <c r="J78" s="169"/>
      <c r="K78" s="169"/>
      <c r="L78" s="22" t="s">
        <v>463</v>
      </c>
      <c r="M78" s="22" t="s">
        <v>464</v>
      </c>
      <c r="N78" s="22" t="s">
        <v>465</v>
      </c>
      <c r="O78" s="22" t="s">
        <v>466</v>
      </c>
      <c r="P78" s="22" t="s">
        <v>513</v>
      </c>
      <c r="Q78" s="22" t="s">
        <v>468</v>
      </c>
      <c r="R78" s="22" t="s">
        <v>443</v>
      </c>
      <c r="S78" s="169"/>
      <c r="T78" s="190"/>
      <c r="U78" s="190"/>
      <c r="V78" s="190"/>
    </row>
    <row r="79" spans="1:23" ht="15" x14ac:dyDescent="0.25">
      <c r="A79" s="200"/>
      <c r="B79" s="170"/>
      <c r="C79" s="171"/>
      <c r="D79" s="170"/>
      <c r="E79" s="170"/>
      <c r="F79" s="170"/>
      <c r="G79" s="170"/>
      <c r="H79" s="170"/>
      <c r="I79" s="170"/>
      <c r="J79" s="170"/>
      <c r="K79" s="170"/>
      <c r="L79" s="24">
        <v>1</v>
      </c>
      <c r="M79" s="24">
        <v>5</v>
      </c>
      <c r="N79" s="25">
        <v>5</v>
      </c>
      <c r="O79" s="25">
        <v>2</v>
      </c>
      <c r="P79" s="25">
        <v>2</v>
      </c>
      <c r="Q79" s="25">
        <v>2</v>
      </c>
      <c r="R79" s="25">
        <v>2</v>
      </c>
      <c r="S79" s="27" t="s">
        <v>444</v>
      </c>
      <c r="T79" s="190"/>
      <c r="U79" s="190"/>
      <c r="V79" s="190"/>
    </row>
    <row r="80" spans="1:23" ht="15" x14ac:dyDescent="0.25">
      <c r="A80" s="54"/>
      <c r="B80" s="162" t="s">
        <v>514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4"/>
      <c r="T80" s="29"/>
      <c r="U80" s="29"/>
      <c r="V80" s="29"/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337</v>
      </c>
      <c r="E81" s="34" t="s">
        <v>338</v>
      </c>
      <c r="F81" s="34" t="s">
        <v>52</v>
      </c>
      <c r="G81" s="34" t="s">
        <v>516</v>
      </c>
      <c r="H81" s="34" t="s">
        <v>133</v>
      </c>
      <c r="I81" s="34" t="str">
        <f t="shared" ref="I81:I83" si="24">$E$5</f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>IF(AND(L81="",M81="",N81="",O81="",P81="",Q81="",R81=""),"",IF(L81&lt;&gt;"",L81*$L$79/$T81,0)+IF(M81&lt;&gt;"",M81*$M$79/$T81,0)+IF(N81&lt;&gt;"",N81*$N$79/$T81,0)+IF(O81&lt;&gt;"",O81*$O$79/$T81,0)+IF(P81&lt;&gt;"",P81*$P$79/$T81,0)+IF(Q81&lt;&gt;"",Q81*$Q$79/$T81,0)+IF(R81&lt;&gt;"",R81*$R$79/$T81,0))</f>
        <v>0</v>
      </c>
      <c r="T81" s="37">
        <f t="shared" ref="T81:T83" si="25">IF(L81&lt;&gt;"",$L$41,0)+IF(M81&lt;&gt;"",$M$41,0)+IF(N81&lt;&gt;"",$N$41,0)+IF(O81&lt;&gt;"",$O$41,0)+IF(P81&lt;&gt;"",$P$41,0)+IF(Q81&lt;&gt;"",$Q$41,0)+IF(R81&lt;&gt;"",$R$41,0)</f>
        <v>17</v>
      </c>
      <c r="U81" s="38">
        <f>IF(S81&lt;&gt;"",S81*A81/$W$19,0)</f>
        <v>0</v>
      </c>
      <c r="V81" s="38">
        <f t="shared" ref="V81:V83" si="26">IF(S81&lt;&gt;"",S81*A81/$W$16,0)</f>
        <v>0</v>
      </c>
      <c r="W81" s="39">
        <f t="shared" ref="W81:W83" si="27">IF(S81&lt;&gt;"",A81,0)</f>
        <v>1</v>
      </c>
    </row>
    <row r="82" spans="1:23" ht="213.75" x14ac:dyDescent="0.25">
      <c r="A82" s="48">
        <v>1</v>
      </c>
      <c r="B82" s="55" t="s">
        <v>515</v>
      </c>
      <c r="C82" s="32" t="s">
        <v>334</v>
      </c>
      <c r="D82" s="32" t="s">
        <v>355</v>
      </c>
      <c r="E82" s="34" t="s">
        <v>356</v>
      </c>
      <c r="F82" s="34" t="s">
        <v>52</v>
      </c>
      <c r="G82" s="34" t="s">
        <v>516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/>
      <c r="S82" s="36">
        <f t="shared" ref="S82:S83" si="28">IF(AND(L82="",M82="",N82="",O82="",P82="",Q82="",R82=""),"",IF(L82&lt;&gt;"",L82*$L$79/$T82,0)+IF(M82&lt;&gt;"",M82*$M$79/$T82,0)+IF(N82&lt;&gt;"",N82*$N$79/$T82,0)+IF(O82&lt;&gt;"",O82*$O$79/$T82,0)+IF(P82&lt;&gt;"",P82*$P$79/$T82,0)+IF(Q82&lt;&gt;"",Q82*$Q$79/$T82,0)+IF(R82&lt;&gt;"",R82*$R$79/$T82,0))</f>
        <v>0</v>
      </c>
      <c r="T82" s="37">
        <f t="shared" si="25"/>
        <v>17</v>
      </c>
      <c r="U82" s="38">
        <f t="shared" ref="U82:U83" si="29">IF(S82&lt;&gt;"",S82*A82/$W$19,0)</f>
        <v>0</v>
      </c>
      <c r="V82" s="38">
        <f t="shared" si="26"/>
        <v>0</v>
      </c>
      <c r="W82" s="39">
        <f t="shared" si="27"/>
        <v>1</v>
      </c>
    </row>
    <row r="83" spans="1:23" ht="157.5" x14ac:dyDescent="0.25">
      <c r="A83" s="48">
        <v>1</v>
      </c>
      <c r="B83" s="55" t="s">
        <v>519</v>
      </c>
      <c r="C83" s="32" t="s">
        <v>366</v>
      </c>
      <c r="D83" s="32" t="s">
        <v>369</v>
      </c>
      <c r="E83" s="34" t="s">
        <v>370</v>
      </c>
      <c r="F83" s="34" t="s">
        <v>52</v>
      </c>
      <c r="G83" s="34" t="s">
        <v>520</v>
      </c>
      <c r="H83" s="34" t="s">
        <v>133</v>
      </c>
      <c r="I83" s="34" t="str">
        <f t="shared" si="24"/>
        <v>RAN5#72 (08-16)</v>
      </c>
      <c r="J83" s="34" t="s">
        <v>133</v>
      </c>
      <c r="K83" s="34" t="s">
        <v>133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/>
      <c r="R83" s="35">
        <v>0</v>
      </c>
      <c r="S83" s="36">
        <f t="shared" si="28"/>
        <v>0</v>
      </c>
      <c r="T83" s="37">
        <f t="shared" si="25"/>
        <v>17</v>
      </c>
      <c r="U83" s="38">
        <f t="shared" si="29"/>
        <v>0</v>
      </c>
      <c r="V83" s="38">
        <f t="shared" si="26"/>
        <v>0</v>
      </c>
      <c r="W83" s="39">
        <f t="shared" si="27"/>
        <v>1</v>
      </c>
    </row>
    <row r="84" spans="1:23" ht="15" x14ac:dyDescent="0.25">
      <c r="A84" s="56"/>
      <c r="B84" s="165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57"/>
      <c r="B85" s="153" t="s">
        <v>523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78.7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335</v>
      </c>
      <c r="F86" s="34" t="s">
        <v>52</v>
      </c>
      <c r="G86" s="34" t="s">
        <v>525</v>
      </c>
      <c r="H86" s="34" t="s">
        <v>133</v>
      </c>
      <c r="I86" s="34" t="str">
        <f t="shared" ref="I86:I90" si="30">$E$5</f>
        <v>RAN5#72 (08-16)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ref="S86:S97" si="31">IF(AND(L86="",M86="",N86="",O86="",P86="",Q86="",R86=""),"",IF(L86&lt;&gt;"",L86*$L$79/$T86,0)+IF(M86&lt;&gt;"",M86*$M$79/$T86,0)+IF(N86&lt;&gt;"",N86*$N$79/$T86,0)+IF(O86&lt;&gt;"",O86*$O$79/$T86,0)+IF(P86&lt;&gt;"",P86*$P$79/$T86,0)+IF(Q86&lt;&gt;"",Q86*$Q$79/$T86,0)+IF(R86&lt;&gt;"",R86*$R$79/$T86,0))</f>
        <v>0</v>
      </c>
      <c r="T86" s="37">
        <f t="shared" ref="T86:T97" si="32">IF(L86&lt;&gt;"",$L$41,0)+IF(M86&lt;&gt;"",$M$41,0)+IF(N86&lt;&gt;"",$N$41,0)+IF(O86&lt;&gt;"",$O$41,0)+IF(P86&lt;&gt;"",$P$41,0)+IF(Q86&lt;&gt;"",$Q$41,0)+IF(R86&lt;&gt;"",$R$41,0)</f>
        <v>2</v>
      </c>
      <c r="U86" s="38">
        <f t="shared" ref="U86:U97" si="33">IF(S86&lt;&gt;"",S86*A86/$W$19,0)</f>
        <v>0</v>
      </c>
      <c r="V86" s="38">
        <f t="shared" ref="V86:V97" si="34">IF(S86&lt;&gt;"",S86*A86/$W$16,0)</f>
        <v>0</v>
      </c>
      <c r="W86" s="39">
        <f t="shared" ref="W86:W97" si="35">IF(S86&lt;&gt;"",A86,0)</f>
        <v>1</v>
      </c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52</v>
      </c>
      <c r="G87" s="34" t="s">
        <v>527</v>
      </c>
      <c r="H87" s="34" t="s">
        <v>133</v>
      </c>
      <c r="I87" s="34" t="str">
        <f t="shared" si="30"/>
        <v>RAN5#72 (08-16)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90" x14ac:dyDescent="0.25">
      <c r="A88" s="30">
        <v>1</v>
      </c>
      <c r="B88" s="58" t="s">
        <v>524</v>
      </c>
      <c r="C88" s="32" t="s">
        <v>334</v>
      </c>
      <c r="D88" s="51" t="s">
        <v>139</v>
      </c>
      <c r="E88" s="34" t="s">
        <v>357</v>
      </c>
      <c r="F88" s="34" t="s">
        <v>52</v>
      </c>
      <c r="G88" s="34" t="s">
        <v>567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101.25" x14ac:dyDescent="0.25">
      <c r="A89" s="30">
        <v>1</v>
      </c>
      <c r="B89" s="58" t="s">
        <v>524</v>
      </c>
      <c r="C89" s="32" t="s">
        <v>334</v>
      </c>
      <c r="D89" s="51" t="s">
        <v>326</v>
      </c>
      <c r="E89" s="34" t="s">
        <v>358</v>
      </c>
      <c r="F89" s="34" t="s">
        <v>52</v>
      </c>
      <c r="G89" s="34" t="s">
        <v>568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90" x14ac:dyDescent="0.25">
      <c r="A90" s="30">
        <v>1</v>
      </c>
      <c r="B90" s="58" t="s">
        <v>524</v>
      </c>
      <c r="C90" s="32" t="s">
        <v>334</v>
      </c>
      <c r="D90" s="51" t="s">
        <v>359</v>
      </c>
      <c r="E90" s="34" t="s">
        <v>360</v>
      </c>
      <c r="F90" s="34" t="s">
        <v>52</v>
      </c>
      <c r="G90" s="34" t="s">
        <v>569</v>
      </c>
      <c r="H90" s="34" t="s">
        <v>133</v>
      </c>
      <c r="I90" s="34" t="str">
        <f t="shared" si="30"/>
        <v>RAN5#72 (08-16)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31"/>
        <v>0</v>
      </c>
      <c r="T90" s="37">
        <f t="shared" si="32"/>
        <v>2</v>
      </c>
      <c r="U90" s="38">
        <f t="shared" si="33"/>
        <v>0</v>
      </c>
      <c r="V90" s="38">
        <f t="shared" si="34"/>
        <v>0</v>
      </c>
      <c r="W90" s="39">
        <f t="shared" si="35"/>
        <v>1</v>
      </c>
    </row>
    <row r="91" spans="1:23" ht="56.25" x14ac:dyDescent="0.25">
      <c r="A91" s="30">
        <v>1</v>
      </c>
      <c r="B91" s="58" t="s">
        <v>524</v>
      </c>
      <c r="C91" s="32" t="s">
        <v>334</v>
      </c>
      <c r="D91" s="51" t="s">
        <v>498</v>
      </c>
      <c r="E91" s="34" t="s">
        <v>531</v>
      </c>
      <c r="F91" s="34" t="s">
        <v>52</v>
      </c>
      <c r="G91" s="34" t="s">
        <v>532</v>
      </c>
      <c r="H91" s="34" t="s">
        <v>133</v>
      </c>
      <c r="I91" s="34" t="s">
        <v>133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/>
      <c r="S91" s="36" t="str">
        <f t="shared" si="31"/>
        <v/>
      </c>
      <c r="T91" s="37">
        <f t="shared" si="32"/>
        <v>0</v>
      </c>
      <c r="U91" s="38">
        <f t="shared" si="33"/>
        <v>0</v>
      </c>
      <c r="V91" s="38">
        <f t="shared" si="34"/>
        <v>0</v>
      </c>
      <c r="W91" s="39">
        <f t="shared" si="35"/>
        <v>0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328</v>
      </c>
      <c r="E92" s="34" t="s">
        <v>361</v>
      </c>
      <c r="F92" s="34" t="s">
        <v>52</v>
      </c>
      <c r="G92" s="34" t="s">
        <v>570</v>
      </c>
      <c r="H92" s="34" t="s">
        <v>133</v>
      </c>
      <c r="I92" s="34" t="str">
        <f t="shared" ref="I92:I96" si="36">$E$5</f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01.25" x14ac:dyDescent="0.25">
      <c r="A93" s="30">
        <v>1</v>
      </c>
      <c r="B93" s="58" t="s">
        <v>524</v>
      </c>
      <c r="C93" s="32" t="s">
        <v>334</v>
      </c>
      <c r="D93" s="51" t="s">
        <v>362</v>
      </c>
      <c r="E93" s="34" t="s">
        <v>363</v>
      </c>
      <c r="F93" s="34" t="s">
        <v>52</v>
      </c>
      <c r="G93" s="34" t="s">
        <v>534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33.75" x14ac:dyDescent="0.25">
      <c r="A94" s="30">
        <v>1</v>
      </c>
      <c r="B94" s="58" t="s">
        <v>524</v>
      </c>
      <c r="C94" s="32" t="s">
        <v>334</v>
      </c>
      <c r="D94" s="51" t="s">
        <v>330</v>
      </c>
      <c r="E94" s="34" t="s">
        <v>364</v>
      </c>
      <c r="F94" s="34" t="s">
        <v>52</v>
      </c>
      <c r="G94" s="34" t="s">
        <v>536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67.5" x14ac:dyDescent="0.25">
      <c r="A95" s="30">
        <v>1</v>
      </c>
      <c r="B95" s="58" t="s">
        <v>524</v>
      </c>
      <c r="C95" s="32" t="s">
        <v>334</v>
      </c>
      <c r="D95" s="51" t="s">
        <v>365</v>
      </c>
      <c r="E95" s="34" t="s">
        <v>331</v>
      </c>
      <c r="F95" s="34" t="s">
        <v>52</v>
      </c>
      <c r="G95" s="34" t="s">
        <v>571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/>
      <c r="R95" s="35">
        <v>0</v>
      </c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56.25" x14ac:dyDescent="0.25">
      <c r="A96" s="30">
        <v>1</v>
      </c>
      <c r="B96" s="58" t="s">
        <v>538</v>
      </c>
      <c r="C96" s="32" t="s">
        <v>371</v>
      </c>
      <c r="D96" s="51" t="s">
        <v>139</v>
      </c>
      <c r="E96" s="34" t="s">
        <v>372</v>
      </c>
      <c r="F96" s="34" t="s">
        <v>52</v>
      </c>
      <c r="G96" s="34" t="s">
        <v>539</v>
      </c>
      <c r="H96" s="34" t="s">
        <v>133</v>
      </c>
      <c r="I96" s="34" t="str">
        <f t="shared" si="36"/>
        <v>RAN5#72 (08-16)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>
        <v>0</v>
      </c>
      <c r="R96" s="35"/>
      <c r="S96" s="36">
        <f t="shared" si="31"/>
        <v>0</v>
      </c>
      <c r="T96" s="37">
        <f t="shared" si="32"/>
        <v>2</v>
      </c>
      <c r="U96" s="38">
        <f t="shared" si="33"/>
        <v>0</v>
      </c>
      <c r="V96" s="38">
        <f t="shared" si="34"/>
        <v>0</v>
      </c>
      <c r="W96" s="39">
        <f t="shared" si="35"/>
        <v>1</v>
      </c>
    </row>
    <row r="97" spans="1:23" ht="56.25" x14ac:dyDescent="0.25">
      <c r="A97" s="30">
        <v>1</v>
      </c>
      <c r="B97" s="58" t="s">
        <v>540</v>
      </c>
      <c r="C97" s="32" t="s">
        <v>371</v>
      </c>
      <c r="D97" s="51" t="s">
        <v>541</v>
      </c>
      <c r="E97" s="34" t="s">
        <v>542</v>
      </c>
      <c r="F97" s="34" t="s">
        <v>52</v>
      </c>
      <c r="G97" s="34" t="s">
        <v>543</v>
      </c>
      <c r="H97" s="34" t="s">
        <v>133</v>
      </c>
      <c r="I97" s="34" t="s">
        <v>133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/>
      <c r="S97" s="36" t="str">
        <f t="shared" si="31"/>
        <v/>
      </c>
      <c r="T97" s="37">
        <f t="shared" si="32"/>
        <v>0</v>
      </c>
      <c r="U97" s="38">
        <f t="shared" si="33"/>
        <v>0</v>
      </c>
      <c r="V97" s="38">
        <f t="shared" si="34"/>
        <v>0</v>
      </c>
      <c r="W97" s="39">
        <f t="shared" si="35"/>
        <v>0</v>
      </c>
    </row>
    <row r="98" spans="1:23" ht="15" x14ac:dyDescent="0.25">
      <c r="A98" s="40"/>
      <c r="B98" s="156" t="s">
        <v>544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8"/>
      <c r="T98" s="37"/>
      <c r="U98" s="38"/>
      <c r="V98" s="38"/>
    </row>
    <row r="99" spans="1:23" ht="15" x14ac:dyDescent="0.25">
      <c r="A99" s="59"/>
    </row>
    <row r="100" spans="1:23" ht="15.75" x14ac:dyDescent="0.25">
      <c r="A100" s="59"/>
      <c r="B100" s="45" t="s">
        <v>545</v>
      </c>
    </row>
    <row r="101" spans="1:23" ht="15" x14ac:dyDescent="0.25">
      <c r="A101" s="198" t="s">
        <v>434</v>
      </c>
      <c r="B101" s="168" t="s">
        <v>0</v>
      </c>
      <c r="C101" s="159" t="s">
        <v>129</v>
      </c>
      <c r="D101" s="168" t="s">
        <v>426</v>
      </c>
      <c r="E101" s="168" t="s">
        <v>427</v>
      </c>
      <c r="F101" s="168" t="s">
        <v>428</v>
      </c>
      <c r="G101" s="168" t="s">
        <v>429</v>
      </c>
      <c r="H101" s="168" t="s">
        <v>406</v>
      </c>
      <c r="I101" s="168" t="s">
        <v>430</v>
      </c>
      <c r="J101" s="168" t="s">
        <v>431</v>
      </c>
      <c r="K101" s="168" t="s">
        <v>1</v>
      </c>
      <c r="L101" s="217" t="s">
        <v>435</v>
      </c>
      <c r="M101" s="218"/>
      <c r="N101" s="218"/>
      <c r="O101" s="218"/>
      <c r="P101" s="218"/>
      <c r="Q101" s="218"/>
      <c r="R101" s="219"/>
      <c r="S101" s="168" t="s">
        <v>432</v>
      </c>
      <c r="T101" s="190"/>
      <c r="U101" s="190" t="s">
        <v>437</v>
      </c>
      <c r="V101" s="190" t="s">
        <v>438</v>
      </c>
    </row>
    <row r="102" spans="1:23" ht="33.75" x14ac:dyDescent="0.25">
      <c r="A102" s="199"/>
      <c r="B102" s="169"/>
      <c r="C102" s="160"/>
      <c r="D102" s="169"/>
      <c r="E102" s="169"/>
      <c r="F102" s="169"/>
      <c r="G102" s="169"/>
      <c r="H102" s="169"/>
      <c r="I102" s="169"/>
      <c r="J102" s="169"/>
      <c r="K102" s="169"/>
      <c r="L102" s="22" t="s">
        <v>546</v>
      </c>
      <c r="M102" s="22" t="s">
        <v>547</v>
      </c>
      <c r="N102" s="22" t="s">
        <v>548</v>
      </c>
      <c r="O102" s="22" t="s">
        <v>468</v>
      </c>
      <c r="P102" s="22" t="s">
        <v>443</v>
      </c>
      <c r="Q102" s="60"/>
      <c r="R102" s="60"/>
      <c r="S102" s="169"/>
      <c r="T102" s="190"/>
      <c r="U102" s="190"/>
      <c r="V102" s="190"/>
    </row>
    <row r="103" spans="1:23" ht="15" x14ac:dyDescent="0.25">
      <c r="A103" s="200"/>
      <c r="B103" s="170"/>
      <c r="C103" s="171"/>
      <c r="D103" s="170"/>
      <c r="E103" s="170"/>
      <c r="F103" s="170"/>
      <c r="G103" s="170"/>
      <c r="H103" s="170"/>
      <c r="I103" s="170"/>
      <c r="J103" s="170"/>
      <c r="K103" s="170"/>
      <c r="L103" s="24">
        <v>2</v>
      </c>
      <c r="M103" s="24">
        <v>5</v>
      </c>
      <c r="N103" s="24">
        <v>2</v>
      </c>
      <c r="O103" s="24">
        <v>1</v>
      </c>
      <c r="P103" s="24">
        <v>1</v>
      </c>
      <c r="Q103" s="61">
        <v>1</v>
      </c>
      <c r="R103" s="61">
        <v>1</v>
      </c>
      <c r="S103" s="27" t="s">
        <v>444</v>
      </c>
      <c r="T103" s="190"/>
      <c r="U103" s="190"/>
      <c r="V103" s="190"/>
    </row>
    <row r="104" spans="1:23" ht="15" x14ac:dyDescent="0.25">
      <c r="A104" s="47"/>
      <c r="B104" s="162" t="s">
        <v>549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4"/>
      <c r="T104" s="29"/>
      <c r="U104" s="29"/>
      <c r="V104" s="29"/>
    </row>
    <row r="105" spans="1:23" ht="15" x14ac:dyDescent="0.25">
      <c r="A105" s="48">
        <v>1</v>
      </c>
      <c r="B105" s="33" t="s">
        <v>550</v>
      </c>
      <c r="C105" s="32" t="s">
        <v>551</v>
      </c>
      <c r="D105" s="49" t="s">
        <v>133</v>
      </c>
      <c r="E105" s="34" t="s">
        <v>552</v>
      </c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6" t="str">
        <f>IF(AND(L105="",M105="",N105="",O105="",P105="",Q105="",R105=""),"",IF(L105&lt;&gt;"",L105*$L$103/$T105,0)+IF(M105&lt;&gt;"",M105*$M$103/$T105,0)+IF(N105&lt;&gt;"",N105*$N$103/$T105,0)+IF(O105&lt;&gt;"",O105*$O$103/$T105,0)+IF(P105&lt;&gt;"",P105*$P$103/$T105,0)+IF(Q105&lt;&gt;"",Q105*$Q$103/$T105,0)+IF(R105&lt;&gt;"",R105*$R$103/$T105,0))</f>
        <v/>
      </c>
      <c r="T105" s="37">
        <f>IF(L105&lt;&gt;"",$L$103,0)+IF(M105&lt;&gt;"",$M$103,0)+IF(N105&lt;&gt;"",$N$103,0)+IF(O105&lt;&gt;"",$O$103,0)+IF(P105&lt;&gt;"",$P$103,0) + IF(Q105&lt;&gt;"",$Q$103,0) + IF(R105&lt;&gt;"",$R$103,0)</f>
        <v>0</v>
      </c>
      <c r="U105" s="38">
        <f>IF(S105&lt;&gt;"",S105*A105/$W$20,0)</f>
        <v>0</v>
      </c>
      <c r="V105" s="38">
        <f>IF(S105&lt;&gt;"",S105*A105/$W$16,0)</f>
        <v>0</v>
      </c>
      <c r="W105" s="39">
        <f>IF(S105&lt;&gt;"",A105,0)</f>
        <v>0</v>
      </c>
    </row>
    <row r="106" spans="1:23" ht="15" x14ac:dyDescent="0.25">
      <c r="A106" s="56"/>
      <c r="B106" s="165" t="s">
        <v>553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7"/>
      <c r="T106" s="37"/>
      <c r="U106" s="38"/>
      <c r="V106" s="38"/>
    </row>
    <row r="107" spans="1:23" ht="15" x14ac:dyDescent="0.25">
      <c r="A107" s="28"/>
      <c r="B107" s="153" t="s">
        <v>554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5"/>
      <c r="T107" s="29"/>
      <c r="U107" s="29"/>
      <c r="V107" s="29"/>
    </row>
    <row r="108" spans="1:23" ht="45" x14ac:dyDescent="0.25">
      <c r="A108" s="30">
        <v>1</v>
      </c>
      <c r="B108" s="33" t="s">
        <v>555</v>
      </c>
      <c r="C108" s="32" t="s">
        <v>556</v>
      </c>
      <c r="D108" s="32" t="s">
        <v>139</v>
      </c>
      <c r="E108" s="34" t="s">
        <v>557</v>
      </c>
      <c r="F108" s="34" t="s">
        <v>52</v>
      </c>
      <c r="G108" s="34" t="s">
        <v>559</v>
      </c>
      <c r="H108" s="34" t="s">
        <v>133</v>
      </c>
      <c r="I108" s="34" t="str">
        <f>$E$5</f>
        <v>RAN5#72 (08-16)</v>
      </c>
      <c r="J108" s="34" t="s">
        <v>133</v>
      </c>
      <c r="K108" s="34" t="s">
        <v>133</v>
      </c>
      <c r="L108" s="35"/>
      <c r="M108" s="35"/>
      <c r="N108" s="35"/>
      <c r="O108" s="35">
        <v>0</v>
      </c>
      <c r="P108" s="35"/>
      <c r="Q108" s="35"/>
      <c r="R108" s="35"/>
      <c r="S108" s="36">
        <f t="shared" ref="S108" si="37">IF(AND(L108="",M108="",N108="",O108="",P108="",Q108="",R108=""),"",IF(L108&lt;&gt;"",L108*$L$103/$T108,0)+IF(M108&lt;&gt;"",M108*$M$103/$T108,0)+IF(N108&lt;&gt;"",N108*$N$103/$T108,0)+IF(O108&lt;&gt;"",O108*$O$103/$T108,0)+IF(P108&lt;&gt;"",P108*$P$103/$T108,0)+IF(Q108&lt;&gt;"",Q108*$Q$103/$T108,0)+IF(R108&lt;&gt;"",R108*$R$103/$T108,0))</f>
        <v>0</v>
      </c>
      <c r="T108" s="37">
        <f t="shared" ref="T108" si="38">IF(L108&lt;&gt;"",$L$103,0)+IF(M108&lt;&gt;"",$M$103,0)+IF(N108&lt;&gt;"",$N$103,0)+IF(O108&lt;&gt;"",$O$103,0)+IF(P108&lt;&gt;"",$P$103,0) + IF(Q108&lt;&gt;"",$Q$103,0) + IF(R108&lt;&gt;"",$R$103,0)</f>
        <v>1</v>
      </c>
      <c r="U108" s="38">
        <f>IF(S108&lt;&gt;"",S108*A108/$W$20,0)</f>
        <v>0</v>
      </c>
      <c r="V108" s="38">
        <f>IF(S108&lt;&gt;"",S108*A108/$W$16,0)</f>
        <v>0</v>
      </c>
      <c r="W108" s="39">
        <f>IF(S108&lt;&gt;"",A108,0)</f>
        <v>1</v>
      </c>
    </row>
    <row r="109" spans="1:23" ht="15" x14ac:dyDescent="0.25">
      <c r="A109" s="40"/>
      <c r="B109" s="156" t="s">
        <v>560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8"/>
      <c r="T109" s="37"/>
      <c r="U109" s="38"/>
      <c r="V109" s="38"/>
    </row>
  </sheetData>
  <sheetProtection sheet="1" objects="1" scenarios="1"/>
  <autoFilter ref="B23:S109"/>
  <mergeCells count="109">
    <mergeCell ref="B107:S107"/>
    <mergeCell ref="B109:S109"/>
    <mergeCell ref="S101:S102"/>
    <mergeCell ref="T101:T103"/>
    <mergeCell ref="U101:U103"/>
    <mergeCell ref="V101:V103"/>
    <mergeCell ref="B104:S104"/>
    <mergeCell ref="B106:S106"/>
    <mergeCell ref="G101:G103"/>
    <mergeCell ref="H101:H103"/>
    <mergeCell ref="I101:I103"/>
    <mergeCell ref="J101:J103"/>
    <mergeCell ref="K101:K103"/>
    <mergeCell ref="L101:R101"/>
    <mergeCell ref="A101:A103"/>
    <mergeCell ref="B101:B103"/>
    <mergeCell ref="C101:C103"/>
    <mergeCell ref="D101:D103"/>
    <mergeCell ref="E101:E103"/>
    <mergeCell ref="F101:F103"/>
    <mergeCell ref="U77:U79"/>
    <mergeCell ref="V77:V79"/>
    <mergeCell ref="B80:S80"/>
    <mergeCell ref="B84:S84"/>
    <mergeCell ref="B85:S85"/>
    <mergeCell ref="B98:S98"/>
    <mergeCell ref="I77:I79"/>
    <mergeCell ref="J77:J79"/>
    <mergeCell ref="K77:K79"/>
    <mergeCell ref="L77:R77"/>
    <mergeCell ref="S77:S78"/>
    <mergeCell ref="T77:T79"/>
    <mergeCell ref="B61:S61"/>
    <mergeCell ref="B74:S74"/>
    <mergeCell ref="A77:A79"/>
    <mergeCell ref="B77:B79"/>
    <mergeCell ref="C77:C79"/>
    <mergeCell ref="D77:D79"/>
    <mergeCell ref="E77:E79"/>
    <mergeCell ref="F77:F79"/>
    <mergeCell ref="G77:G79"/>
    <mergeCell ref="H77:H79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53:S60">
    <cfRule type="expression" dxfId="3709" priority="101" stopIfTrue="1">
      <formula>L53=""</formula>
    </cfRule>
    <cfRule type="expression" dxfId="3708" priority="102" stopIfTrue="1">
      <formula>L53&lt;=0</formula>
    </cfRule>
    <cfRule type="expression" dxfId="3707" priority="103" stopIfTrue="1">
      <formula>L53&lt;1</formula>
    </cfRule>
    <cfRule type="expression" dxfId="3706" priority="104">
      <formula>L53&gt;=1</formula>
    </cfRule>
  </conditionalFormatting>
  <conditionalFormatting sqref="E16:E20">
    <cfRule type="expression" dxfId="3705" priority="105">
      <formula>$E16&lt;=0</formula>
    </cfRule>
    <cfRule type="expression" dxfId="3704" priority="106">
      <formula>$E16&lt;1</formula>
    </cfRule>
    <cfRule type="expression" dxfId="3703" priority="107">
      <formula>$E16&gt;=0.9999999</formula>
    </cfRule>
  </conditionalFormatting>
  <conditionalFormatting sqref="S43:S51">
    <cfRule type="expression" dxfId="3702" priority="93" stopIfTrue="1">
      <formula>S43=""</formula>
    </cfRule>
    <cfRule type="expression" dxfId="3701" priority="94" stopIfTrue="1">
      <formula>S43&lt;=0</formula>
    </cfRule>
    <cfRule type="expression" dxfId="3700" priority="95" stopIfTrue="1">
      <formula>S43&lt;1</formula>
    </cfRule>
    <cfRule type="expression" dxfId="3699" priority="96">
      <formula>S43&gt;=1</formula>
    </cfRule>
  </conditionalFormatting>
  <conditionalFormatting sqref="L45:R51 M43:R44">
    <cfRule type="expression" dxfId="3698" priority="97" stopIfTrue="1">
      <formula>L43=""</formula>
    </cfRule>
    <cfRule type="expression" dxfId="3697" priority="98" stopIfTrue="1">
      <formula>L43&lt;=0</formula>
    </cfRule>
    <cfRule type="expression" dxfId="3696" priority="99" stopIfTrue="1">
      <formula>L43&lt;1</formula>
    </cfRule>
    <cfRule type="expression" dxfId="3695" priority="100">
      <formula>L43&gt;=1</formula>
    </cfRule>
  </conditionalFormatting>
  <conditionalFormatting sqref="L66:R71 L73:R73 L72:P72 R72">
    <cfRule type="expression" dxfId="3694" priority="89" stopIfTrue="1">
      <formula>L66=""</formula>
    </cfRule>
    <cfRule type="expression" dxfId="3693" priority="90" stopIfTrue="1">
      <formula>L66&lt;=0</formula>
    </cfRule>
    <cfRule type="expression" dxfId="3692" priority="91" stopIfTrue="1">
      <formula>L66&lt;1</formula>
    </cfRule>
    <cfRule type="expression" dxfId="3691" priority="92">
      <formula>L66&gt;=1</formula>
    </cfRule>
  </conditionalFormatting>
  <conditionalFormatting sqref="S62:S73">
    <cfRule type="expression" dxfId="3690" priority="85" stopIfTrue="1">
      <formula>S62=""</formula>
    </cfRule>
    <cfRule type="expression" dxfId="3689" priority="86" stopIfTrue="1">
      <formula>S62&lt;=0</formula>
    </cfRule>
    <cfRule type="expression" dxfId="3688" priority="87" stopIfTrue="1">
      <formula>S62&lt;1</formula>
    </cfRule>
    <cfRule type="expression" dxfId="3687" priority="88">
      <formula>S62&gt;=1</formula>
    </cfRule>
  </conditionalFormatting>
  <conditionalFormatting sqref="S81:S83">
    <cfRule type="expression" dxfId="3686" priority="77" stopIfTrue="1">
      <formula>S81=""</formula>
    </cfRule>
    <cfRule type="expression" dxfId="3685" priority="78" stopIfTrue="1">
      <formula>S81&lt;=0</formula>
    </cfRule>
    <cfRule type="expression" dxfId="3684" priority="79" stopIfTrue="1">
      <formula>S81&lt;1</formula>
    </cfRule>
    <cfRule type="expression" dxfId="3683" priority="80">
      <formula>S81&gt;=1</formula>
    </cfRule>
  </conditionalFormatting>
  <conditionalFormatting sqref="L81:R83">
    <cfRule type="expression" dxfId="3682" priority="81" stopIfTrue="1">
      <formula>L81=""</formula>
    </cfRule>
    <cfRule type="expression" dxfId="3681" priority="82" stopIfTrue="1">
      <formula>L81&lt;=0</formula>
    </cfRule>
    <cfRule type="expression" dxfId="3680" priority="83" stopIfTrue="1">
      <formula>L81&lt;1</formula>
    </cfRule>
    <cfRule type="expression" dxfId="3679" priority="84">
      <formula>L81&gt;=1</formula>
    </cfRule>
  </conditionalFormatting>
  <conditionalFormatting sqref="S86 S94:S97">
    <cfRule type="expression" dxfId="3678" priority="73" stopIfTrue="1">
      <formula>S86=""</formula>
    </cfRule>
    <cfRule type="expression" dxfId="3677" priority="74" stopIfTrue="1">
      <formula>S86&lt;=0</formula>
    </cfRule>
    <cfRule type="expression" dxfId="3676" priority="75" stopIfTrue="1">
      <formula>S86&lt;1</formula>
    </cfRule>
    <cfRule type="expression" dxfId="3675" priority="76">
      <formula>S86&gt;=1</formula>
    </cfRule>
  </conditionalFormatting>
  <conditionalFormatting sqref="L105:R105">
    <cfRule type="expression" dxfId="3674" priority="69" stopIfTrue="1">
      <formula>L105=""</formula>
    </cfRule>
    <cfRule type="expression" dxfId="3673" priority="70" stopIfTrue="1">
      <formula>L105&lt;=0</formula>
    </cfRule>
    <cfRule type="expression" dxfId="3672" priority="71" stopIfTrue="1">
      <formula>L105&lt;1</formula>
    </cfRule>
    <cfRule type="expression" dxfId="3671" priority="72">
      <formula>L105&gt;=1</formula>
    </cfRule>
  </conditionalFormatting>
  <conditionalFormatting sqref="N108:O108 Q108:R108">
    <cfRule type="expression" dxfId="3670" priority="65" stopIfTrue="1">
      <formula>N108=""</formula>
    </cfRule>
    <cfRule type="expression" dxfId="3669" priority="66" stopIfTrue="1">
      <formula>N108&lt;=0</formula>
    </cfRule>
    <cfRule type="expression" dxfId="3668" priority="67" stopIfTrue="1">
      <formula>N108&lt;1</formula>
    </cfRule>
    <cfRule type="expression" dxfId="3667" priority="68">
      <formula>N108&gt;=1</formula>
    </cfRule>
  </conditionalFormatting>
  <conditionalFormatting sqref="S105">
    <cfRule type="expression" dxfId="3666" priority="61" stopIfTrue="1">
      <formula>S105=""</formula>
    </cfRule>
    <cfRule type="expression" dxfId="3665" priority="62" stopIfTrue="1">
      <formula>S105&lt;=0</formula>
    </cfRule>
    <cfRule type="expression" dxfId="3664" priority="63" stopIfTrue="1">
      <formula>S105&lt;1</formula>
    </cfRule>
    <cfRule type="expression" dxfId="3663" priority="64">
      <formula>S105&gt;=1</formula>
    </cfRule>
  </conditionalFormatting>
  <conditionalFormatting sqref="S108">
    <cfRule type="expression" dxfId="3662" priority="57" stopIfTrue="1">
      <formula>S108=""</formula>
    </cfRule>
    <cfRule type="expression" dxfId="3661" priority="58" stopIfTrue="1">
      <formula>S108&lt;=0</formula>
    </cfRule>
    <cfRule type="expression" dxfId="3660" priority="59" stopIfTrue="1">
      <formula>S108&lt;1</formula>
    </cfRule>
    <cfRule type="expression" dxfId="3659" priority="60">
      <formula>S108&gt;=1</formula>
    </cfRule>
  </conditionalFormatting>
  <conditionalFormatting sqref="L108:R108">
    <cfRule type="expression" dxfId="3658" priority="53" stopIfTrue="1">
      <formula>L108=""</formula>
    </cfRule>
    <cfRule type="expression" dxfId="3657" priority="54" stopIfTrue="1">
      <formula>L108&lt;=0</formula>
    </cfRule>
    <cfRule type="expression" dxfId="3656" priority="55" stopIfTrue="1">
      <formula>L108&lt;1</formula>
    </cfRule>
    <cfRule type="expression" dxfId="3655" priority="56">
      <formula>L108&gt;=1</formula>
    </cfRule>
  </conditionalFormatting>
  <conditionalFormatting sqref="L86:R86 L94:R97">
    <cfRule type="expression" dxfId="3654" priority="49" stopIfTrue="1">
      <formula>L86=""</formula>
    </cfRule>
    <cfRule type="expression" dxfId="3653" priority="50" stopIfTrue="1">
      <formula>L86&lt;=0</formula>
    </cfRule>
    <cfRule type="expression" dxfId="3652" priority="51" stopIfTrue="1">
      <formula>L86&lt;1</formula>
    </cfRule>
    <cfRule type="expression" dxfId="3651" priority="52">
      <formula>L86&gt;=1</formula>
    </cfRule>
  </conditionalFormatting>
  <conditionalFormatting sqref="M108">
    <cfRule type="expression" dxfId="3650" priority="45" stopIfTrue="1">
      <formula>M108=""</formula>
    </cfRule>
    <cfRule type="expression" dxfId="3649" priority="46" stopIfTrue="1">
      <formula>M108&lt;=0</formula>
    </cfRule>
    <cfRule type="expression" dxfId="3648" priority="47" stopIfTrue="1">
      <formula>M108&lt;1</formula>
    </cfRule>
    <cfRule type="expression" dxfId="3647" priority="48">
      <formula>M108&gt;=1</formula>
    </cfRule>
  </conditionalFormatting>
  <conditionalFormatting sqref="P108">
    <cfRule type="expression" dxfId="3646" priority="41" stopIfTrue="1">
      <formula>P108=""</formula>
    </cfRule>
    <cfRule type="expression" dxfId="3645" priority="42" stopIfTrue="1">
      <formula>P108&lt;=0</formula>
    </cfRule>
    <cfRule type="expression" dxfId="3644" priority="43" stopIfTrue="1">
      <formula>P108&lt;1</formula>
    </cfRule>
    <cfRule type="expression" dxfId="3643" priority="44">
      <formula>P108&gt;=1</formula>
    </cfRule>
  </conditionalFormatting>
  <conditionalFormatting sqref="S87:S93">
    <cfRule type="expression" dxfId="3642" priority="37" stopIfTrue="1">
      <formula>S87=""</formula>
    </cfRule>
    <cfRule type="expression" dxfId="3641" priority="38" stopIfTrue="1">
      <formula>S87&lt;=0</formula>
    </cfRule>
    <cfRule type="expression" dxfId="3640" priority="39" stopIfTrue="1">
      <formula>S87&lt;1</formula>
    </cfRule>
    <cfRule type="expression" dxfId="3639" priority="40">
      <formula>S87&gt;=1</formula>
    </cfRule>
  </conditionalFormatting>
  <conditionalFormatting sqref="L87:R93">
    <cfRule type="expression" dxfId="3638" priority="33" stopIfTrue="1">
      <formula>L87=""</formula>
    </cfRule>
    <cfRule type="expression" dxfId="3637" priority="34" stopIfTrue="1">
      <formula>L87&lt;=0</formula>
    </cfRule>
    <cfRule type="expression" dxfId="3636" priority="35" stopIfTrue="1">
      <formula>L87&lt;1</formula>
    </cfRule>
    <cfRule type="expression" dxfId="3635" priority="36">
      <formula>L87&gt;=1</formula>
    </cfRule>
  </conditionalFormatting>
  <conditionalFormatting sqref="L29:R32">
    <cfRule type="expression" dxfId="3634" priority="29" stopIfTrue="1">
      <formula>L29=""</formula>
    </cfRule>
    <cfRule type="expression" dxfId="3633" priority="30" stopIfTrue="1">
      <formula>L29&lt;=0</formula>
    </cfRule>
    <cfRule type="expression" dxfId="3632" priority="31" stopIfTrue="1">
      <formula>L29&lt;1</formula>
    </cfRule>
    <cfRule type="expression" dxfId="3631" priority="32">
      <formula>L29&gt;=1</formula>
    </cfRule>
  </conditionalFormatting>
  <conditionalFormatting sqref="S29">
    <cfRule type="expression" dxfId="3630" priority="25" stopIfTrue="1">
      <formula>S29=""</formula>
    </cfRule>
    <cfRule type="expression" dxfId="3629" priority="26" stopIfTrue="1">
      <formula>S29&lt;=0</formula>
    </cfRule>
    <cfRule type="expression" dxfId="3628" priority="27" stopIfTrue="1">
      <formula>S29&lt;1</formula>
    </cfRule>
    <cfRule type="expression" dxfId="3627" priority="28">
      <formula>S29&gt;=1</formula>
    </cfRule>
  </conditionalFormatting>
  <conditionalFormatting sqref="L34:R35">
    <cfRule type="expression" dxfId="3626" priority="21" stopIfTrue="1">
      <formula>L34=""</formula>
    </cfRule>
    <cfRule type="expression" dxfId="3625" priority="22" stopIfTrue="1">
      <formula>L34&lt;=0</formula>
    </cfRule>
    <cfRule type="expression" dxfId="3624" priority="23" stopIfTrue="1">
      <formula>L34&lt;1</formula>
    </cfRule>
    <cfRule type="expression" dxfId="3623" priority="24">
      <formula>L34&gt;=1</formula>
    </cfRule>
  </conditionalFormatting>
  <conditionalFormatting sqref="L33:R33">
    <cfRule type="expression" dxfId="3622" priority="17" stopIfTrue="1">
      <formula>L33=""</formula>
    </cfRule>
    <cfRule type="expression" dxfId="3621" priority="18" stopIfTrue="1">
      <formula>L33&lt;=0</formula>
    </cfRule>
    <cfRule type="expression" dxfId="3620" priority="19" stopIfTrue="1">
      <formula>L33&lt;1</formula>
    </cfRule>
    <cfRule type="expression" dxfId="3619" priority="20">
      <formula>L33&gt;=1</formula>
    </cfRule>
  </conditionalFormatting>
  <conditionalFormatting sqref="S30:S35">
    <cfRule type="expression" dxfId="3618" priority="13" stopIfTrue="1">
      <formula>S30=""</formula>
    </cfRule>
    <cfRule type="expression" dxfId="3617" priority="14" stopIfTrue="1">
      <formula>S30&lt;=0</formula>
    </cfRule>
    <cfRule type="expression" dxfId="3616" priority="15" stopIfTrue="1">
      <formula>S30&lt;1</formula>
    </cfRule>
    <cfRule type="expression" dxfId="3615" priority="16">
      <formula>S30&gt;=1</formula>
    </cfRule>
  </conditionalFormatting>
  <conditionalFormatting sqref="L43:L44">
    <cfRule type="expression" dxfId="3614" priority="9" stopIfTrue="1">
      <formula>L43=""</formula>
    </cfRule>
    <cfRule type="expression" dxfId="3613" priority="10" stopIfTrue="1">
      <formula>L43&lt;=0</formula>
    </cfRule>
    <cfRule type="expression" dxfId="3612" priority="11" stopIfTrue="1">
      <formula>L43&lt;1</formula>
    </cfRule>
    <cfRule type="expression" dxfId="3611" priority="12">
      <formula>L43&gt;=1</formula>
    </cfRule>
  </conditionalFormatting>
  <conditionalFormatting sqref="Q72">
    <cfRule type="expression" dxfId="3610" priority="5" stopIfTrue="1">
      <formula>Q72=""</formula>
    </cfRule>
    <cfRule type="expression" dxfId="3609" priority="6" stopIfTrue="1">
      <formula>Q72&lt;=0</formula>
    </cfRule>
    <cfRule type="expression" dxfId="3608" priority="7" stopIfTrue="1">
      <formula>Q72&lt;1</formula>
    </cfRule>
    <cfRule type="expression" dxfId="3607" priority="8">
      <formula>Q72&gt;=1</formula>
    </cfRule>
  </conditionalFormatting>
  <conditionalFormatting sqref="L62:R65">
    <cfRule type="expression" dxfId="3606" priority="1" stopIfTrue="1">
      <formula>L62=""</formula>
    </cfRule>
    <cfRule type="expression" dxfId="3605" priority="2" stopIfTrue="1">
      <formula>L62&lt;=0</formula>
    </cfRule>
    <cfRule type="expression" dxfId="3604" priority="3" stopIfTrue="1">
      <formula>L62&lt;1</formula>
    </cfRule>
    <cfRule type="expression" dxfId="3603" priority="4">
      <formula>L62&gt;=1</formula>
    </cfRule>
  </conditionalFormatting>
  <dataValidations count="1">
    <dataValidation type="list" allowBlank="1" showInputMessage="1" showErrorMessage="1" sqref="L86:R97 L29:R35 L53:R60 L43:R51 L108:R108 L105:R105 L81:R83 L62:R73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zoomScale="70" zoomScaleNormal="7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CA_1A-19A-21A-42A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89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13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933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934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55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ROUND(SUM(V29:V109),8)</f>
        <v>0.22352941000000001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SUM(W28:W109)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ROUND(SUM(U43:U74),8)</f>
        <v>0.22440087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SUM(W43:W74)</f>
        <v>27</v>
      </c>
    </row>
    <row r="19" spans="1:23" x14ac:dyDescent="0.25">
      <c r="A19" s="2"/>
      <c r="B19" s="201" t="s">
        <v>419</v>
      </c>
      <c r="C19" s="202"/>
      <c r="D19" s="202"/>
      <c r="E19" s="13">
        <f>ROUND(SUM(U81:U84)+SUM(U86:U98),8)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SUM(W81:W98)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ROUND(IF(ISERROR(SUM(U105:U106)),0,SUM(U105:U106))+IF(ISERROR(SUM(U108:U109)),0,SUM(U108:U109)),8)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SUM(W105:W109)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55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935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>IF(L29&lt;&gt;"",$L$27,0)+IF(M29&lt;&gt;"",$M$27,0)+IF(N29&lt;&gt;"",$N$27,0)+IF(O29&lt;&gt;"",$O$27,0)+IF(P29&lt;&gt;"",$P$27,0)+IF(Q29&lt;&gt;"",$Q$27,0)+IF(R29&lt;&gt;"",$R$27,0)</f>
        <v>2</v>
      </c>
      <c r="U29" s="38">
        <f>IF(S29&lt;&gt;"",S29*A29/$W$17,0)</f>
        <v>0.25</v>
      </c>
      <c r="V29" s="38">
        <f>IF(S29&lt;&gt;"",S29*A29/$W$16,0)</f>
        <v>2.2222222222222223E-2</v>
      </c>
      <c r="W29" s="39">
        <f>IF(S29&lt;&gt;"",A29,0)</f>
        <v>1</v>
      </c>
    </row>
    <row r="30" spans="1:23" ht="22.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55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>IF(AND(L30="",M30="",N30="",O30="",P30="",Q30="",R30=""),"",IF(L30&lt;&gt;"",L30*$L$27/$T30,0)+IF(M30&lt;&gt;"",M30*$M$27/$T30,0)+IF(N30&lt;&gt;"",N30*$N$27/$T30,0)+IF(O30&lt;&gt;"",O30*$O$27/$T30,0)+IF(P30&lt;&gt;"",P30*$P$27/$T30,0)+IF(Q30&lt;&gt;"",Q30*$Q$27/$T30,0)+IF(R30&lt;&gt;"",R30*$R$27/$T30,0))</f>
        <v/>
      </c>
      <c r="T30" s="37">
        <f>IF(L30&lt;&gt;"",$L$27,0)+IF(M30&lt;&gt;"",$M$27,0)+IF(N30&lt;&gt;"",$N$27,0)+IF(O30&lt;&gt;"",$O$27,0)+IF(P30&lt;&gt;"",$P$27,0)+IF(Q30&lt;&gt;"",$Q$27,0)+IF(R30&lt;&gt;"",$R$27,0)</f>
        <v>0</v>
      </c>
      <c r="U30" s="38">
        <f>IF(S30&lt;&gt;"",S30*A30/$W$17,0)</f>
        <v>0</v>
      </c>
      <c r="V30" s="38">
        <f>IF(S30&lt;&gt;"",S30*A30/$W$16,0)</f>
        <v>0</v>
      </c>
      <c r="W30" s="39">
        <f>IF(S30&lt;&gt;"",A30,0)</f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55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935</v>
      </c>
      <c r="L31" s="35"/>
      <c r="M31" s="35">
        <v>1</v>
      </c>
      <c r="N31" s="35"/>
      <c r="O31" s="35"/>
      <c r="P31" s="35"/>
      <c r="Q31" s="35"/>
      <c r="R31" s="35"/>
      <c r="S31" s="36">
        <f t="shared" ref="S31:S35" si="0">IF(AND(L31="",M31="",N31="",O31="",P31="",Q31="",R31=""),"",IF(L31&lt;&gt;"",L31*$L$27/$T31,0)+IF(M31&lt;&gt;"",M31*$M$27/$T31,0)+IF(N31&lt;&gt;"",N31*$N$27/$T31,0)+IF(O31&lt;&gt;"",O31*$O$27/$T31,0)+IF(P31&lt;&gt;"",P31*$P$27/$T31,0)+IF(Q31&lt;&gt;"",Q31*$Q$27/$T31,0)+IF(R31&lt;&gt;"",R31*$R$27/$T31,0))</f>
        <v>1</v>
      </c>
      <c r="T31" s="37">
        <f t="shared" ref="T31:T35" si="1">IF(L31&lt;&gt;"",$L$27,0)+IF(M31&lt;&gt;"",$M$27,0)+IF(N31&lt;&gt;"",$N$27,0)+IF(O31&lt;&gt;"",$O$27,0)+IF(P31&lt;&gt;"",$P$27,0)+IF(Q31&lt;&gt;"",$Q$27,0)+IF(R31&lt;&gt;"",$R$27,0)</f>
        <v>1</v>
      </c>
      <c r="U31" s="38">
        <f t="shared" ref="U31:U35" si="2">IF(S31&lt;&gt;"",S31*A31/$W$17,0)</f>
        <v>0.25</v>
      </c>
      <c r="V31" s="38">
        <f t="shared" ref="V31:V35" si="3">IF(S31&lt;&gt;"",S31*A31/$W$16,0)</f>
        <v>2.2222222222222223E-2</v>
      </c>
      <c r="W31" s="39">
        <f t="shared" ref="W31:W35" si="4">IF(S31&lt;&gt;"",A31,0)</f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55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935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2.2222222222222223E-2</v>
      </c>
      <c r="W32" s="39">
        <f t="shared" si="4"/>
        <v>1</v>
      </c>
    </row>
    <row r="33" spans="1:23" ht="22.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55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55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55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935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2.2222222222222223E-2</v>
      </c>
      <c r="W35" s="39">
        <f t="shared" si="4"/>
        <v>1</v>
      </c>
    </row>
    <row r="36" spans="1:23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55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3.7037037037037035E-2</v>
      </c>
      <c r="V43" s="38">
        <f t="shared" ref="V43:V51" si="8">IF(S43&lt;&gt;"",S43*A43/$W$16,0)</f>
        <v>2.2222222222222223E-2</v>
      </c>
      <c r="W43" s="39">
        <f t="shared" ref="W43:W51" si="9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55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2.1786492374727667E-3</v>
      </c>
      <c r="V44" s="38">
        <f t="shared" si="8"/>
        <v>1.30718954248366E-3</v>
      </c>
      <c r="W44" s="39">
        <f t="shared" si="9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55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55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55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55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55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55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55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55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262</v>
      </c>
      <c r="E54" s="34" t="s">
        <v>263</v>
      </c>
      <c r="F54" s="34" t="s">
        <v>55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264</v>
      </c>
      <c r="E55" s="34" t="s">
        <v>265</v>
      </c>
      <c r="F55" s="34" t="s">
        <v>55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286</v>
      </c>
      <c r="E56" s="34" t="s">
        <v>287</v>
      </c>
      <c r="F56" s="34" t="s">
        <v>55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292</v>
      </c>
      <c r="E57" s="34" t="s">
        <v>293</v>
      </c>
      <c r="F57" s="34" t="s">
        <v>55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55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311</v>
      </c>
      <c r="E59" s="34" t="s">
        <v>312</v>
      </c>
      <c r="F59" s="34" t="s">
        <v>55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317</v>
      </c>
      <c r="E60" s="34" t="s">
        <v>318</v>
      </c>
      <c r="F60" s="34" t="s">
        <v>55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5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55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936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3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3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3" si="19">IF(S62&lt;&gt;"",S62*A62/$W$18,0)</f>
        <v>3.7037037037037035E-2</v>
      </c>
      <c r="V62" s="38">
        <f t="shared" ref="V62:V73" si="20">IF(S62&lt;&gt;"",S62*A62/$W$16,0)</f>
        <v>2.2222222222222223E-2</v>
      </c>
      <c r="W62" s="39">
        <f t="shared" ref="W62:W73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55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936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3.7037037037037035E-2</v>
      </c>
      <c r="V63" s="38">
        <f t="shared" si="20"/>
        <v>2.2222222222222223E-2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55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3.7037037037037035E-2</v>
      </c>
      <c r="V64" s="38">
        <f t="shared" si="20"/>
        <v>2.2222222222222223E-2</v>
      </c>
      <c r="W64" s="39">
        <f t="shared" si="21"/>
        <v>1</v>
      </c>
    </row>
    <row r="65" spans="1:23" ht="56.25" x14ac:dyDescent="0.25">
      <c r="A65" s="30">
        <v>1</v>
      </c>
      <c r="B65" s="33" t="s">
        <v>488</v>
      </c>
      <c r="C65" s="32" t="s">
        <v>2</v>
      </c>
      <c r="D65" s="51" t="s">
        <v>146</v>
      </c>
      <c r="E65" s="34" t="s">
        <v>147</v>
      </c>
      <c r="F65" s="34" t="s">
        <v>55</v>
      </c>
      <c r="G65" s="34" t="s">
        <v>565</v>
      </c>
      <c r="H65" s="34" t="s">
        <v>133</v>
      </c>
      <c r="I65" s="34" t="s">
        <v>891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1</v>
      </c>
      <c r="S65" s="36">
        <f t="shared" si="17"/>
        <v>1</v>
      </c>
      <c r="T65" s="37">
        <f t="shared" si="18"/>
        <v>2</v>
      </c>
      <c r="U65" s="38">
        <f t="shared" si="19"/>
        <v>3.7037037037037035E-2</v>
      </c>
      <c r="V65" s="38">
        <f t="shared" si="20"/>
        <v>2.2222222222222223E-2</v>
      </c>
      <c r="W65" s="39">
        <f t="shared" si="21"/>
        <v>1</v>
      </c>
    </row>
    <row r="66" spans="1:23" ht="112.5" x14ac:dyDescent="0.25">
      <c r="A66" s="30">
        <v>1</v>
      </c>
      <c r="B66" s="33" t="s">
        <v>488</v>
      </c>
      <c r="C66" s="32" t="s">
        <v>2</v>
      </c>
      <c r="D66" s="51" t="s">
        <v>139</v>
      </c>
      <c r="E66" s="34" t="s">
        <v>323</v>
      </c>
      <c r="F66" s="34" t="s">
        <v>55</v>
      </c>
      <c r="G66" s="34" t="s">
        <v>494</v>
      </c>
      <c r="H66" s="34" t="s">
        <v>133</v>
      </c>
      <c r="I66" s="34" t="str">
        <f t="shared" ref="I66:I68" si="22">$E$5</f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324</v>
      </c>
      <c r="E67" s="34" t="s">
        <v>325</v>
      </c>
      <c r="F67" s="34" t="s">
        <v>55</v>
      </c>
      <c r="G67" s="34" t="s">
        <v>495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326</v>
      </c>
      <c r="E68" s="34" t="s">
        <v>327</v>
      </c>
      <c r="F68" s="34" t="s">
        <v>55</v>
      </c>
      <c r="G68" s="34" t="s">
        <v>497</v>
      </c>
      <c r="H68" s="34" t="s">
        <v>133</v>
      </c>
      <c r="I68" s="34" t="str">
        <f t="shared" si="22"/>
        <v>RAN5#72 (08-16)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17"/>
        <v>0</v>
      </c>
      <c r="T68" s="37">
        <f t="shared" si="18"/>
        <v>2</v>
      </c>
      <c r="U68" s="38">
        <f t="shared" si="19"/>
        <v>0</v>
      </c>
      <c r="V68" s="38">
        <f t="shared" si="20"/>
        <v>0</v>
      </c>
      <c r="W68" s="39">
        <f t="shared" si="21"/>
        <v>1</v>
      </c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498</v>
      </c>
      <c r="E69" s="34" t="s">
        <v>499</v>
      </c>
      <c r="F69" s="34" t="s">
        <v>55</v>
      </c>
      <c r="G69" s="34" t="s">
        <v>500</v>
      </c>
      <c r="H69" s="34" t="s">
        <v>133</v>
      </c>
      <c r="I69" s="34" t="s">
        <v>133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/>
      <c r="S69" s="36" t="str">
        <f t="shared" si="17"/>
        <v/>
      </c>
      <c r="T69" s="37">
        <f t="shared" si="18"/>
        <v>0</v>
      </c>
      <c r="U69" s="38">
        <f t="shared" si="19"/>
        <v>0</v>
      </c>
      <c r="V69" s="38">
        <f t="shared" si="20"/>
        <v>0</v>
      </c>
      <c r="W69" s="39">
        <f t="shared" si="21"/>
        <v>0</v>
      </c>
    </row>
    <row r="70" spans="1:23" ht="101.25" x14ac:dyDescent="0.25">
      <c r="A70" s="30">
        <v>1</v>
      </c>
      <c r="B70" s="33" t="s">
        <v>488</v>
      </c>
      <c r="C70" s="32" t="s">
        <v>2</v>
      </c>
      <c r="D70" s="51" t="s">
        <v>328</v>
      </c>
      <c r="E70" s="34" t="s">
        <v>329</v>
      </c>
      <c r="F70" s="34" t="s">
        <v>55</v>
      </c>
      <c r="G70" s="34" t="s">
        <v>501</v>
      </c>
      <c r="H70" s="34" t="s">
        <v>133</v>
      </c>
      <c r="I70" s="34" t="str">
        <f t="shared" ref="I70:I71" si="23">$E$5</f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67.5" x14ac:dyDescent="0.25">
      <c r="A71" s="30">
        <v>1</v>
      </c>
      <c r="B71" s="33" t="s">
        <v>488</v>
      </c>
      <c r="C71" s="32" t="s">
        <v>2</v>
      </c>
      <c r="D71" s="51" t="s">
        <v>330</v>
      </c>
      <c r="E71" s="34" t="s">
        <v>331</v>
      </c>
      <c r="F71" s="34" t="s">
        <v>55</v>
      </c>
      <c r="G71" s="34" t="s">
        <v>504</v>
      </c>
      <c r="H71" s="34" t="s">
        <v>133</v>
      </c>
      <c r="I71" s="34" t="str">
        <f t="shared" si="23"/>
        <v>RAN5#72 (08-16)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si="17"/>
        <v>0</v>
      </c>
      <c r="T71" s="37">
        <f t="shared" si="18"/>
        <v>2</v>
      </c>
      <c r="U71" s="38">
        <f t="shared" si="19"/>
        <v>0</v>
      </c>
      <c r="V71" s="38">
        <f t="shared" si="20"/>
        <v>0</v>
      </c>
      <c r="W71" s="39">
        <f t="shared" si="21"/>
        <v>1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55</v>
      </c>
      <c r="G72" s="34" t="s">
        <v>506</v>
      </c>
      <c r="H72" s="34" t="s">
        <v>133</v>
      </c>
      <c r="I72" s="34" t="s">
        <v>891</v>
      </c>
      <c r="J72" s="34"/>
      <c r="K72" s="34" t="s">
        <v>133</v>
      </c>
      <c r="L72" s="35"/>
      <c r="M72" s="35"/>
      <c r="N72" s="35"/>
      <c r="O72" s="35"/>
      <c r="P72" s="35"/>
      <c r="Q72" s="35">
        <v>1</v>
      </c>
      <c r="R72" s="35"/>
      <c r="S72" s="36">
        <f t="shared" si="17"/>
        <v>1</v>
      </c>
      <c r="T72" s="37">
        <f t="shared" si="18"/>
        <v>2</v>
      </c>
      <c r="U72" s="38">
        <f t="shared" si="19"/>
        <v>3.7037037037037035E-2</v>
      </c>
      <c r="V72" s="38">
        <f t="shared" si="20"/>
        <v>2.2222222222222223E-2</v>
      </c>
      <c r="W72" s="39">
        <f t="shared" si="21"/>
        <v>1</v>
      </c>
    </row>
    <row r="73" spans="1:23" ht="56.25" x14ac:dyDescent="0.25">
      <c r="A73" s="30">
        <v>1</v>
      </c>
      <c r="B73" s="33" t="s">
        <v>507</v>
      </c>
      <c r="C73" s="32" t="s">
        <v>332</v>
      </c>
      <c r="D73" s="52" t="s">
        <v>142</v>
      </c>
      <c r="E73" s="53" t="s">
        <v>508</v>
      </c>
      <c r="F73" s="53" t="s">
        <v>55</v>
      </c>
      <c r="G73" s="34" t="s">
        <v>509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7"/>
        <v/>
      </c>
      <c r="T73" s="37">
        <f t="shared" si="18"/>
        <v>0</v>
      </c>
      <c r="U73" s="38">
        <f t="shared" si="19"/>
        <v>0</v>
      </c>
      <c r="V73" s="38">
        <f t="shared" si="20"/>
        <v>0</v>
      </c>
      <c r="W73" s="39">
        <f t="shared" si="21"/>
        <v>0</v>
      </c>
    </row>
    <row r="74" spans="1:23" ht="15" x14ac:dyDescent="0.25">
      <c r="A74" s="40"/>
      <c r="B74" s="156" t="s">
        <v>510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8"/>
      <c r="T74" s="37"/>
      <c r="U74" s="38"/>
      <c r="V74" s="38"/>
    </row>
    <row r="75" spans="1:23" ht="15" x14ac:dyDescent="0.25">
      <c r="A75" s="41"/>
      <c r="B75" s="41"/>
      <c r="C75" s="41"/>
      <c r="D75" s="41"/>
      <c r="E75" s="42"/>
      <c r="F75" s="42"/>
      <c r="G75" s="42"/>
      <c r="H75" s="42"/>
      <c r="I75" s="42"/>
      <c r="J75" s="42"/>
      <c r="K75" s="42"/>
      <c r="L75" s="41"/>
      <c r="M75" s="43"/>
    </row>
    <row r="76" spans="1:23" ht="15.75" x14ac:dyDescent="0.25">
      <c r="B76" s="45" t="s">
        <v>566</v>
      </c>
    </row>
    <row r="77" spans="1:23" ht="15" x14ac:dyDescent="0.25">
      <c r="A77" s="198" t="s">
        <v>434</v>
      </c>
      <c r="B77" s="168" t="s">
        <v>0</v>
      </c>
      <c r="C77" s="159" t="s">
        <v>129</v>
      </c>
      <c r="D77" s="168" t="s">
        <v>426</v>
      </c>
      <c r="E77" s="168" t="s">
        <v>427</v>
      </c>
      <c r="F77" s="168" t="s">
        <v>428</v>
      </c>
      <c r="G77" s="168" t="s">
        <v>429</v>
      </c>
      <c r="H77" s="168" t="s">
        <v>406</v>
      </c>
      <c r="I77" s="168" t="s">
        <v>430</v>
      </c>
      <c r="J77" s="168" t="s">
        <v>431</v>
      </c>
      <c r="K77" s="168" t="s">
        <v>1</v>
      </c>
      <c r="L77" s="194" t="s">
        <v>435</v>
      </c>
      <c r="M77" s="195"/>
      <c r="N77" s="195"/>
      <c r="O77" s="195"/>
      <c r="P77" s="195"/>
      <c r="Q77" s="195"/>
      <c r="R77" s="196"/>
      <c r="S77" s="168" t="s">
        <v>432</v>
      </c>
      <c r="T77" s="190" t="s">
        <v>436</v>
      </c>
      <c r="U77" s="190" t="s">
        <v>437</v>
      </c>
      <c r="V77" s="190" t="s">
        <v>512</v>
      </c>
    </row>
    <row r="78" spans="1:23" ht="33.75" x14ac:dyDescent="0.25">
      <c r="A78" s="199"/>
      <c r="B78" s="169"/>
      <c r="C78" s="160"/>
      <c r="D78" s="169"/>
      <c r="E78" s="169"/>
      <c r="F78" s="169"/>
      <c r="G78" s="169"/>
      <c r="H78" s="169"/>
      <c r="I78" s="169"/>
      <c r="J78" s="169"/>
      <c r="K78" s="169"/>
      <c r="L78" s="22" t="s">
        <v>463</v>
      </c>
      <c r="M78" s="22" t="s">
        <v>464</v>
      </c>
      <c r="N78" s="22" t="s">
        <v>465</v>
      </c>
      <c r="O78" s="22" t="s">
        <v>466</v>
      </c>
      <c r="P78" s="22" t="s">
        <v>513</v>
      </c>
      <c r="Q78" s="22" t="s">
        <v>468</v>
      </c>
      <c r="R78" s="22" t="s">
        <v>443</v>
      </c>
      <c r="S78" s="169"/>
      <c r="T78" s="190"/>
      <c r="U78" s="190"/>
      <c r="V78" s="190"/>
    </row>
    <row r="79" spans="1:23" ht="15" x14ac:dyDescent="0.25">
      <c r="A79" s="200"/>
      <c r="B79" s="170"/>
      <c r="C79" s="171"/>
      <c r="D79" s="170"/>
      <c r="E79" s="170"/>
      <c r="F79" s="170"/>
      <c r="G79" s="170"/>
      <c r="H79" s="170"/>
      <c r="I79" s="170"/>
      <c r="J79" s="170"/>
      <c r="K79" s="170"/>
      <c r="L79" s="24">
        <v>1</v>
      </c>
      <c r="M79" s="24">
        <v>5</v>
      </c>
      <c r="N79" s="25">
        <v>5</v>
      </c>
      <c r="O79" s="25">
        <v>2</v>
      </c>
      <c r="P79" s="25">
        <v>2</v>
      </c>
      <c r="Q79" s="25">
        <v>2</v>
      </c>
      <c r="R79" s="25">
        <v>2</v>
      </c>
      <c r="S79" s="27" t="s">
        <v>444</v>
      </c>
      <c r="T79" s="190"/>
      <c r="U79" s="190"/>
      <c r="V79" s="190"/>
    </row>
    <row r="80" spans="1:23" ht="15" x14ac:dyDescent="0.25">
      <c r="A80" s="54"/>
      <c r="B80" s="162" t="s">
        <v>514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4"/>
      <c r="T80" s="29"/>
      <c r="U80" s="29"/>
      <c r="V80" s="29"/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337</v>
      </c>
      <c r="E81" s="34" t="s">
        <v>338</v>
      </c>
      <c r="F81" s="34" t="s">
        <v>55</v>
      </c>
      <c r="G81" s="34" t="s">
        <v>516</v>
      </c>
      <c r="H81" s="34" t="s">
        <v>133</v>
      </c>
      <c r="I81" s="34" t="str">
        <f t="shared" ref="I81:I83" si="24">$E$5</f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>IF(AND(L81="",M81="",N81="",O81="",P81="",Q81="",R81=""),"",IF(L81&lt;&gt;"",L81*$L$79/$T81,0)+IF(M81&lt;&gt;"",M81*$M$79/$T81,0)+IF(N81&lt;&gt;"",N81*$N$79/$T81,0)+IF(O81&lt;&gt;"",O81*$O$79/$T81,0)+IF(P81&lt;&gt;"",P81*$P$79/$T81,0)+IF(Q81&lt;&gt;"",Q81*$Q$79/$T81,0)+IF(R81&lt;&gt;"",R81*$R$79/$T81,0))</f>
        <v>0</v>
      </c>
      <c r="T81" s="37">
        <f t="shared" ref="T81:T83" si="25">IF(L81&lt;&gt;"",$L$41,0)+IF(M81&lt;&gt;"",$M$41,0)+IF(N81&lt;&gt;"",$N$41,0)+IF(O81&lt;&gt;"",$O$41,0)+IF(P81&lt;&gt;"",$P$41,0)+IF(Q81&lt;&gt;"",$Q$41,0)+IF(R81&lt;&gt;"",$R$41,0)</f>
        <v>17</v>
      </c>
      <c r="U81" s="38">
        <f>IF(S81&lt;&gt;"",S81*A81/$W$19,0)</f>
        <v>0</v>
      </c>
      <c r="V81" s="38">
        <f t="shared" ref="V81:V83" si="26">IF(S81&lt;&gt;"",S81*A81/$W$16,0)</f>
        <v>0</v>
      </c>
      <c r="W81" s="39">
        <f t="shared" ref="W81:W83" si="27">IF(S81&lt;&gt;"",A81,0)</f>
        <v>1</v>
      </c>
    </row>
    <row r="82" spans="1:23" ht="213.75" x14ac:dyDescent="0.25">
      <c r="A82" s="48">
        <v>1</v>
      </c>
      <c r="B82" s="55" t="s">
        <v>515</v>
      </c>
      <c r="C82" s="32" t="s">
        <v>334</v>
      </c>
      <c r="D82" s="32" t="s">
        <v>355</v>
      </c>
      <c r="E82" s="34" t="s">
        <v>356</v>
      </c>
      <c r="F82" s="34" t="s">
        <v>55</v>
      </c>
      <c r="G82" s="34" t="s">
        <v>516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/>
      <c r="S82" s="36">
        <f t="shared" ref="S82:S83" si="28">IF(AND(L82="",M82="",N82="",O82="",P82="",Q82="",R82=""),"",IF(L82&lt;&gt;"",L82*$L$79/$T82,0)+IF(M82&lt;&gt;"",M82*$M$79/$T82,0)+IF(N82&lt;&gt;"",N82*$N$79/$T82,0)+IF(O82&lt;&gt;"",O82*$O$79/$T82,0)+IF(P82&lt;&gt;"",P82*$P$79/$T82,0)+IF(Q82&lt;&gt;"",Q82*$Q$79/$T82,0)+IF(R82&lt;&gt;"",R82*$R$79/$T82,0))</f>
        <v>0</v>
      </c>
      <c r="T82" s="37">
        <f t="shared" si="25"/>
        <v>17</v>
      </c>
      <c r="U82" s="38">
        <f t="shared" ref="U82:U83" si="29">IF(S82&lt;&gt;"",S82*A82/$W$19,0)</f>
        <v>0</v>
      </c>
      <c r="V82" s="38">
        <f t="shared" si="26"/>
        <v>0</v>
      </c>
      <c r="W82" s="39">
        <f t="shared" si="27"/>
        <v>1</v>
      </c>
    </row>
    <row r="83" spans="1:23" ht="157.5" x14ac:dyDescent="0.25">
      <c r="A83" s="48">
        <v>1</v>
      </c>
      <c r="B83" s="33" t="s">
        <v>519</v>
      </c>
      <c r="C83" s="32" t="s">
        <v>366</v>
      </c>
      <c r="D83" s="51" t="s">
        <v>369</v>
      </c>
      <c r="E83" s="34" t="s">
        <v>370</v>
      </c>
      <c r="F83" s="34" t="s">
        <v>55</v>
      </c>
      <c r="G83" s="34" t="s">
        <v>520</v>
      </c>
      <c r="H83" s="34" t="s">
        <v>133</v>
      </c>
      <c r="I83" s="34" t="str">
        <f t="shared" si="24"/>
        <v>RAN5#72 (08-16)</v>
      </c>
      <c r="J83" s="34" t="s">
        <v>133</v>
      </c>
      <c r="K83" s="34" t="s">
        <v>133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/>
      <c r="R83" s="35">
        <v>0</v>
      </c>
      <c r="S83" s="36">
        <f t="shared" si="28"/>
        <v>0</v>
      </c>
      <c r="T83" s="37">
        <f t="shared" si="25"/>
        <v>17</v>
      </c>
      <c r="U83" s="38">
        <f t="shared" si="29"/>
        <v>0</v>
      </c>
      <c r="V83" s="38">
        <f t="shared" si="26"/>
        <v>0</v>
      </c>
      <c r="W83" s="39">
        <f t="shared" si="27"/>
        <v>1</v>
      </c>
    </row>
    <row r="84" spans="1:23" ht="15" x14ac:dyDescent="0.25">
      <c r="A84" s="56"/>
      <c r="B84" s="165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57"/>
      <c r="B85" s="153" t="s">
        <v>523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78.7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335</v>
      </c>
      <c r="F86" s="34" t="s">
        <v>55</v>
      </c>
      <c r="G86" s="34" t="s">
        <v>525</v>
      </c>
      <c r="H86" s="34" t="s">
        <v>133</v>
      </c>
      <c r="I86" s="34" t="str">
        <f t="shared" ref="I86:I90" si="30">$E$5</f>
        <v>RAN5#72 (08-16)</v>
      </c>
      <c r="J86" s="34" t="s">
        <v>133</v>
      </c>
      <c r="K86" s="34"/>
      <c r="L86" s="35"/>
      <c r="M86" s="35"/>
      <c r="N86" s="35"/>
      <c r="O86" s="35"/>
      <c r="P86" s="35"/>
      <c r="Q86" s="35"/>
      <c r="R86" s="35">
        <v>0</v>
      </c>
      <c r="S86" s="36">
        <f t="shared" ref="S86:S97" si="31">IF(AND(L86="",M86="",N86="",O86="",P86="",Q86="",R86=""),"",IF(L86&lt;&gt;"",L86*$L$79/$T86,0)+IF(M86&lt;&gt;"",M86*$M$79/$T86,0)+IF(N86&lt;&gt;"",N86*$N$79/$T86,0)+IF(O86&lt;&gt;"",O86*$O$79/$T86,0)+IF(P86&lt;&gt;"",P86*$P$79/$T86,0)+IF(Q86&lt;&gt;"",Q86*$Q$79/$T86,0)+IF(R86&lt;&gt;"",R86*$R$79/$T86,0))</f>
        <v>0</v>
      </c>
      <c r="T86" s="37">
        <f t="shared" ref="T86:T97" si="32">IF(L86&lt;&gt;"",$L$41,0)+IF(M86&lt;&gt;"",$M$41,0)+IF(N86&lt;&gt;"",$N$41,0)+IF(O86&lt;&gt;"",$O$41,0)+IF(P86&lt;&gt;"",$P$41,0)+IF(Q86&lt;&gt;"",$Q$41,0)+IF(R86&lt;&gt;"",$R$41,0)</f>
        <v>2</v>
      </c>
      <c r="U86" s="38">
        <f t="shared" ref="U86:U97" si="33">IF(S86&lt;&gt;"",S86*A86/$W$19,0)</f>
        <v>0</v>
      </c>
      <c r="V86" s="38">
        <f t="shared" ref="V86:V97" si="34">IF(S86&lt;&gt;"",S86*A86/$W$16,0)</f>
        <v>0</v>
      </c>
      <c r="W86" s="39">
        <f t="shared" ref="W86:W97" si="35">IF(S86&lt;&gt;"",A86,0)</f>
        <v>1</v>
      </c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55</v>
      </c>
      <c r="G87" s="34" t="s">
        <v>527</v>
      </c>
      <c r="H87" s="34" t="s">
        <v>133</v>
      </c>
      <c r="I87" s="34" t="str">
        <f t="shared" si="30"/>
        <v>RAN5#72 (08-16)</v>
      </c>
      <c r="J87" s="34" t="s">
        <v>133</v>
      </c>
      <c r="K87" s="34"/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90" x14ac:dyDescent="0.25">
      <c r="A88" s="30">
        <v>1</v>
      </c>
      <c r="B88" s="58" t="s">
        <v>524</v>
      </c>
      <c r="C88" s="32" t="s">
        <v>334</v>
      </c>
      <c r="D88" s="51" t="s">
        <v>139</v>
      </c>
      <c r="E88" s="34" t="s">
        <v>357</v>
      </c>
      <c r="F88" s="34" t="s">
        <v>55</v>
      </c>
      <c r="G88" s="34" t="s">
        <v>567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101.25" x14ac:dyDescent="0.25">
      <c r="A89" s="30">
        <v>1</v>
      </c>
      <c r="B89" s="58" t="s">
        <v>524</v>
      </c>
      <c r="C89" s="32" t="s">
        <v>334</v>
      </c>
      <c r="D89" s="51" t="s">
        <v>326</v>
      </c>
      <c r="E89" s="34" t="s">
        <v>358</v>
      </c>
      <c r="F89" s="34" t="s">
        <v>55</v>
      </c>
      <c r="G89" s="34" t="s">
        <v>568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90" x14ac:dyDescent="0.25">
      <c r="A90" s="30">
        <v>1</v>
      </c>
      <c r="B90" s="58" t="s">
        <v>524</v>
      </c>
      <c r="C90" s="32" t="s">
        <v>334</v>
      </c>
      <c r="D90" s="51" t="s">
        <v>359</v>
      </c>
      <c r="E90" s="34" t="s">
        <v>360</v>
      </c>
      <c r="F90" s="34" t="s">
        <v>55</v>
      </c>
      <c r="G90" s="34" t="s">
        <v>569</v>
      </c>
      <c r="H90" s="34" t="s">
        <v>133</v>
      </c>
      <c r="I90" s="34" t="str">
        <f t="shared" si="30"/>
        <v>RAN5#72 (08-16)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31"/>
        <v>0</v>
      </c>
      <c r="T90" s="37">
        <f t="shared" si="32"/>
        <v>2</v>
      </c>
      <c r="U90" s="38">
        <f t="shared" si="33"/>
        <v>0</v>
      </c>
      <c r="V90" s="38">
        <f t="shared" si="34"/>
        <v>0</v>
      </c>
      <c r="W90" s="39">
        <f t="shared" si="35"/>
        <v>1</v>
      </c>
    </row>
    <row r="91" spans="1:23" ht="56.25" x14ac:dyDescent="0.25">
      <c r="A91" s="30">
        <v>1</v>
      </c>
      <c r="B91" s="58" t="s">
        <v>524</v>
      </c>
      <c r="C91" s="32" t="s">
        <v>334</v>
      </c>
      <c r="D91" s="51" t="s">
        <v>498</v>
      </c>
      <c r="E91" s="34" t="s">
        <v>531</v>
      </c>
      <c r="F91" s="34" t="s">
        <v>55</v>
      </c>
      <c r="G91" s="34" t="s">
        <v>532</v>
      </c>
      <c r="H91" s="34" t="s">
        <v>133</v>
      </c>
      <c r="I91" s="34" t="s">
        <v>133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/>
      <c r="S91" s="36" t="str">
        <f t="shared" si="31"/>
        <v/>
      </c>
      <c r="T91" s="37">
        <f t="shared" si="32"/>
        <v>0</v>
      </c>
      <c r="U91" s="38">
        <f t="shared" si="33"/>
        <v>0</v>
      </c>
      <c r="V91" s="38">
        <f t="shared" si="34"/>
        <v>0</v>
      </c>
      <c r="W91" s="39">
        <f t="shared" si="35"/>
        <v>0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328</v>
      </c>
      <c r="E92" s="34" t="s">
        <v>361</v>
      </c>
      <c r="F92" s="34" t="s">
        <v>55</v>
      </c>
      <c r="G92" s="34" t="s">
        <v>570</v>
      </c>
      <c r="H92" s="34" t="s">
        <v>133</v>
      </c>
      <c r="I92" s="34" t="str">
        <f t="shared" ref="I92:I96" si="36">$E$5</f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01.25" x14ac:dyDescent="0.25">
      <c r="A93" s="30">
        <v>1</v>
      </c>
      <c r="B93" s="58" t="s">
        <v>524</v>
      </c>
      <c r="C93" s="32" t="s">
        <v>334</v>
      </c>
      <c r="D93" s="51" t="s">
        <v>362</v>
      </c>
      <c r="E93" s="34" t="s">
        <v>363</v>
      </c>
      <c r="F93" s="34" t="s">
        <v>55</v>
      </c>
      <c r="G93" s="34" t="s">
        <v>534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33.75" x14ac:dyDescent="0.25">
      <c r="A94" s="30">
        <v>1</v>
      </c>
      <c r="B94" s="58" t="s">
        <v>524</v>
      </c>
      <c r="C94" s="32" t="s">
        <v>334</v>
      </c>
      <c r="D94" s="51" t="s">
        <v>330</v>
      </c>
      <c r="E94" s="34" t="s">
        <v>364</v>
      </c>
      <c r="F94" s="34" t="s">
        <v>55</v>
      </c>
      <c r="G94" s="34" t="s">
        <v>536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67.5" x14ac:dyDescent="0.25">
      <c r="A95" s="30">
        <v>1</v>
      </c>
      <c r="B95" s="58" t="s">
        <v>524</v>
      </c>
      <c r="C95" s="32" t="s">
        <v>334</v>
      </c>
      <c r="D95" s="51" t="s">
        <v>365</v>
      </c>
      <c r="E95" s="34" t="s">
        <v>331</v>
      </c>
      <c r="F95" s="34" t="s">
        <v>55</v>
      </c>
      <c r="G95" s="34" t="s">
        <v>571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/>
      <c r="R95" s="35">
        <v>0</v>
      </c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56.25" x14ac:dyDescent="0.25">
      <c r="A96" s="30">
        <v>1</v>
      </c>
      <c r="B96" s="58" t="s">
        <v>538</v>
      </c>
      <c r="C96" s="32" t="s">
        <v>371</v>
      </c>
      <c r="D96" s="51" t="s">
        <v>139</v>
      </c>
      <c r="E96" s="34" t="s">
        <v>372</v>
      </c>
      <c r="F96" s="34" t="s">
        <v>55</v>
      </c>
      <c r="G96" s="34" t="s">
        <v>539</v>
      </c>
      <c r="H96" s="34" t="s">
        <v>133</v>
      </c>
      <c r="I96" s="34" t="str">
        <f t="shared" si="36"/>
        <v>RAN5#72 (08-16)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>
        <v>0</v>
      </c>
      <c r="R96" s="35"/>
      <c r="S96" s="36">
        <f t="shared" si="31"/>
        <v>0</v>
      </c>
      <c r="T96" s="37">
        <f t="shared" si="32"/>
        <v>2</v>
      </c>
      <c r="U96" s="38">
        <f t="shared" si="33"/>
        <v>0</v>
      </c>
      <c r="V96" s="38">
        <f t="shared" si="34"/>
        <v>0</v>
      </c>
      <c r="W96" s="39">
        <f t="shared" si="35"/>
        <v>1</v>
      </c>
    </row>
    <row r="97" spans="1:23" ht="56.25" x14ac:dyDescent="0.25">
      <c r="A97" s="30">
        <v>1</v>
      </c>
      <c r="B97" s="58" t="s">
        <v>540</v>
      </c>
      <c r="C97" s="32" t="s">
        <v>371</v>
      </c>
      <c r="D97" s="51" t="s">
        <v>541</v>
      </c>
      <c r="E97" s="34" t="s">
        <v>542</v>
      </c>
      <c r="F97" s="34" t="s">
        <v>55</v>
      </c>
      <c r="G97" s="34" t="s">
        <v>543</v>
      </c>
      <c r="H97" s="34" t="s">
        <v>133</v>
      </c>
      <c r="I97" s="34" t="s">
        <v>133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/>
      <c r="S97" s="36" t="str">
        <f t="shared" si="31"/>
        <v/>
      </c>
      <c r="T97" s="37">
        <f t="shared" si="32"/>
        <v>0</v>
      </c>
      <c r="U97" s="38">
        <f t="shared" si="33"/>
        <v>0</v>
      </c>
      <c r="V97" s="38">
        <f t="shared" si="34"/>
        <v>0</v>
      </c>
      <c r="W97" s="39">
        <f t="shared" si="35"/>
        <v>0</v>
      </c>
    </row>
    <row r="98" spans="1:23" ht="15" x14ac:dyDescent="0.25">
      <c r="A98" s="40"/>
      <c r="B98" s="156" t="s">
        <v>544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8"/>
      <c r="T98" s="37"/>
      <c r="U98" s="38"/>
      <c r="V98" s="38"/>
    </row>
    <row r="99" spans="1:23" ht="15" x14ac:dyDescent="0.25">
      <c r="A99" s="59"/>
    </row>
    <row r="100" spans="1:23" ht="15.75" x14ac:dyDescent="0.25">
      <c r="A100" s="59"/>
      <c r="B100" s="45" t="s">
        <v>545</v>
      </c>
    </row>
    <row r="101" spans="1:23" ht="15" x14ac:dyDescent="0.25">
      <c r="A101" s="198" t="s">
        <v>434</v>
      </c>
      <c r="B101" s="168" t="s">
        <v>0</v>
      </c>
      <c r="C101" s="159" t="s">
        <v>129</v>
      </c>
      <c r="D101" s="168" t="s">
        <v>426</v>
      </c>
      <c r="E101" s="168" t="s">
        <v>427</v>
      </c>
      <c r="F101" s="168" t="s">
        <v>428</v>
      </c>
      <c r="G101" s="168" t="s">
        <v>429</v>
      </c>
      <c r="H101" s="168" t="s">
        <v>406</v>
      </c>
      <c r="I101" s="168" t="s">
        <v>430</v>
      </c>
      <c r="J101" s="168" t="s">
        <v>431</v>
      </c>
      <c r="K101" s="168" t="s">
        <v>1</v>
      </c>
      <c r="L101" s="217" t="s">
        <v>435</v>
      </c>
      <c r="M101" s="218"/>
      <c r="N101" s="218"/>
      <c r="O101" s="218"/>
      <c r="P101" s="218"/>
      <c r="Q101" s="218"/>
      <c r="R101" s="219"/>
      <c r="S101" s="168" t="s">
        <v>432</v>
      </c>
      <c r="T101" s="190"/>
      <c r="U101" s="190" t="s">
        <v>437</v>
      </c>
      <c r="V101" s="190" t="s">
        <v>438</v>
      </c>
    </row>
    <row r="102" spans="1:23" ht="33.75" x14ac:dyDescent="0.25">
      <c r="A102" s="199"/>
      <c r="B102" s="169"/>
      <c r="C102" s="160"/>
      <c r="D102" s="169"/>
      <c r="E102" s="169"/>
      <c r="F102" s="169"/>
      <c r="G102" s="169"/>
      <c r="H102" s="169"/>
      <c r="I102" s="169"/>
      <c r="J102" s="169"/>
      <c r="K102" s="169"/>
      <c r="L102" s="22" t="s">
        <v>546</v>
      </c>
      <c r="M102" s="22" t="s">
        <v>547</v>
      </c>
      <c r="N102" s="22" t="s">
        <v>548</v>
      </c>
      <c r="O102" s="22" t="s">
        <v>468</v>
      </c>
      <c r="P102" s="22" t="s">
        <v>443</v>
      </c>
      <c r="Q102" s="60"/>
      <c r="R102" s="60"/>
      <c r="S102" s="169"/>
      <c r="T102" s="190"/>
      <c r="U102" s="190"/>
      <c r="V102" s="190"/>
    </row>
    <row r="103" spans="1:23" ht="15" x14ac:dyDescent="0.25">
      <c r="A103" s="200"/>
      <c r="B103" s="170"/>
      <c r="C103" s="171"/>
      <c r="D103" s="170"/>
      <c r="E103" s="170"/>
      <c r="F103" s="170"/>
      <c r="G103" s="170"/>
      <c r="H103" s="170"/>
      <c r="I103" s="170"/>
      <c r="J103" s="170"/>
      <c r="K103" s="170"/>
      <c r="L103" s="24">
        <v>2</v>
      </c>
      <c r="M103" s="24">
        <v>5</v>
      </c>
      <c r="N103" s="24">
        <v>2</v>
      </c>
      <c r="O103" s="24">
        <v>1</v>
      </c>
      <c r="P103" s="24">
        <v>1</v>
      </c>
      <c r="Q103" s="61">
        <v>1</v>
      </c>
      <c r="R103" s="61">
        <v>1</v>
      </c>
      <c r="S103" s="27" t="s">
        <v>444</v>
      </c>
      <c r="T103" s="190"/>
      <c r="U103" s="190"/>
      <c r="V103" s="190"/>
    </row>
    <row r="104" spans="1:23" ht="15" x14ac:dyDescent="0.25">
      <c r="A104" s="47"/>
      <c r="B104" s="162" t="s">
        <v>549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4"/>
      <c r="T104" s="29"/>
      <c r="U104" s="29"/>
      <c r="V104" s="29"/>
    </row>
    <row r="105" spans="1:23" ht="15" x14ac:dyDescent="0.25">
      <c r="A105" s="48">
        <v>1</v>
      </c>
      <c r="B105" s="33" t="s">
        <v>550</v>
      </c>
      <c r="C105" s="32" t="s">
        <v>551</v>
      </c>
      <c r="D105" s="49" t="s">
        <v>133</v>
      </c>
      <c r="E105" s="34" t="s">
        <v>552</v>
      </c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6" t="str">
        <f>IF(AND(L105="",M105="",N105="",O105="",P105="",Q105="",R105=""),"",IF(L105&lt;&gt;"",L105*$L$103/$T105,0)+IF(M105&lt;&gt;"",M105*$M$103/$T105,0)+IF(N105&lt;&gt;"",N105*$N$103/$T105,0)+IF(O105&lt;&gt;"",O105*$O$103/$T105,0)+IF(P105&lt;&gt;"",P105*$P$103/$T105,0)+IF(Q105&lt;&gt;"",Q105*$Q$103/$T105,0)+IF(R105&lt;&gt;"",R105*$R$103/$T105,0))</f>
        <v/>
      </c>
      <c r="T105" s="37">
        <f>IF(L105&lt;&gt;"",$L$103,0)+IF(M105&lt;&gt;"",$M$103,0)+IF(N105&lt;&gt;"",$N$103,0)+IF(O105&lt;&gt;"",$O$103,0)+IF(P105&lt;&gt;"",$P$103,0) + IF(Q105&lt;&gt;"",$Q$103,0) + IF(R105&lt;&gt;"",$R$103,0)</f>
        <v>0</v>
      </c>
      <c r="U105" s="38">
        <f>IF(S105&lt;&gt;"",S105*A105/$W$20,0)</f>
        <v>0</v>
      </c>
      <c r="V105" s="38">
        <f>IF(S105&lt;&gt;"",S105*A105/$W$16,0)</f>
        <v>0</v>
      </c>
      <c r="W105" s="39">
        <f>IF(S105&lt;&gt;"",A105,0)</f>
        <v>0</v>
      </c>
    </row>
    <row r="106" spans="1:23" ht="15" x14ac:dyDescent="0.25">
      <c r="A106" s="56"/>
      <c r="B106" s="165" t="s">
        <v>553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7"/>
      <c r="T106" s="37"/>
      <c r="U106" s="38"/>
      <c r="V106" s="38"/>
    </row>
    <row r="107" spans="1:23" ht="15" x14ac:dyDescent="0.25">
      <c r="A107" s="28"/>
      <c r="B107" s="153" t="s">
        <v>554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5"/>
      <c r="T107" s="29"/>
      <c r="U107" s="29"/>
      <c r="V107" s="29"/>
    </row>
    <row r="108" spans="1:23" ht="45" x14ac:dyDescent="0.25">
      <c r="A108" s="30">
        <v>1</v>
      </c>
      <c r="B108" s="33" t="s">
        <v>555</v>
      </c>
      <c r="C108" s="32" t="s">
        <v>556</v>
      </c>
      <c r="D108" s="32" t="s">
        <v>139</v>
      </c>
      <c r="E108" s="34" t="s">
        <v>557</v>
      </c>
      <c r="F108" s="34" t="s">
        <v>55</v>
      </c>
      <c r="G108" s="34" t="s">
        <v>559</v>
      </c>
      <c r="H108" s="34" t="s">
        <v>133</v>
      </c>
      <c r="I108" s="34" t="str">
        <f>$E$5</f>
        <v>RAN5#72 (08-16)</v>
      </c>
      <c r="J108" s="34" t="s">
        <v>133</v>
      </c>
      <c r="K108" s="34" t="s">
        <v>133</v>
      </c>
      <c r="L108" s="35"/>
      <c r="M108" s="35"/>
      <c r="N108" s="35"/>
      <c r="O108" s="35">
        <v>0</v>
      </c>
      <c r="P108" s="35"/>
      <c r="Q108" s="35"/>
      <c r="R108" s="35"/>
      <c r="S108" s="36">
        <f t="shared" ref="S108" si="37">IF(AND(L108="",M108="",N108="",O108="",P108="",Q108="",R108=""),"",IF(L108&lt;&gt;"",L108*$L$103/$T108,0)+IF(M108&lt;&gt;"",M108*$M$103/$T108,0)+IF(N108&lt;&gt;"",N108*$N$103/$T108,0)+IF(O108&lt;&gt;"",O108*$O$103/$T108,0)+IF(P108&lt;&gt;"",P108*$P$103/$T108,0)+IF(Q108&lt;&gt;"",Q108*$Q$103/$T108,0)+IF(R108&lt;&gt;"",R108*$R$103/$T108,0))</f>
        <v>0</v>
      </c>
      <c r="T108" s="37">
        <f t="shared" ref="T108" si="38">IF(L108&lt;&gt;"",$L$103,0)+IF(M108&lt;&gt;"",$M$103,0)+IF(N108&lt;&gt;"",$N$103,0)+IF(O108&lt;&gt;"",$O$103,0)+IF(P108&lt;&gt;"",$P$103,0) + IF(Q108&lt;&gt;"",$Q$103,0) + IF(R108&lt;&gt;"",$R$103,0)</f>
        <v>1</v>
      </c>
      <c r="U108" s="38">
        <f>IF(S108&lt;&gt;"",S108*A108/$W$20,0)</f>
        <v>0</v>
      </c>
      <c r="V108" s="38">
        <f>IF(S108&lt;&gt;"",S108*A108/$W$16,0)</f>
        <v>0</v>
      </c>
      <c r="W108" s="39">
        <f>IF(S108&lt;&gt;"",A108,0)</f>
        <v>1</v>
      </c>
    </row>
    <row r="109" spans="1:23" ht="15" x14ac:dyDescent="0.25">
      <c r="A109" s="40"/>
      <c r="B109" s="156" t="s">
        <v>560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8"/>
      <c r="T109" s="37"/>
      <c r="U109" s="38"/>
      <c r="V109" s="38"/>
    </row>
  </sheetData>
  <sheetProtection sheet="1" objects="1" scenarios="1" insertRows="0" deleteRows="0"/>
  <autoFilter ref="B23:S109"/>
  <mergeCells count="109">
    <mergeCell ref="B107:S107"/>
    <mergeCell ref="B109:S109"/>
    <mergeCell ref="S101:S102"/>
    <mergeCell ref="T101:T103"/>
    <mergeCell ref="U101:U103"/>
    <mergeCell ref="V101:V103"/>
    <mergeCell ref="B104:S104"/>
    <mergeCell ref="B106:S106"/>
    <mergeCell ref="G101:G103"/>
    <mergeCell ref="H101:H103"/>
    <mergeCell ref="I101:I103"/>
    <mergeCell ref="J101:J103"/>
    <mergeCell ref="K101:K103"/>
    <mergeCell ref="L101:R101"/>
    <mergeCell ref="A101:A103"/>
    <mergeCell ref="B101:B103"/>
    <mergeCell ref="C101:C103"/>
    <mergeCell ref="D101:D103"/>
    <mergeCell ref="E101:E103"/>
    <mergeCell ref="F101:F103"/>
    <mergeCell ref="U77:U79"/>
    <mergeCell ref="V77:V79"/>
    <mergeCell ref="B80:S80"/>
    <mergeCell ref="B84:S84"/>
    <mergeCell ref="B85:S85"/>
    <mergeCell ref="B98:S98"/>
    <mergeCell ref="I77:I79"/>
    <mergeCell ref="J77:J79"/>
    <mergeCell ref="K77:K79"/>
    <mergeCell ref="L77:R77"/>
    <mergeCell ref="S77:S78"/>
    <mergeCell ref="T77:T79"/>
    <mergeCell ref="B61:S61"/>
    <mergeCell ref="B74:S74"/>
    <mergeCell ref="A77:A79"/>
    <mergeCell ref="B77:B79"/>
    <mergeCell ref="C77:C79"/>
    <mergeCell ref="D77:D79"/>
    <mergeCell ref="E77:E79"/>
    <mergeCell ref="F77:F79"/>
    <mergeCell ref="G77:G79"/>
    <mergeCell ref="H77:H79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53:S60 L31:R32">
    <cfRule type="expression" dxfId="3602" priority="113" stopIfTrue="1">
      <formula>L31=""</formula>
    </cfRule>
    <cfRule type="expression" dxfId="3601" priority="114" stopIfTrue="1">
      <formula>L31&lt;=0</formula>
    </cfRule>
    <cfRule type="expression" dxfId="3600" priority="115" stopIfTrue="1">
      <formula>L31&lt;1</formula>
    </cfRule>
    <cfRule type="expression" dxfId="3599" priority="116">
      <formula>L31&gt;=1</formula>
    </cfRule>
  </conditionalFormatting>
  <conditionalFormatting sqref="S29">
    <cfRule type="expression" dxfId="3598" priority="109" stopIfTrue="1">
      <formula>S29=""</formula>
    </cfRule>
    <cfRule type="expression" dxfId="3597" priority="110" stopIfTrue="1">
      <formula>S29&lt;=0</formula>
    </cfRule>
    <cfRule type="expression" dxfId="3596" priority="111" stopIfTrue="1">
      <formula>S29&lt;1</formula>
    </cfRule>
    <cfRule type="expression" dxfId="3595" priority="112">
      <formula>S29&gt;=1</formula>
    </cfRule>
  </conditionalFormatting>
  <conditionalFormatting sqref="E16:E20">
    <cfRule type="expression" dxfId="3594" priority="117">
      <formula>$E16&lt;=0</formula>
    </cfRule>
    <cfRule type="expression" dxfId="3593" priority="118">
      <formula>$E16&lt;1</formula>
    </cfRule>
    <cfRule type="expression" dxfId="3592" priority="119">
      <formula>$E16&gt;=0.9999999</formula>
    </cfRule>
  </conditionalFormatting>
  <conditionalFormatting sqref="L34:R35">
    <cfRule type="expression" dxfId="3591" priority="105" stopIfTrue="1">
      <formula>L34=""</formula>
    </cfRule>
    <cfRule type="expression" dxfId="3590" priority="106" stopIfTrue="1">
      <formula>L34&lt;=0</formula>
    </cfRule>
    <cfRule type="expression" dxfId="3589" priority="107" stopIfTrue="1">
      <formula>L34&lt;1</formula>
    </cfRule>
    <cfRule type="expression" dxfId="3588" priority="108">
      <formula>L34&gt;=1</formula>
    </cfRule>
  </conditionalFormatting>
  <conditionalFormatting sqref="L33:R33">
    <cfRule type="expression" dxfId="3587" priority="101" stopIfTrue="1">
      <formula>L33=""</formula>
    </cfRule>
    <cfRule type="expression" dxfId="3586" priority="102" stopIfTrue="1">
      <formula>L33&lt;=0</formula>
    </cfRule>
    <cfRule type="expression" dxfId="3585" priority="103" stopIfTrue="1">
      <formula>L33&lt;1</formula>
    </cfRule>
    <cfRule type="expression" dxfId="3584" priority="104">
      <formula>L33&gt;=1</formula>
    </cfRule>
  </conditionalFormatting>
  <conditionalFormatting sqref="S31:S35">
    <cfRule type="expression" dxfId="3583" priority="97" stopIfTrue="1">
      <formula>S31=""</formula>
    </cfRule>
    <cfRule type="expression" dxfId="3582" priority="98" stopIfTrue="1">
      <formula>S31&lt;=0</formula>
    </cfRule>
    <cfRule type="expression" dxfId="3581" priority="99" stopIfTrue="1">
      <formula>S31&lt;1</formula>
    </cfRule>
    <cfRule type="expression" dxfId="3580" priority="100">
      <formula>S31&gt;=1</formula>
    </cfRule>
  </conditionalFormatting>
  <conditionalFormatting sqref="S43:S51">
    <cfRule type="expression" dxfId="3579" priority="89" stopIfTrue="1">
      <formula>S43=""</formula>
    </cfRule>
    <cfRule type="expression" dxfId="3578" priority="90" stopIfTrue="1">
      <formula>S43&lt;=0</formula>
    </cfRule>
    <cfRule type="expression" dxfId="3577" priority="91" stopIfTrue="1">
      <formula>S43&lt;1</formula>
    </cfRule>
    <cfRule type="expression" dxfId="3576" priority="92">
      <formula>S43&gt;=1</formula>
    </cfRule>
  </conditionalFormatting>
  <conditionalFormatting sqref="L45:R51 M43:R44">
    <cfRule type="expression" dxfId="3575" priority="93" stopIfTrue="1">
      <formula>L43=""</formula>
    </cfRule>
    <cfRule type="expression" dxfId="3574" priority="94" stopIfTrue="1">
      <formula>L43&lt;=0</formula>
    </cfRule>
    <cfRule type="expression" dxfId="3573" priority="95" stopIfTrue="1">
      <formula>L43&lt;1</formula>
    </cfRule>
    <cfRule type="expression" dxfId="3572" priority="96">
      <formula>L43&gt;=1</formula>
    </cfRule>
  </conditionalFormatting>
  <conditionalFormatting sqref="L62:R71 L73:R73 L72:P72 R72">
    <cfRule type="expression" dxfId="3571" priority="85" stopIfTrue="1">
      <formula>L62=""</formula>
    </cfRule>
    <cfRule type="expression" dxfId="3570" priority="86" stopIfTrue="1">
      <formula>L62&lt;=0</formula>
    </cfRule>
    <cfRule type="expression" dxfId="3569" priority="87" stopIfTrue="1">
      <formula>L62&lt;1</formula>
    </cfRule>
    <cfRule type="expression" dxfId="3568" priority="88">
      <formula>L62&gt;=1</formula>
    </cfRule>
  </conditionalFormatting>
  <conditionalFormatting sqref="S62:S73">
    <cfRule type="expression" dxfId="3567" priority="81" stopIfTrue="1">
      <formula>S62=""</formula>
    </cfRule>
    <cfRule type="expression" dxfId="3566" priority="82" stopIfTrue="1">
      <formula>S62&lt;=0</formula>
    </cfRule>
    <cfRule type="expression" dxfId="3565" priority="83" stopIfTrue="1">
      <formula>S62&lt;1</formula>
    </cfRule>
    <cfRule type="expression" dxfId="3564" priority="84">
      <formula>S62&gt;=1</formula>
    </cfRule>
  </conditionalFormatting>
  <conditionalFormatting sqref="L81:R82">
    <cfRule type="expression" dxfId="3563" priority="77" stopIfTrue="1">
      <formula>L81=""</formula>
    </cfRule>
    <cfRule type="expression" dxfId="3562" priority="78" stopIfTrue="1">
      <formula>L81&lt;=0</formula>
    </cfRule>
    <cfRule type="expression" dxfId="3561" priority="79" stopIfTrue="1">
      <formula>L81&lt;1</formula>
    </cfRule>
    <cfRule type="expression" dxfId="3560" priority="80">
      <formula>L81&gt;=1</formula>
    </cfRule>
  </conditionalFormatting>
  <conditionalFormatting sqref="S81:S83">
    <cfRule type="expression" dxfId="3559" priority="73" stopIfTrue="1">
      <formula>S81=""</formula>
    </cfRule>
    <cfRule type="expression" dxfId="3558" priority="74" stopIfTrue="1">
      <formula>S81&lt;=0</formula>
    </cfRule>
    <cfRule type="expression" dxfId="3557" priority="75" stopIfTrue="1">
      <formula>S81&lt;1</formula>
    </cfRule>
    <cfRule type="expression" dxfId="3556" priority="76">
      <formula>S81&gt;=1</formula>
    </cfRule>
  </conditionalFormatting>
  <conditionalFormatting sqref="S86 S94:S97">
    <cfRule type="expression" dxfId="3555" priority="69" stopIfTrue="1">
      <formula>S86=""</formula>
    </cfRule>
    <cfRule type="expression" dxfId="3554" priority="70" stopIfTrue="1">
      <formula>S86&lt;=0</formula>
    </cfRule>
    <cfRule type="expression" dxfId="3553" priority="71" stopIfTrue="1">
      <formula>S86&lt;1</formula>
    </cfRule>
    <cfRule type="expression" dxfId="3552" priority="72">
      <formula>S86&gt;=1</formula>
    </cfRule>
  </conditionalFormatting>
  <conditionalFormatting sqref="L105:R105">
    <cfRule type="expression" dxfId="3551" priority="65" stopIfTrue="1">
      <formula>L105=""</formula>
    </cfRule>
    <cfRule type="expression" dxfId="3550" priority="66" stopIfTrue="1">
      <formula>L105&lt;=0</formula>
    </cfRule>
    <cfRule type="expression" dxfId="3549" priority="67" stopIfTrue="1">
      <formula>L105&lt;1</formula>
    </cfRule>
    <cfRule type="expression" dxfId="3548" priority="68">
      <formula>L105&gt;=1</formula>
    </cfRule>
  </conditionalFormatting>
  <conditionalFormatting sqref="N108:O108 Q108:R108">
    <cfRule type="expression" dxfId="3547" priority="61" stopIfTrue="1">
      <formula>N108=""</formula>
    </cfRule>
    <cfRule type="expression" dxfId="3546" priority="62" stopIfTrue="1">
      <formula>N108&lt;=0</formula>
    </cfRule>
    <cfRule type="expression" dxfId="3545" priority="63" stopIfTrue="1">
      <formula>N108&lt;1</formula>
    </cfRule>
    <cfRule type="expression" dxfId="3544" priority="64">
      <formula>N108&gt;=1</formula>
    </cfRule>
  </conditionalFormatting>
  <conditionalFormatting sqref="S105">
    <cfRule type="expression" dxfId="3543" priority="57" stopIfTrue="1">
      <formula>S105=""</formula>
    </cfRule>
    <cfRule type="expression" dxfId="3542" priority="58" stopIfTrue="1">
      <formula>S105&lt;=0</formula>
    </cfRule>
    <cfRule type="expression" dxfId="3541" priority="59" stopIfTrue="1">
      <formula>S105&lt;1</formula>
    </cfRule>
    <cfRule type="expression" dxfId="3540" priority="60">
      <formula>S105&gt;=1</formula>
    </cfRule>
  </conditionalFormatting>
  <conditionalFormatting sqref="S108">
    <cfRule type="expression" dxfId="3539" priority="53" stopIfTrue="1">
      <formula>S108=""</formula>
    </cfRule>
    <cfRule type="expression" dxfId="3538" priority="54" stopIfTrue="1">
      <formula>S108&lt;=0</formula>
    </cfRule>
    <cfRule type="expression" dxfId="3537" priority="55" stopIfTrue="1">
      <formula>S108&lt;1</formula>
    </cfRule>
    <cfRule type="expression" dxfId="3536" priority="56">
      <formula>S108&gt;=1</formula>
    </cfRule>
  </conditionalFormatting>
  <conditionalFormatting sqref="L108:R108">
    <cfRule type="expression" dxfId="3535" priority="49" stopIfTrue="1">
      <formula>L108=""</formula>
    </cfRule>
    <cfRule type="expression" dxfId="3534" priority="50" stopIfTrue="1">
      <formula>L108&lt;=0</formula>
    </cfRule>
    <cfRule type="expression" dxfId="3533" priority="51" stopIfTrue="1">
      <formula>L108&lt;1</formula>
    </cfRule>
    <cfRule type="expression" dxfId="3532" priority="52">
      <formula>L108&gt;=1</formula>
    </cfRule>
  </conditionalFormatting>
  <conditionalFormatting sqref="L86:Q86 L94:R97">
    <cfRule type="expression" dxfId="3531" priority="45" stopIfTrue="1">
      <formula>L86=""</formula>
    </cfRule>
    <cfRule type="expression" dxfId="3530" priority="46" stopIfTrue="1">
      <formula>L86&lt;=0</formula>
    </cfRule>
    <cfRule type="expression" dxfId="3529" priority="47" stopIfTrue="1">
      <formula>L86&lt;1</formula>
    </cfRule>
    <cfRule type="expression" dxfId="3528" priority="48">
      <formula>L86&gt;=1</formula>
    </cfRule>
  </conditionalFormatting>
  <conditionalFormatting sqref="M108">
    <cfRule type="expression" dxfId="3527" priority="41" stopIfTrue="1">
      <formula>M108=""</formula>
    </cfRule>
    <cfRule type="expression" dxfId="3526" priority="42" stopIfTrue="1">
      <formula>M108&lt;=0</formula>
    </cfRule>
    <cfRule type="expression" dxfId="3525" priority="43" stopIfTrue="1">
      <formula>M108&lt;1</formula>
    </cfRule>
    <cfRule type="expression" dxfId="3524" priority="44">
      <formula>M108&gt;=1</formula>
    </cfRule>
  </conditionalFormatting>
  <conditionalFormatting sqref="P108">
    <cfRule type="expression" dxfId="3523" priority="37" stopIfTrue="1">
      <formula>P108=""</formula>
    </cfRule>
    <cfRule type="expression" dxfId="3522" priority="38" stopIfTrue="1">
      <formula>P108&lt;=0</formula>
    </cfRule>
    <cfRule type="expression" dxfId="3521" priority="39" stopIfTrue="1">
      <formula>P108&lt;1</formula>
    </cfRule>
    <cfRule type="expression" dxfId="3520" priority="40">
      <formula>P108&gt;=1</formula>
    </cfRule>
  </conditionalFormatting>
  <conditionalFormatting sqref="L30:R30">
    <cfRule type="expression" dxfId="3519" priority="33" stopIfTrue="1">
      <formula>L30=""</formula>
    </cfRule>
    <cfRule type="expression" dxfId="3518" priority="34" stopIfTrue="1">
      <formula>L30&lt;=0</formula>
    </cfRule>
    <cfRule type="expression" dxfId="3517" priority="35" stopIfTrue="1">
      <formula>L30&lt;1</formula>
    </cfRule>
    <cfRule type="expression" dxfId="3516" priority="36">
      <formula>L30&gt;=1</formula>
    </cfRule>
  </conditionalFormatting>
  <conditionalFormatting sqref="S30">
    <cfRule type="expression" dxfId="3515" priority="29" stopIfTrue="1">
      <formula>S30=""</formula>
    </cfRule>
    <cfRule type="expression" dxfId="3514" priority="30" stopIfTrue="1">
      <formula>S30&lt;=0</formula>
    </cfRule>
    <cfRule type="expression" dxfId="3513" priority="31" stopIfTrue="1">
      <formula>S30&lt;1</formula>
    </cfRule>
    <cfRule type="expression" dxfId="3512" priority="32">
      <formula>S30&gt;=1</formula>
    </cfRule>
  </conditionalFormatting>
  <conditionalFormatting sqref="L29:R29">
    <cfRule type="expression" dxfId="3511" priority="25" stopIfTrue="1">
      <formula>L29=""</formula>
    </cfRule>
    <cfRule type="expression" dxfId="3510" priority="26" stopIfTrue="1">
      <formula>L29&lt;=0</formula>
    </cfRule>
    <cfRule type="expression" dxfId="3509" priority="27" stopIfTrue="1">
      <formula>L29&lt;1</formula>
    </cfRule>
    <cfRule type="expression" dxfId="3508" priority="28">
      <formula>L29&gt;=1</formula>
    </cfRule>
  </conditionalFormatting>
  <conditionalFormatting sqref="L83:R83">
    <cfRule type="expression" dxfId="3507" priority="21" stopIfTrue="1">
      <formula>L83=""</formula>
    </cfRule>
    <cfRule type="expression" dxfId="3506" priority="22" stopIfTrue="1">
      <formula>L83&lt;=0</formula>
    </cfRule>
    <cfRule type="expression" dxfId="3505" priority="23" stopIfTrue="1">
      <formula>L83&lt;1</formula>
    </cfRule>
    <cfRule type="expression" dxfId="3504" priority="24">
      <formula>L83&gt;=1</formula>
    </cfRule>
  </conditionalFormatting>
  <conditionalFormatting sqref="S87:S93">
    <cfRule type="expression" dxfId="3503" priority="17" stopIfTrue="1">
      <formula>S87=""</formula>
    </cfRule>
    <cfRule type="expression" dxfId="3502" priority="18" stopIfTrue="1">
      <formula>S87&lt;=0</formula>
    </cfRule>
    <cfRule type="expression" dxfId="3501" priority="19" stopIfTrue="1">
      <formula>S87&lt;1</formula>
    </cfRule>
    <cfRule type="expression" dxfId="3500" priority="20">
      <formula>S87&gt;=1</formula>
    </cfRule>
  </conditionalFormatting>
  <conditionalFormatting sqref="L88:R93 L87:Q87">
    <cfRule type="expression" dxfId="3499" priority="13" stopIfTrue="1">
      <formula>L87=""</formula>
    </cfRule>
    <cfRule type="expression" dxfId="3498" priority="14" stopIfTrue="1">
      <formula>L87&lt;=0</formula>
    </cfRule>
    <cfRule type="expression" dxfId="3497" priority="15" stopIfTrue="1">
      <formula>L87&lt;1</formula>
    </cfRule>
    <cfRule type="expression" dxfId="3496" priority="16">
      <formula>L87&gt;=1</formula>
    </cfRule>
  </conditionalFormatting>
  <conditionalFormatting sqref="L43:L44">
    <cfRule type="expression" dxfId="3495" priority="9" stopIfTrue="1">
      <formula>L43=""</formula>
    </cfRule>
    <cfRule type="expression" dxfId="3494" priority="10" stopIfTrue="1">
      <formula>L43&lt;=0</formula>
    </cfRule>
    <cfRule type="expression" dxfId="3493" priority="11" stopIfTrue="1">
      <formula>L43&lt;1</formula>
    </cfRule>
    <cfRule type="expression" dxfId="3492" priority="12">
      <formula>L43&gt;=1</formula>
    </cfRule>
  </conditionalFormatting>
  <conditionalFormatting sqref="Q72">
    <cfRule type="expression" dxfId="3491" priority="5" stopIfTrue="1">
      <formula>Q72=""</formula>
    </cfRule>
    <cfRule type="expression" dxfId="3490" priority="6" stopIfTrue="1">
      <formula>Q72&lt;=0</formula>
    </cfRule>
    <cfRule type="expression" dxfId="3489" priority="7" stopIfTrue="1">
      <formula>Q72&lt;1</formula>
    </cfRule>
    <cfRule type="expression" dxfId="3488" priority="8">
      <formula>Q72&gt;=1</formula>
    </cfRule>
  </conditionalFormatting>
  <conditionalFormatting sqref="R86:R87">
    <cfRule type="expression" dxfId="3487" priority="1" stopIfTrue="1">
      <formula>R86=""</formula>
    </cfRule>
    <cfRule type="expression" dxfId="3486" priority="2" stopIfTrue="1">
      <formula>R86&lt;=0</formula>
    </cfRule>
    <cfRule type="expression" dxfId="3485" priority="3" stopIfTrue="1">
      <formula>R86&lt;1</formula>
    </cfRule>
    <cfRule type="expression" dxfId="3484" priority="4">
      <formula>R86&gt;=1</formula>
    </cfRule>
  </conditionalFormatting>
  <dataValidations count="1">
    <dataValidation type="list" allowBlank="1" showInputMessage="1" showErrorMessage="1" sqref="L108:R108 L43:R51 L53:R60 L62:R73 L81:R83 L105:R105 L29:R35 L86:R9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zoomScale="70" zoomScaleNormal="7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CA_1A-19A-42C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90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13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933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934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53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ROUND(SUM(V29:V109),8)</f>
        <v>0.22352941000000001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SUM(W28:W109)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ROUND(SUM(U43:U74),8)</f>
        <v>0.22440087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SUM(W43:W74)</f>
        <v>27</v>
      </c>
    </row>
    <row r="19" spans="1:23" x14ac:dyDescent="0.25">
      <c r="A19" s="2"/>
      <c r="B19" s="201" t="s">
        <v>419</v>
      </c>
      <c r="C19" s="202"/>
      <c r="D19" s="202"/>
      <c r="E19" s="13">
        <f>ROUND(SUM(U81:U84)+SUM(U86:U98),8)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SUM(W81:W98)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ROUND(IF(ISERROR(SUM(U105:U106)),0,SUM(U105:U106))+IF(ISERROR(SUM(U108:U109)),0,SUM(U108:U109)),8)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SUM(W105:W109)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53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935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2.2222222222222223E-2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53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53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935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2.2222222222222223E-2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53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935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2.2222222222222223E-2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53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53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53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935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2.2222222222222223E-2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53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3.7037037037037035E-2</v>
      </c>
      <c r="V43" s="38">
        <f t="shared" ref="V43:V51" si="8">IF(S43&lt;&gt;"",S43*A43/$W$16,0)</f>
        <v>2.2222222222222223E-2</v>
      </c>
      <c r="W43" s="39">
        <f t="shared" ref="W43:W51" si="9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53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2.1786492374727667E-3</v>
      </c>
      <c r="V44" s="38">
        <f t="shared" si="8"/>
        <v>1.30718954248366E-3</v>
      </c>
      <c r="W44" s="39">
        <f t="shared" si="9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53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53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53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53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53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53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53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53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262</v>
      </c>
      <c r="E54" s="34" t="s">
        <v>263</v>
      </c>
      <c r="F54" s="34" t="s">
        <v>53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264</v>
      </c>
      <c r="E55" s="34" t="s">
        <v>265</v>
      </c>
      <c r="F55" s="34" t="s">
        <v>53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286</v>
      </c>
      <c r="E56" s="34" t="s">
        <v>287</v>
      </c>
      <c r="F56" s="34" t="s">
        <v>53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292</v>
      </c>
      <c r="E57" s="34" t="s">
        <v>293</v>
      </c>
      <c r="F57" s="34" t="s">
        <v>53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53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311</v>
      </c>
      <c r="E59" s="34" t="s">
        <v>312</v>
      </c>
      <c r="F59" s="34" t="s">
        <v>53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317</v>
      </c>
      <c r="E60" s="34" t="s">
        <v>318</v>
      </c>
      <c r="F60" s="34" t="s">
        <v>53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5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53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936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3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3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3" si="19">IF(S62&lt;&gt;"",S62*A62/$W$18,0)</f>
        <v>3.7037037037037035E-2</v>
      </c>
      <c r="V62" s="38">
        <f t="shared" ref="V62:V73" si="20">IF(S62&lt;&gt;"",S62*A62/$W$16,0)</f>
        <v>2.2222222222222223E-2</v>
      </c>
      <c r="W62" s="39">
        <f t="shared" ref="W62:W73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53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936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3.7037037037037035E-2</v>
      </c>
      <c r="V63" s="38">
        <f t="shared" si="20"/>
        <v>2.2222222222222223E-2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53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3.7037037037037035E-2</v>
      </c>
      <c r="V64" s="38">
        <f t="shared" si="20"/>
        <v>2.2222222222222223E-2</v>
      </c>
      <c r="W64" s="39">
        <f t="shared" si="21"/>
        <v>1</v>
      </c>
    </row>
    <row r="65" spans="1:23" ht="56.25" x14ac:dyDescent="0.25">
      <c r="A65" s="30">
        <v>1</v>
      </c>
      <c r="B65" s="33" t="s">
        <v>488</v>
      </c>
      <c r="C65" s="32" t="s">
        <v>2</v>
      </c>
      <c r="D65" s="51" t="s">
        <v>146</v>
      </c>
      <c r="E65" s="34" t="s">
        <v>147</v>
      </c>
      <c r="F65" s="34" t="s">
        <v>53</v>
      </c>
      <c r="G65" s="34" t="s">
        <v>565</v>
      </c>
      <c r="H65" s="34" t="s">
        <v>133</v>
      </c>
      <c r="I65" s="34" t="s">
        <v>891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1</v>
      </c>
      <c r="S65" s="36">
        <f t="shared" si="17"/>
        <v>1</v>
      </c>
      <c r="T65" s="37">
        <f t="shared" si="18"/>
        <v>2</v>
      </c>
      <c r="U65" s="38">
        <f t="shared" si="19"/>
        <v>3.7037037037037035E-2</v>
      </c>
      <c r="V65" s="38">
        <f t="shared" si="20"/>
        <v>2.2222222222222223E-2</v>
      </c>
      <c r="W65" s="39">
        <f t="shared" si="21"/>
        <v>1</v>
      </c>
    </row>
    <row r="66" spans="1:23" ht="112.5" x14ac:dyDescent="0.25">
      <c r="A66" s="30">
        <v>1</v>
      </c>
      <c r="B66" s="33" t="s">
        <v>488</v>
      </c>
      <c r="C66" s="32" t="s">
        <v>2</v>
      </c>
      <c r="D66" s="51" t="s">
        <v>139</v>
      </c>
      <c r="E66" s="34" t="s">
        <v>323</v>
      </c>
      <c r="F66" s="34" t="s">
        <v>53</v>
      </c>
      <c r="G66" s="34" t="s">
        <v>494</v>
      </c>
      <c r="H66" s="34" t="s">
        <v>133</v>
      </c>
      <c r="I66" s="34" t="str">
        <f t="shared" ref="I66:I68" si="22">$E$5</f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324</v>
      </c>
      <c r="E67" s="34" t="s">
        <v>325</v>
      </c>
      <c r="F67" s="34" t="s">
        <v>53</v>
      </c>
      <c r="G67" s="34" t="s">
        <v>495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326</v>
      </c>
      <c r="E68" s="34" t="s">
        <v>327</v>
      </c>
      <c r="F68" s="34" t="s">
        <v>53</v>
      </c>
      <c r="G68" s="34" t="s">
        <v>497</v>
      </c>
      <c r="H68" s="34" t="s">
        <v>133</v>
      </c>
      <c r="I68" s="34" t="str">
        <f t="shared" si="22"/>
        <v>RAN5#72 (08-16)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17"/>
        <v>0</v>
      </c>
      <c r="T68" s="37">
        <f t="shared" si="18"/>
        <v>2</v>
      </c>
      <c r="U68" s="38">
        <f t="shared" si="19"/>
        <v>0</v>
      </c>
      <c r="V68" s="38">
        <f t="shared" si="20"/>
        <v>0</v>
      </c>
      <c r="W68" s="39">
        <f t="shared" si="21"/>
        <v>1</v>
      </c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498</v>
      </c>
      <c r="E69" s="34" t="s">
        <v>499</v>
      </c>
      <c r="F69" s="34" t="s">
        <v>53</v>
      </c>
      <c r="G69" s="34" t="s">
        <v>500</v>
      </c>
      <c r="H69" s="34" t="s">
        <v>133</v>
      </c>
      <c r="I69" s="34" t="s">
        <v>133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/>
      <c r="S69" s="36" t="str">
        <f t="shared" si="17"/>
        <v/>
      </c>
      <c r="T69" s="37">
        <f t="shared" si="18"/>
        <v>0</v>
      </c>
      <c r="U69" s="38">
        <f t="shared" si="19"/>
        <v>0</v>
      </c>
      <c r="V69" s="38">
        <f t="shared" si="20"/>
        <v>0</v>
      </c>
      <c r="W69" s="39">
        <f t="shared" si="21"/>
        <v>0</v>
      </c>
    </row>
    <row r="70" spans="1:23" ht="101.25" x14ac:dyDescent="0.25">
      <c r="A70" s="30">
        <v>1</v>
      </c>
      <c r="B70" s="33" t="s">
        <v>488</v>
      </c>
      <c r="C70" s="32" t="s">
        <v>2</v>
      </c>
      <c r="D70" s="51" t="s">
        <v>328</v>
      </c>
      <c r="E70" s="34" t="s">
        <v>329</v>
      </c>
      <c r="F70" s="34" t="s">
        <v>53</v>
      </c>
      <c r="G70" s="34" t="s">
        <v>501</v>
      </c>
      <c r="H70" s="34" t="s">
        <v>133</v>
      </c>
      <c r="I70" s="34" t="str">
        <f t="shared" ref="I70:I71" si="23">$E$5</f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67.5" x14ac:dyDescent="0.25">
      <c r="A71" s="30">
        <v>1</v>
      </c>
      <c r="B71" s="33" t="s">
        <v>488</v>
      </c>
      <c r="C71" s="32" t="s">
        <v>2</v>
      </c>
      <c r="D71" s="51" t="s">
        <v>330</v>
      </c>
      <c r="E71" s="34" t="s">
        <v>331</v>
      </c>
      <c r="F71" s="34" t="s">
        <v>53</v>
      </c>
      <c r="G71" s="34" t="s">
        <v>504</v>
      </c>
      <c r="H71" s="34" t="s">
        <v>133</v>
      </c>
      <c r="I71" s="34" t="str">
        <f t="shared" si="23"/>
        <v>RAN5#72 (08-16)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si="17"/>
        <v>0</v>
      </c>
      <c r="T71" s="37">
        <f t="shared" si="18"/>
        <v>2</v>
      </c>
      <c r="U71" s="38">
        <f t="shared" si="19"/>
        <v>0</v>
      </c>
      <c r="V71" s="38">
        <f t="shared" si="20"/>
        <v>0</v>
      </c>
      <c r="W71" s="39">
        <f t="shared" si="21"/>
        <v>1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53</v>
      </c>
      <c r="G72" s="34" t="s">
        <v>506</v>
      </c>
      <c r="H72" s="34" t="s">
        <v>133</v>
      </c>
      <c r="I72" s="34" t="s">
        <v>891</v>
      </c>
      <c r="J72" s="34"/>
      <c r="K72" s="34" t="s">
        <v>133</v>
      </c>
      <c r="L72" s="35"/>
      <c r="M72" s="35"/>
      <c r="N72" s="35"/>
      <c r="O72" s="35"/>
      <c r="P72" s="35"/>
      <c r="Q72" s="35">
        <v>1</v>
      </c>
      <c r="R72" s="35"/>
      <c r="S72" s="36">
        <f t="shared" si="17"/>
        <v>1</v>
      </c>
      <c r="T72" s="37">
        <f t="shared" si="18"/>
        <v>2</v>
      </c>
      <c r="U72" s="38">
        <f t="shared" si="19"/>
        <v>3.7037037037037035E-2</v>
      </c>
      <c r="V72" s="38">
        <f t="shared" si="20"/>
        <v>2.2222222222222223E-2</v>
      </c>
      <c r="W72" s="39">
        <f t="shared" si="21"/>
        <v>1</v>
      </c>
    </row>
    <row r="73" spans="1:23" ht="56.25" x14ac:dyDescent="0.25">
      <c r="A73" s="30">
        <v>1</v>
      </c>
      <c r="B73" s="33" t="s">
        <v>507</v>
      </c>
      <c r="C73" s="32" t="s">
        <v>332</v>
      </c>
      <c r="D73" s="52" t="s">
        <v>142</v>
      </c>
      <c r="E73" s="53" t="s">
        <v>508</v>
      </c>
      <c r="F73" s="53" t="s">
        <v>53</v>
      </c>
      <c r="G73" s="34" t="s">
        <v>509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7"/>
        <v/>
      </c>
      <c r="T73" s="37">
        <f t="shared" si="18"/>
        <v>0</v>
      </c>
      <c r="U73" s="38">
        <f t="shared" si="19"/>
        <v>0</v>
      </c>
      <c r="V73" s="38">
        <f t="shared" si="20"/>
        <v>0</v>
      </c>
      <c r="W73" s="39">
        <f t="shared" si="21"/>
        <v>0</v>
      </c>
    </row>
    <row r="74" spans="1:23" ht="15" x14ac:dyDescent="0.25">
      <c r="A74" s="40"/>
      <c r="B74" s="156" t="s">
        <v>510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8"/>
      <c r="T74" s="37"/>
      <c r="U74" s="38"/>
      <c r="V74" s="38"/>
    </row>
    <row r="75" spans="1:23" ht="15" x14ac:dyDescent="0.25">
      <c r="A75" s="41"/>
      <c r="B75" s="41"/>
      <c r="C75" s="41"/>
      <c r="D75" s="41"/>
      <c r="E75" s="42"/>
      <c r="F75" s="42"/>
      <c r="G75" s="42"/>
      <c r="H75" s="42"/>
      <c r="I75" s="42"/>
      <c r="J75" s="42"/>
      <c r="K75" s="42"/>
      <c r="L75" s="41"/>
      <c r="M75" s="43"/>
    </row>
    <row r="76" spans="1:23" ht="15.75" x14ac:dyDescent="0.25">
      <c r="B76" s="45" t="s">
        <v>566</v>
      </c>
    </row>
    <row r="77" spans="1:23" ht="15" x14ac:dyDescent="0.25">
      <c r="A77" s="198" t="s">
        <v>434</v>
      </c>
      <c r="B77" s="168" t="s">
        <v>0</v>
      </c>
      <c r="C77" s="159" t="s">
        <v>129</v>
      </c>
      <c r="D77" s="168" t="s">
        <v>426</v>
      </c>
      <c r="E77" s="168" t="s">
        <v>427</v>
      </c>
      <c r="F77" s="168" t="s">
        <v>428</v>
      </c>
      <c r="G77" s="168" t="s">
        <v>429</v>
      </c>
      <c r="H77" s="168" t="s">
        <v>406</v>
      </c>
      <c r="I77" s="168" t="s">
        <v>430</v>
      </c>
      <c r="J77" s="168" t="s">
        <v>431</v>
      </c>
      <c r="K77" s="168" t="s">
        <v>1</v>
      </c>
      <c r="L77" s="194" t="s">
        <v>435</v>
      </c>
      <c r="M77" s="195"/>
      <c r="N77" s="195"/>
      <c r="O77" s="195"/>
      <c r="P77" s="195"/>
      <c r="Q77" s="195"/>
      <c r="R77" s="196"/>
      <c r="S77" s="168" t="s">
        <v>432</v>
      </c>
      <c r="T77" s="190" t="s">
        <v>436</v>
      </c>
      <c r="U77" s="190" t="s">
        <v>437</v>
      </c>
      <c r="V77" s="190" t="s">
        <v>512</v>
      </c>
    </row>
    <row r="78" spans="1:23" ht="33.75" x14ac:dyDescent="0.25">
      <c r="A78" s="199"/>
      <c r="B78" s="169"/>
      <c r="C78" s="160"/>
      <c r="D78" s="169"/>
      <c r="E78" s="169"/>
      <c r="F78" s="169"/>
      <c r="G78" s="169"/>
      <c r="H78" s="169"/>
      <c r="I78" s="169"/>
      <c r="J78" s="169"/>
      <c r="K78" s="169"/>
      <c r="L78" s="22" t="s">
        <v>463</v>
      </c>
      <c r="M78" s="22" t="s">
        <v>464</v>
      </c>
      <c r="N78" s="22" t="s">
        <v>465</v>
      </c>
      <c r="O78" s="22" t="s">
        <v>466</v>
      </c>
      <c r="P78" s="22" t="s">
        <v>513</v>
      </c>
      <c r="Q78" s="22" t="s">
        <v>468</v>
      </c>
      <c r="R78" s="22" t="s">
        <v>443</v>
      </c>
      <c r="S78" s="169"/>
      <c r="T78" s="190"/>
      <c r="U78" s="190"/>
      <c r="V78" s="190"/>
    </row>
    <row r="79" spans="1:23" ht="15" x14ac:dyDescent="0.25">
      <c r="A79" s="200"/>
      <c r="B79" s="170"/>
      <c r="C79" s="171"/>
      <c r="D79" s="170"/>
      <c r="E79" s="170"/>
      <c r="F79" s="170"/>
      <c r="G79" s="170"/>
      <c r="H79" s="170"/>
      <c r="I79" s="170"/>
      <c r="J79" s="170"/>
      <c r="K79" s="170"/>
      <c r="L79" s="24">
        <v>1</v>
      </c>
      <c r="M79" s="24">
        <v>5</v>
      </c>
      <c r="N79" s="25">
        <v>5</v>
      </c>
      <c r="O79" s="25">
        <v>2</v>
      </c>
      <c r="P79" s="25">
        <v>2</v>
      </c>
      <c r="Q79" s="25">
        <v>2</v>
      </c>
      <c r="R79" s="25">
        <v>2</v>
      </c>
      <c r="S79" s="27" t="s">
        <v>444</v>
      </c>
      <c r="T79" s="190"/>
      <c r="U79" s="190"/>
      <c r="V79" s="190"/>
    </row>
    <row r="80" spans="1:23" ht="15" x14ac:dyDescent="0.25">
      <c r="A80" s="54"/>
      <c r="B80" s="162" t="s">
        <v>514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4"/>
      <c r="T80" s="29"/>
      <c r="U80" s="29"/>
      <c r="V80" s="29"/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337</v>
      </c>
      <c r="E81" s="34" t="s">
        <v>338</v>
      </c>
      <c r="F81" s="34" t="s">
        <v>53</v>
      </c>
      <c r="G81" s="34" t="s">
        <v>516</v>
      </c>
      <c r="H81" s="34" t="s">
        <v>133</v>
      </c>
      <c r="I81" s="34" t="str">
        <f t="shared" ref="I81:I83" si="24">$E$5</f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>IF(AND(L81="",M81="",N81="",O81="",P81="",Q81="",R81=""),"",IF(L81&lt;&gt;"",L81*$L$79/$T81,0)+IF(M81&lt;&gt;"",M81*$M$79/$T81,0)+IF(N81&lt;&gt;"",N81*$N$79/$T81,0)+IF(O81&lt;&gt;"",O81*$O$79/$T81,0)+IF(P81&lt;&gt;"",P81*$P$79/$T81,0)+IF(Q81&lt;&gt;"",Q81*$Q$79/$T81,0)+IF(R81&lt;&gt;"",R81*$R$79/$T81,0))</f>
        <v>0</v>
      </c>
      <c r="T81" s="37">
        <f t="shared" ref="T81:T83" si="25">IF(L81&lt;&gt;"",$L$41,0)+IF(M81&lt;&gt;"",$M$41,0)+IF(N81&lt;&gt;"",$N$41,0)+IF(O81&lt;&gt;"",$O$41,0)+IF(P81&lt;&gt;"",$P$41,0)+IF(Q81&lt;&gt;"",$Q$41,0)+IF(R81&lt;&gt;"",$R$41,0)</f>
        <v>17</v>
      </c>
      <c r="U81" s="38">
        <f>IF(S81&lt;&gt;"",S81*A81/$W$19,0)</f>
        <v>0</v>
      </c>
      <c r="V81" s="38">
        <f t="shared" ref="V81:V83" si="26">IF(S81&lt;&gt;"",S81*A81/$W$16,0)</f>
        <v>0</v>
      </c>
      <c r="W81" s="39">
        <f t="shared" ref="W81:W83" si="27">IF(S81&lt;&gt;"",A81,0)</f>
        <v>1</v>
      </c>
    </row>
    <row r="82" spans="1:23" ht="213.75" x14ac:dyDescent="0.25">
      <c r="A82" s="48">
        <v>1</v>
      </c>
      <c r="B82" s="55" t="s">
        <v>515</v>
      </c>
      <c r="C82" s="32" t="s">
        <v>334</v>
      </c>
      <c r="D82" s="32" t="s">
        <v>355</v>
      </c>
      <c r="E82" s="34" t="s">
        <v>356</v>
      </c>
      <c r="F82" s="34" t="s">
        <v>53</v>
      </c>
      <c r="G82" s="34" t="s">
        <v>516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/>
      <c r="S82" s="36">
        <f t="shared" ref="S82:S83" si="28">IF(AND(L82="",M82="",N82="",O82="",P82="",Q82="",R82=""),"",IF(L82&lt;&gt;"",L82*$L$79/$T82,0)+IF(M82&lt;&gt;"",M82*$M$79/$T82,0)+IF(N82&lt;&gt;"",N82*$N$79/$T82,0)+IF(O82&lt;&gt;"",O82*$O$79/$T82,0)+IF(P82&lt;&gt;"",P82*$P$79/$T82,0)+IF(Q82&lt;&gt;"",Q82*$Q$79/$T82,0)+IF(R82&lt;&gt;"",R82*$R$79/$T82,0))</f>
        <v>0</v>
      </c>
      <c r="T82" s="37">
        <f t="shared" si="25"/>
        <v>17</v>
      </c>
      <c r="U82" s="38">
        <f t="shared" ref="U82:U83" si="29">IF(S82&lt;&gt;"",S82*A82/$W$19,0)</f>
        <v>0</v>
      </c>
      <c r="V82" s="38">
        <f t="shared" si="26"/>
        <v>0</v>
      </c>
      <c r="W82" s="39">
        <f t="shared" si="27"/>
        <v>1</v>
      </c>
    </row>
    <row r="83" spans="1:23" ht="157.5" x14ac:dyDescent="0.25">
      <c r="A83" s="48">
        <v>1</v>
      </c>
      <c r="B83" s="55" t="s">
        <v>519</v>
      </c>
      <c r="C83" s="32" t="s">
        <v>366</v>
      </c>
      <c r="D83" s="32" t="s">
        <v>369</v>
      </c>
      <c r="E83" s="34" t="s">
        <v>370</v>
      </c>
      <c r="F83" s="34" t="s">
        <v>53</v>
      </c>
      <c r="G83" s="34" t="s">
        <v>520</v>
      </c>
      <c r="H83" s="34" t="s">
        <v>133</v>
      </c>
      <c r="I83" s="34" t="str">
        <f t="shared" si="24"/>
        <v>RAN5#72 (08-16)</v>
      </c>
      <c r="J83" s="34" t="s">
        <v>133</v>
      </c>
      <c r="K83" s="34" t="s">
        <v>133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/>
      <c r="R83" s="35">
        <v>0</v>
      </c>
      <c r="S83" s="36">
        <f t="shared" si="28"/>
        <v>0</v>
      </c>
      <c r="T83" s="37">
        <f t="shared" si="25"/>
        <v>17</v>
      </c>
      <c r="U83" s="38">
        <f t="shared" si="29"/>
        <v>0</v>
      </c>
      <c r="V83" s="38">
        <f t="shared" si="26"/>
        <v>0</v>
      </c>
      <c r="W83" s="39">
        <f t="shared" si="27"/>
        <v>1</v>
      </c>
    </row>
    <row r="84" spans="1:23" ht="15" x14ac:dyDescent="0.25">
      <c r="A84" s="56"/>
      <c r="B84" s="165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57"/>
      <c r="B85" s="153" t="s">
        <v>523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78.7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335</v>
      </c>
      <c r="F86" s="34" t="s">
        <v>53</v>
      </c>
      <c r="G86" s="34" t="s">
        <v>525</v>
      </c>
      <c r="H86" s="34" t="s">
        <v>133</v>
      </c>
      <c r="I86" s="34" t="str">
        <f t="shared" ref="I86:I90" si="30">$E$5</f>
        <v>RAN5#72 (08-16)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ref="S86:S97" si="31">IF(AND(L86="",M86="",N86="",O86="",P86="",Q86="",R86=""),"",IF(L86&lt;&gt;"",L86*$L$79/$T86,0)+IF(M86&lt;&gt;"",M86*$M$79/$T86,0)+IF(N86&lt;&gt;"",N86*$N$79/$T86,0)+IF(O86&lt;&gt;"",O86*$O$79/$T86,0)+IF(P86&lt;&gt;"",P86*$P$79/$T86,0)+IF(Q86&lt;&gt;"",Q86*$Q$79/$T86,0)+IF(R86&lt;&gt;"",R86*$R$79/$T86,0))</f>
        <v>0</v>
      </c>
      <c r="T86" s="37">
        <f t="shared" ref="T86:T97" si="32">IF(L86&lt;&gt;"",$L$41,0)+IF(M86&lt;&gt;"",$M$41,0)+IF(N86&lt;&gt;"",$N$41,0)+IF(O86&lt;&gt;"",$O$41,0)+IF(P86&lt;&gt;"",$P$41,0)+IF(Q86&lt;&gt;"",$Q$41,0)+IF(R86&lt;&gt;"",$R$41,0)</f>
        <v>2</v>
      </c>
      <c r="U86" s="38">
        <f t="shared" ref="U86:U97" si="33">IF(S86&lt;&gt;"",S86*A86/$W$19,0)</f>
        <v>0</v>
      </c>
      <c r="V86" s="38">
        <f t="shared" ref="V86:V97" si="34">IF(S86&lt;&gt;"",S86*A86/$W$16,0)</f>
        <v>0</v>
      </c>
      <c r="W86" s="39">
        <f t="shared" ref="W86:W97" si="35">IF(S86&lt;&gt;"",A86,0)</f>
        <v>1</v>
      </c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53</v>
      </c>
      <c r="G87" s="34" t="s">
        <v>527</v>
      </c>
      <c r="H87" s="34" t="s">
        <v>133</v>
      </c>
      <c r="I87" s="34" t="str">
        <f t="shared" si="30"/>
        <v>RAN5#72 (08-16)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90" x14ac:dyDescent="0.25">
      <c r="A88" s="30">
        <v>1</v>
      </c>
      <c r="B88" s="58" t="s">
        <v>524</v>
      </c>
      <c r="C88" s="32" t="s">
        <v>334</v>
      </c>
      <c r="D88" s="51" t="s">
        <v>139</v>
      </c>
      <c r="E88" s="34" t="s">
        <v>357</v>
      </c>
      <c r="F88" s="34" t="s">
        <v>53</v>
      </c>
      <c r="G88" s="34" t="s">
        <v>567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101.25" x14ac:dyDescent="0.25">
      <c r="A89" s="30">
        <v>1</v>
      </c>
      <c r="B89" s="58" t="s">
        <v>524</v>
      </c>
      <c r="C89" s="32" t="s">
        <v>334</v>
      </c>
      <c r="D89" s="51" t="s">
        <v>326</v>
      </c>
      <c r="E89" s="34" t="s">
        <v>358</v>
      </c>
      <c r="F89" s="34" t="s">
        <v>53</v>
      </c>
      <c r="G89" s="34" t="s">
        <v>568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90" x14ac:dyDescent="0.25">
      <c r="A90" s="30">
        <v>1</v>
      </c>
      <c r="B90" s="58" t="s">
        <v>524</v>
      </c>
      <c r="C90" s="32" t="s">
        <v>334</v>
      </c>
      <c r="D90" s="51" t="s">
        <v>359</v>
      </c>
      <c r="E90" s="34" t="s">
        <v>360</v>
      </c>
      <c r="F90" s="34" t="s">
        <v>53</v>
      </c>
      <c r="G90" s="34" t="s">
        <v>569</v>
      </c>
      <c r="H90" s="34" t="s">
        <v>133</v>
      </c>
      <c r="I90" s="34" t="str">
        <f t="shared" si="30"/>
        <v>RAN5#72 (08-16)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31"/>
        <v>0</v>
      </c>
      <c r="T90" s="37">
        <f t="shared" si="32"/>
        <v>2</v>
      </c>
      <c r="U90" s="38">
        <f t="shared" si="33"/>
        <v>0</v>
      </c>
      <c r="V90" s="38">
        <f t="shared" si="34"/>
        <v>0</v>
      </c>
      <c r="W90" s="39">
        <f t="shared" si="35"/>
        <v>1</v>
      </c>
    </row>
    <row r="91" spans="1:23" ht="56.25" x14ac:dyDescent="0.25">
      <c r="A91" s="30">
        <v>1</v>
      </c>
      <c r="B91" s="58" t="s">
        <v>524</v>
      </c>
      <c r="C91" s="32" t="s">
        <v>334</v>
      </c>
      <c r="D91" s="51" t="s">
        <v>498</v>
      </c>
      <c r="E91" s="34" t="s">
        <v>531</v>
      </c>
      <c r="F91" s="34" t="s">
        <v>53</v>
      </c>
      <c r="G91" s="34" t="s">
        <v>532</v>
      </c>
      <c r="H91" s="34" t="s">
        <v>133</v>
      </c>
      <c r="I91" s="34" t="s">
        <v>133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/>
      <c r="S91" s="36" t="str">
        <f t="shared" si="31"/>
        <v/>
      </c>
      <c r="T91" s="37">
        <f t="shared" si="32"/>
        <v>0</v>
      </c>
      <c r="U91" s="38">
        <f t="shared" si="33"/>
        <v>0</v>
      </c>
      <c r="V91" s="38">
        <f t="shared" si="34"/>
        <v>0</v>
      </c>
      <c r="W91" s="39">
        <f t="shared" si="35"/>
        <v>0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328</v>
      </c>
      <c r="E92" s="34" t="s">
        <v>361</v>
      </c>
      <c r="F92" s="34" t="s">
        <v>53</v>
      </c>
      <c r="G92" s="34" t="s">
        <v>570</v>
      </c>
      <c r="H92" s="34" t="s">
        <v>133</v>
      </c>
      <c r="I92" s="34" t="str">
        <f t="shared" ref="I92:I96" si="36">$E$5</f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01.25" x14ac:dyDescent="0.25">
      <c r="A93" s="30">
        <v>1</v>
      </c>
      <c r="B93" s="58" t="s">
        <v>524</v>
      </c>
      <c r="C93" s="32" t="s">
        <v>334</v>
      </c>
      <c r="D93" s="51" t="s">
        <v>362</v>
      </c>
      <c r="E93" s="34" t="s">
        <v>363</v>
      </c>
      <c r="F93" s="34" t="s">
        <v>53</v>
      </c>
      <c r="G93" s="34" t="s">
        <v>534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33.75" x14ac:dyDescent="0.25">
      <c r="A94" s="30">
        <v>1</v>
      </c>
      <c r="B94" s="58" t="s">
        <v>524</v>
      </c>
      <c r="C94" s="32" t="s">
        <v>334</v>
      </c>
      <c r="D94" s="51" t="s">
        <v>330</v>
      </c>
      <c r="E94" s="34" t="s">
        <v>364</v>
      </c>
      <c r="F94" s="34" t="s">
        <v>53</v>
      </c>
      <c r="G94" s="34" t="s">
        <v>536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67.5" x14ac:dyDescent="0.25">
      <c r="A95" s="30">
        <v>1</v>
      </c>
      <c r="B95" s="58" t="s">
        <v>524</v>
      </c>
      <c r="C95" s="32" t="s">
        <v>334</v>
      </c>
      <c r="D95" s="51" t="s">
        <v>365</v>
      </c>
      <c r="E95" s="34" t="s">
        <v>331</v>
      </c>
      <c r="F95" s="34" t="s">
        <v>53</v>
      </c>
      <c r="G95" s="34" t="s">
        <v>571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/>
      <c r="R95" s="35">
        <v>0</v>
      </c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56.25" x14ac:dyDescent="0.25">
      <c r="A96" s="30">
        <v>1</v>
      </c>
      <c r="B96" s="58" t="s">
        <v>538</v>
      </c>
      <c r="C96" s="32" t="s">
        <v>371</v>
      </c>
      <c r="D96" s="51" t="s">
        <v>139</v>
      </c>
      <c r="E96" s="34" t="s">
        <v>372</v>
      </c>
      <c r="F96" s="34" t="s">
        <v>53</v>
      </c>
      <c r="G96" s="34" t="s">
        <v>539</v>
      </c>
      <c r="H96" s="34" t="s">
        <v>133</v>
      </c>
      <c r="I96" s="34" t="str">
        <f t="shared" si="36"/>
        <v>RAN5#72 (08-16)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>
        <v>0</v>
      </c>
      <c r="R96" s="35"/>
      <c r="S96" s="36">
        <f t="shared" si="31"/>
        <v>0</v>
      </c>
      <c r="T96" s="37">
        <f t="shared" si="32"/>
        <v>2</v>
      </c>
      <c r="U96" s="38">
        <f t="shared" si="33"/>
        <v>0</v>
      </c>
      <c r="V96" s="38">
        <f t="shared" si="34"/>
        <v>0</v>
      </c>
      <c r="W96" s="39">
        <f t="shared" si="35"/>
        <v>1</v>
      </c>
    </row>
    <row r="97" spans="1:23" ht="56.25" x14ac:dyDescent="0.25">
      <c r="A97" s="30">
        <v>1</v>
      </c>
      <c r="B97" s="58" t="s">
        <v>540</v>
      </c>
      <c r="C97" s="32" t="s">
        <v>371</v>
      </c>
      <c r="D97" s="51" t="s">
        <v>541</v>
      </c>
      <c r="E97" s="34" t="s">
        <v>542</v>
      </c>
      <c r="F97" s="34" t="s">
        <v>53</v>
      </c>
      <c r="G97" s="34" t="s">
        <v>543</v>
      </c>
      <c r="H97" s="34" t="s">
        <v>133</v>
      </c>
      <c r="I97" s="34" t="s">
        <v>133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/>
      <c r="S97" s="36" t="str">
        <f t="shared" si="31"/>
        <v/>
      </c>
      <c r="T97" s="37">
        <f t="shared" si="32"/>
        <v>0</v>
      </c>
      <c r="U97" s="38">
        <f t="shared" si="33"/>
        <v>0</v>
      </c>
      <c r="V97" s="38">
        <f t="shared" si="34"/>
        <v>0</v>
      </c>
      <c r="W97" s="39">
        <f t="shared" si="35"/>
        <v>0</v>
      </c>
    </row>
    <row r="98" spans="1:23" ht="15" x14ac:dyDescent="0.25">
      <c r="A98" s="40"/>
      <c r="B98" s="156" t="s">
        <v>544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8"/>
      <c r="T98" s="37"/>
      <c r="U98" s="38"/>
      <c r="V98" s="38"/>
    </row>
    <row r="99" spans="1:23" ht="15" x14ac:dyDescent="0.25">
      <c r="A99" s="59"/>
    </row>
    <row r="100" spans="1:23" ht="15.75" x14ac:dyDescent="0.25">
      <c r="A100" s="59"/>
      <c r="B100" s="45" t="s">
        <v>545</v>
      </c>
    </row>
    <row r="101" spans="1:23" ht="15" x14ac:dyDescent="0.25">
      <c r="A101" s="198" t="s">
        <v>434</v>
      </c>
      <c r="B101" s="168" t="s">
        <v>0</v>
      </c>
      <c r="C101" s="159" t="s">
        <v>129</v>
      </c>
      <c r="D101" s="168" t="s">
        <v>426</v>
      </c>
      <c r="E101" s="168" t="s">
        <v>427</v>
      </c>
      <c r="F101" s="168" t="s">
        <v>428</v>
      </c>
      <c r="G101" s="168" t="s">
        <v>429</v>
      </c>
      <c r="H101" s="168" t="s">
        <v>406</v>
      </c>
      <c r="I101" s="168" t="s">
        <v>430</v>
      </c>
      <c r="J101" s="168" t="s">
        <v>431</v>
      </c>
      <c r="K101" s="168" t="s">
        <v>1</v>
      </c>
      <c r="L101" s="217" t="s">
        <v>435</v>
      </c>
      <c r="M101" s="218"/>
      <c r="N101" s="218"/>
      <c r="O101" s="218"/>
      <c r="P101" s="218"/>
      <c r="Q101" s="218"/>
      <c r="R101" s="219"/>
      <c r="S101" s="168" t="s">
        <v>432</v>
      </c>
      <c r="T101" s="190"/>
      <c r="U101" s="190" t="s">
        <v>437</v>
      </c>
      <c r="V101" s="190" t="s">
        <v>438</v>
      </c>
    </row>
    <row r="102" spans="1:23" ht="33.75" x14ac:dyDescent="0.25">
      <c r="A102" s="199"/>
      <c r="B102" s="169"/>
      <c r="C102" s="160"/>
      <c r="D102" s="169"/>
      <c r="E102" s="169"/>
      <c r="F102" s="169"/>
      <c r="G102" s="169"/>
      <c r="H102" s="169"/>
      <c r="I102" s="169"/>
      <c r="J102" s="169"/>
      <c r="K102" s="169"/>
      <c r="L102" s="22" t="s">
        <v>546</v>
      </c>
      <c r="M102" s="22" t="s">
        <v>547</v>
      </c>
      <c r="N102" s="22" t="s">
        <v>548</v>
      </c>
      <c r="O102" s="22" t="s">
        <v>468</v>
      </c>
      <c r="P102" s="22" t="s">
        <v>443</v>
      </c>
      <c r="Q102" s="60"/>
      <c r="R102" s="60"/>
      <c r="S102" s="169"/>
      <c r="T102" s="190"/>
      <c r="U102" s="190"/>
      <c r="V102" s="190"/>
    </row>
    <row r="103" spans="1:23" ht="15" x14ac:dyDescent="0.25">
      <c r="A103" s="200"/>
      <c r="B103" s="170"/>
      <c r="C103" s="171"/>
      <c r="D103" s="170"/>
      <c r="E103" s="170"/>
      <c r="F103" s="170"/>
      <c r="G103" s="170"/>
      <c r="H103" s="170"/>
      <c r="I103" s="170"/>
      <c r="J103" s="170"/>
      <c r="K103" s="170"/>
      <c r="L103" s="24">
        <v>2</v>
      </c>
      <c r="M103" s="24">
        <v>5</v>
      </c>
      <c r="N103" s="24">
        <v>2</v>
      </c>
      <c r="O103" s="24">
        <v>1</v>
      </c>
      <c r="P103" s="24">
        <v>1</v>
      </c>
      <c r="Q103" s="61">
        <v>1</v>
      </c>
      <c r="R103" s="61">
        <v>1</v>
      </c>
      <c r="S103" s="27" t="s">
        <v>444</v>
      </c>
      <c r="T103" s="190"/>
      <c r="U103" s="190"/>
      <c r="V103" s="190"/>
    </row>
    <row r="104" spans="1:23" ht="15" x14ac:dyDescent="0.25">
      <c r="A104" s="47"/>
      <c r="B104" s="162" t="s">
        <v>549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4"/>
      <c r="T104" s="29"/>
      <c r="U104" s="29"/>
      <c r="V104" s="29"/>
    </row>
    <row r="105" spans="1:23" ht="15" x14ac:dyDescent="0.25">
      <c r="A105" s="48">
        <v>1</v>
      </c>
      <c r="B105" s="33" t="s">
        <v>550</v>
      </c>
      <c r="C105" s="32" t="s">
        <v>551</v>
      </c>
      <c r="D105" s="49" t="s">
        <v>133</v>
      </c>
      <c r="E105" s="34" t="s">
        <v>552</v>
      </c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6" t="str">
        <f>IF(AND(L105="",M105="",N105="",O105="",P105="",Q105="",R105=""),"",IF(L105&lt;&gt;"",L105*$L$103/$T105,0)+IF(M105&lt;&gt;"",M105*$M$103/$T105,0)+IF(N105&lt;&gt;"",N105*$N$103/$T105,0)+IF(O105&lt;&gt;"",O105*$O$103/$T105,0)+IF(P105&lt;&gt;"",P105*$P$103/$T105,0)+IF(Q105&lt;&gt;"",Q105*$Q$103/$T105,0)+IF(R105&lt;&gt;"",R105*$R$103/$T105,0))</f>
        <v/>
      </c>
      <c r="T105" s="37">
        <f>IF(L105&lt;&gt;"",$L$103,0)+IF(M105&lt;&gt;"",$M$103,0)+IF(N105&lt;&gt;"",$N$103,0)+IF(O105&lt;&gt;"",$O$103,0)+IF(P105&lt;&gt;"",$P$103,0) + IF(Q105&lt;&gt;"",$Q$103,0) + IF(R105&lt;&gt;"",$R$103,0)</f>
        <v>0</v>
      </c>
      <c r="U105" s="38">
        <f>IF(S105&lt;&gt;"",S105*A105/$W$20,0)</f>
        <v>0</v>
      </c>
      <c r="V105" s="38">
        <f>IF(S105&lt;&gt;"",S105*A105/$W$16,0)</f>
        <v>0</v>
      </c>
      <c r="W105" s="39">
        <f>IF(S105&lt;&gt;"",A105,0)</f>
        <v>0</v>
      </c>
    </row>
    <row r="106" spans="1:23" ht="15" x14ac:dyDescent="0.25">
      <c r="A106" s="56"/>
      <c r="B106" s="165" t="s">
        <v>553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7"/>
      <c r="T106" s="37"/>
      <c r="U106" s="38"/>
      <c r="V106" s="38"/>
    </row>
    <row r="107" spans="1:23" ht="15" x14ac:dyDescent="0.25">
      <c r="A107" s="28"/>
      <c r="B107" s="153" t="s">
        <v>554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5"/>
      <c r="T107" s="29"/>
      <c r="U107" s="29"/>
      <c r="V107" s="29"/>
    </row>
    <row r="108" spans="1:23" ht="45" x14ac:dyDescent="0.25">
      <c r="A108" s="30">
        <v>1</v>
      </c>
      <c r="B108" s="33" t="s">
        <v>555</v>
      </c>
      <c r="C108" s="32" t="s">
        <v>556</v>
      </c>
      <c r="D108" s="32" t="s">
        <v>139</v>
      </c>
      <c r="E108" s="34" t="s">
        <v>557</v>
      </c>
      <c r="F108" s="34" t="s">
        <v>53</v>
      </c>
      <c r="G108" s="34" t="s">
        <v>559</v>
      </c>
      <c r="H108" s="34" t="s">
        <v>133</v>
      </c>
      <c r="I108" s="34" t="str">
        <f>$E$5</f>
        <v>RAN5#72 (08-16)</v>
      </c>
      <c r="J108" s="34" t="s">
        <v>133</v>
      </c>
      <c r="K108" s="34" t="s">
        <v>133</v>
      </c>
      <c r="L108" s="35"/>
      <c r="M108" s="35"/>
      <c r="N108" s="35"/>
      <c r="O108" s="35">
        <v>0</v>
      </c>
      <c r="P108" s="35"/>
      <c r="Q108" s="35"/>
      <c r="R108" s="35"/>
      <c r="S108" s="36">
        <f t="shared" ref="S108" si="37">IF(AND(L108="",M108="",N108="",O108="",P108="",Q108="",R108=""),"",IF(L108&lt;&gt;"",L108*$L$103/$T108,0)+IF(M108&lt;&gt;"",M108*$M$103/$T108,0)+IF(N108&lt;&gt;"",N108*$N$103/$T108,0)+IF(O108&lt;&gt;"",O108*$O$103/$T108,0)+IF(P108&lt;&gt;"",P108*$P$103/$T108,0)+IF(Q108&lt;&gt;"",Q108*$Q$103/$T108,0)+IF(R108&lt;&gt;"",R108*$R$103/$T108,0))</f>
        <v>0</v>
      </c>
      <c r="T108" s="37">
        <f t="shared" ref="T108" si="38">IF(L108&lt;&gt;"",$L$103,0)+IF(M108&lt;&gt;"",$M$103,0)+IF(N108&lt;&gt;"",$N$103,0)+IF(O108&lt;&gt;"",$O$103,0)+IF(P108&lt;&gt;"",$P$103,0) + IF(Q108&lt;&gt;"",$Q$103,0) + IF(R108&lt;&gt;"",$R$103,0)</f>
        <v>1</v>
      </c>
      <c r="U108" s="38">
        <f>IF(S108&lt;&gt;"",S108*A108/$W$20,0)</f>
        <v>0</v>
      </c>
      <c r="V108" s="38">
        <f>IF(S108&lt;&gt;"",S108*A108/$W$16,0)</f>
        <v>0</v>
      </c>
      <c r="W108" s="39">
        <f>IF(S108&lt;&gt;"",A108,0)</f>
        <v>1</v>
      </c>
    </row>
    <row r="109" spans="1:23" ht="15" x14ac:dyDescent="0.25">
      <c r="A109" s="40"/>
      <c r="B109" s="156" t="s">
        <v>560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8"/>
      <c r="T109" s="37"/>
      <c r="U109" s="38"/>
      <c r="V109" s="38"/>
    </row>
  </sheetData>
  <sheetProtection sheet="1" objects="1" scenarios="1" insertRows="0" deleteRows="0"/>
  <autoFilter ref="B23:S109"/>
  <mergeCells count="109">
    <mergeCell ref="B107:S107"/>
    <mergeCell ref="B109:S109"/>
    <mergeCell ref="S101:S102"/>
    <mergeCell ref="T101:T103"/>
    <mergeCell ref="U101:U103"/>
    <mergeCell ref="V101:V103"/>
    <mergeCell ref="B104:S104"/>
    <mergeCell ref="B106:S106"/>
    <mergeCell ref="G101:G103"/>
    <mergeCell ref="H101:H103"/>
    <mergeCell ref="I101:I103"/>
    <mergeCell ref="J101:J103"/>
    <mergeCell ref="K101:K103"/>
    <mergeCell ref="L101:R101"/>
    <mergeCell ref="A101:A103"/>
    <mergeCell ref="B101:B103"/>
    <mergeCell ref="C101:C103"/>
    <mergeCell ref="D101:D103"/>
    <mergeCell ref="E101:E103"/>
    <mergeCell ref="F101:F103"/>
    <mergeCell ref="U77:U79"/>
    <mergeCell ref="V77:V79"/>
    <mergeCell ref="B80:S80"/>
    <mergeCell ref="B84:S84"/>
    <mergeCell ref="B85:S85"/>
    <mergeCell ref="B98:S98"/>
    <mergeCell ref="I77:I79"/>
    <mergeCell ref="J77:J79"/>
    <mergeCell ref="K77:K79"/>
    <mergeCell ref="L77:R77"/>
    <mergeCell ref="S77:S78"/>
    <mergeCell ref="T77:T79"/>
    <mergeCell ref="B61:S61"/>
    <mergeCell ref="B74:S74"/>
    <mergeCell ref="A77:A79"/>
    <mergeCell ref="B77:B79"/>
    <mergeCell ref="C77:C79"/>
    <mergeCell ref="D77:D79"/>
    <mergeCell ref="E77:E79"/>
    <mergeCell ref="F77:F79"/>
    <mergeCell ref="G77:G79"/>
    <mergeCell ref="H77:H79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2 L53:S60">
    <cfRule type="expression" dxfId="3483" priority="97" stopIfTrue="1">
      <formula>L29=""</formula>
    </cfRule>
    <cfRule type="expression" dxfId="3482" priority="98" stopIfTrue="1">
      <formula>L29&lt;=0</formula>
    </cfRule>
    <cfRule type="expression" dxfId="3481" priority="99" stopIfTrue="1">
      <formula>L29&lt;1</formula>
    </cfRule>
    <cfRule type="expression" dxfId="3480" priority="100">
      <formula>L29&gt;=1</formula>
    </cfRule>
  </conditionalFormatting>
  <conditionalFormatting sqref="S29">
    <cfRule type="expression" dxfId="3479" priority="93" stopIfTrue="1">
      <formula>S29=""</formula>
    </cfRule>
    <cfRule type="expression" dxfId="3478" priority="94" stopIfTrue="1">
      <formula>S29&lt;=0</formula>
    </cfRule>
    <cfRule type="expression" dxfId="3477" priority="95" stopIfTrue="1">
      <formula>S29&lt;1</formula>
    </cfRule>
    <cfRule type="expression" dxfId="3476" priority="96">
      <formula>S29&gt;=1</formula>
    </cfRule>
  </conditionalFormatting>
  <conditionalFormatting sqref="E16:E20">
    <cfRule type="expression" dxfId="3475" priority="101">
      <formula>$E16&lt;=0</formula>
    </cfRule>
    <cfRule type="expression" dxfId="3474" priority="102">
      <formula>$E16&lt;1</formula>
    </cfRule>
    <cfRule type="expression" dxfId="3473" priority="103">
      <formula>$E16&gt;=0.9999999</formula>
    </cfRule>
  </conditionalFormatting>
  <conditionalFormatting sqref="L34:R35">
    <cfRule type="expression" dxfId="3472" priority="89" stopIfTrue="1">
      <formula>L34=""</formula>
    </cfRule>
    <cfRule type="expression" dxfId="3471" priority="90" stopIfTrue="1">
      <formula>L34&lt;=0</formula>
    </cfRule>
    <cfRule type="expression" dxfId="3470" priority="91" stopIfTrue="1">
      <formula>L34&lt;1</formula>
    </cfRule>
    <cfRule type="expression" dxfId="3469" priority="92">
      <formula>L34&gt;=1</formula>
    </cfRule>
  </conditionalFormatting>
  <conditionalFormatting sqref="L33:R33">
    <cfRule type="expression" dxfId="3468" priority="85" stopIfTrue="1">
      <formula>L33=""</formula>
    </cfRule>
    <cfRule type="expression" dxfId="3467" priority="86" stopIfTrue="1">
      <formula>L33&lt;=0</formula>
    </cfRule>
    <cfRule type="expression" dxfId="3466" priority="87" stopIfTrue="1">
      <formula>L33&lt;1</formula>
    </cfRule>
    <cfRule type="expression" dxfId="3465" priority="88">
      <formula>L33&gt;=1</formula>
    </cfRule>
  </conditionalFormatting>
  <conditionalFormatting sqref="S30:S35">
    <cfRule type="expression" dxfId="3464" priority="81" stopIfTrue="1">
      <formula>S30=""</formula>
    </cfRule>
    <cfRule type="expression" dxfId="3463" priority="82" stopIfTrue="1">
      <formula>S30&lt;=0</formula>
    </cfRule>
    <cfRule type="expression" dxfId="3462" priority="83" stopIfTrue="1">
      <formula>S30&lt;1</formula>
    </cfRule>
    <cfRule type="expression" dxfId="3461" priority="84">
      <formula>S30&gt;=1</formula>
    </cfRule>
  </conditionalFormatting>
  <conditionalFormatting sqref="S43:S51">
    <cfRule type="expression" dxfId="3460" priority="73" stopIfTrue="1">
      <formula>S43=""</formula>
    </cfRule>
    <cfRule type="expression" dxfId="3459" priority="74" stopIfTrue="1">
      <formula>S43&lt;=0</formula>
    </cfRule>
    <cfRule type="expression" dxfId="3458" priority="75" stopIfTrue="1">
      <formula>S43&lt;1</formula>
    </cfRule>
    <cfRule type="expression" dxfId="3457" priority="76">
      <formula>S43&gt;=1</formula>
    </cfRule>
  </conditionalFormatting>
  <conditionalFormatting sqref="L45:R51 M43:R44">
    <cfRule type="expression" dxfId="3456" priority="77" stopIfTrue="1">
      <formula>L43=""</formula>
    </cfRule>
    <cfRule type="expression" dxfId="3455" priority="78" stopIfTrue="1">
      <formula>L43&lt;=0</formula>
    </cfRule>
    <cfRule type="expression" dxfId="3454" priority="79" stopIfTrue="1">
      <formula>L43&lt;1</formula>
    </cfRule>
    <cfRule type="expression" dxfId="3453" priority="80">
      <formula>L43&gt;=1</formula>
    </cfRule>
  </conditionalFormatting>
  <conditionalFormatting sqref="L66:R71 L73:R73 L72:P72 R72">
    <cfRule type="expression" dxfId="3452" priority="69" stopIfTrue="1">
      <formula>L66=""</formula>
    </cfRule>
    <cfRule type="expression" dxfId="3451" priority="70" stopIfTrue="1">
      <formula>L66&lt;=0</formula>
    </cfRule>
    <cfRule type="expression" dxfId="3450" priority="71" stopIfTrue="1">
      <formula>L66&lt;1</formula>
    </cfRule>
    <cfRule type="expression" dxfId="3449" priority="72">
      <formula>L66&gt;=1</formula>
    </cfRule>
  </conditionalFormatting>
  <conditionalFormatting sqref="S62:S73">
    <cfRule type="expression" dxfId="3448" priority="65" stopIfTrue="1">
      <formula>S62=""</formula>
    </cfRule>
    <cfRule type="expression" dxfId="3447" priority="66" stopIfTrue="1">
      <formula>S62&lt;=0</formula>
    </cfRule>
    <cfRule type="expression" dxfId="3446" priority="67" stopIfTrue="1">
      <formula>S62&lt;1</formula>
    </cfRule>
    <cfRule type="expression" dxfId="3445" priority="68">
      <formula>S62&gt;=1</formula>
    </cfRule>
  </conditionalFormatting>
  <conditionalFormatting sqref="S81:S83">
    <cfRule type="expression" dxfId="3444" priority="57" stopIfTrue="1">
      <formula>S81=""</formula>
    </cfRule>
    <cfRule type="expression" dxfId="3443" priority="58" stopIfTrue="1">
      <formula>S81&lt;=0</formula>
    </cfRule>
    <cfRule type="expression" dxfId="3442" priority="59" stopIfTrue="1">
      <formula>S81&lt;1</formula>
    </cfRule>
    <cfRule type="expression" dxfId="3441" priority="60">
      <formula>S81&gt;=1</formula>
    </cfRule>
  </conditionalFormatting>
  <conditionalFormatting sqref="L81:R83">
    <cfRule type="expression" dxfId="3440" priority="61" stopIfTrue="1">
      <formula>L81=""</formula>
    </cfRule>
    <cfRule type="expression" dxfId="3439" priority="62" stopIfTrue="1">
      <formula>L81&lt;=0</formula>
    </cfRule>
    <cfRule type="expression" dxfId="3438" priority="63" stopIfTrue="1">
      <formula>L81&lt;1</formula>
    </cfRule>
    <cfRule type="expression" dxfId="3437" priority="64">
      <formula>L81&gt;=1</formula>
    </cfRule>
  </conditionalFormatting>
  <conditionalFormatting sqref="S86 S94:S97">
    <cfRule type="expression" dxfId="3436" priority="53" stopIfTrue="1">
      <formula>S86=""</formula>
    </cfRule>
    <cfRule type="expression" dxfId="3435" priority="54" stopIfTrue="1">
      <formula>S86&lt;=0</formula>
    </cfRule>
    <cfRule type="expression" dxfId="3434" priority="55" stopIfTrue="1">
      <formula>S86&lt;1</formula>
    </cfRule>
    <cfRule type="expression" dxfId="3433" priority="56">
      <formula>S86&gt;=1</formula>
    </cfRule>
  </conditionalFormatting>
  <conditionalFormatting sqref="L105:R105">
    <cfRule type="expression" dxfId="3432" priority="49" stopIfTrue="1">
      <formula>L105=""</formula>
    </cfRule>
    <cfRule type="expression" dxfId="3431" priority="50" stopIfTrue="1">
      <formula>L105&lt;=0</formula>
    </cfRule>
    <cfRule type="expression" dxfId="3430" priority="51" stopIfTrue="1">
      <formula>L105&lt;1</formula>
    </cfRule>
    <cfRule type="expression" dxfId="3429" priority="52">
      <formula>L105&gt;=1</formula>
    </cfRule>
  </conditionalFormatting>
  <conditionalFormatting sqref="N108:O108 Q108:R108">
    <cfRule type="expression" dxfId="3428" priority="45" stopIfTrue="1">
      <formula>N108=""</formula>
    </cfRule>
    <cfRule type="expression" dxfId="3427" priority="46" stopIfTrue="1">
      <formula>N108&lt;=0</formula>
    </cfRule>
    <cfRule type="expression" dxfId="3426" priority="47" stopIfTrue="1">
      <formula>N108&lt;1</formula>
    </cfRule>
    <cfRule type="expression" dxfId="3425" priority="48">
      <formula>N108&gt;=1</formula>
    </cfRule>
  </conditionalFormatting>
  <conditionalFormatting sqref="S105">
    <cfRule type="expression" dxfId="3424" priority="41" stopIfTrue="1">
      <formula>S105=""</formula>
    </cfRule>
    <cfRule type="expression" dxfId="3423" priority="42" stopIfTrue="1">
      <formula>S105&lt;=0</formula>
    </cfRule>
    <cfRule type="expression" dxfId="3422" priority="43" stopIfTrue="1">
      <formula>S105&lt;1</formula>
    </cfRule>
    <cfRule type="expression" dxfId="3421" priority="44">
      <formula>S105&gt;=1</formula>
    </cfRule>
  </conditionalFormatting>
  <conditionalFormatting sqref="S108">
    <cfRule type="expression" dxfId="3420" priority="37" stopIfTrue="1">
      <formula>S108=""</formula>
    </cfRule>
    <cfRule type="expression" dxfId="3419" priority="38" stopIfTrue="1">
      <formula>S108&lt;=0</formula>
    </cfRule>
    <cfRule type="expression" dxfId="3418" priority="39" stopIfTrue="1">
      <formula>S108&lt;1</formula>
    </cfRule>
    <cfRule type="expression" dxfId="3417" priority="40">
      <formula>S108&gt;=1</formula>
    </cfRule>
  </conditionalFormatting>
  <conditionalFormatting sqref="L108:R108">
    <cfRule type="expression" dxfId="3416" priority="33" stopIfTrue="1">
      <formula>L108=""</formula>
    </cfRule>
    <cfRule type="expression" dxfId="3415" priority="34" stopIfTrue="1">
      <formula>L108&lt;=0</formula>
    </cfRule>
    <cfRule type="expression" dxfId="3414" priority="35" stopIfTrue="1">
      <formula>L108&lt;1</formula>
    </cfRule>
    <cfRule type="expression" dxfId="3413" priority="36">
      <formula>L108&gt;=1</formula>
    </cfRule>
  </conditionalFormatting>
  <conditionalFormatting sqref="L86:R86 L94:R97">
    <cfRule type="expression" dxfId="3412" priority="29" stopIfTrue="1">
      <formula>L86=""</formula>
    </cfRule>
    <cfRule type="expression" dxfId="3411" priority="30" stopIfTrue="1">
      <formula>L86&lt;=0</formula>
    </cfRule>
    <cfRule type="expression" dxfId="3410" priority="31" stopIfTrue="1">
      <formula>L86&lt;1</formula>
    </cfRule>
    <cfRule type="expression" dxfId="3409" priority="32">
      <formula>L86&gt;=1</formula>
    </cfRule>
  </conditionalFormatting>
  <conditionalFormatting sqref="M108">
    <cfRule type="expression" dxfId="3408" priority="25" stopIfTrue="1">
      <formula>M108=""</formula>
    </cfRule>
    <cfRule type="expression" dxfId="3407" priority="26" stopIfTrue="1">
      <formula>M108&lt;=0</formula>
    </cfRule>
    <cfRule type="expression" dxfId="3406" priority="27" stopIfTrue="1">
      <formula>M108&lt;1</formula>
    </cfRule>
    <cfRule type="expression" dxfId="3405" priority="28">
      <formula>M108&gt;=1</formula>
    </cfRule>
  </conditionalFormatting>
  <conditionalFormatting sqref="P108">
    <cfRule type="expression" dxfId="3404" priority="21" stopIfTrue="1">
      <formula>P108=""</formula>
    </cfRule>
    <cfRule type="expression" dxfId="3403" priority="22" stopIfTrue="1">
      <formula>P108&lt;=0</formula>
    </cfRule>
    <cfRule type="expression" dxfId="3402" priority="23" stopIfTrue="1">
      <formula>P108&lt;1</formula>
    </cfRule>
    <cfRule type="expression" dxfId="3401" priority="24">
      <formula>P108&gt;=1</formula>
    </cfRule>
  </conditionalFormatting>
  <conditionalFormatting sqref="S87:S93">
    <cfRule type="expression" dxfId="3400" priority="17" stopIfTrue="1">
      <formula>S87=""</formula>
    </cfRule>
    <cfRule type="expression" dxfId="3399" priority="18" stopIfTrue="1">
      <formula>S87&lt;=0</formula>
    </cfRule>
    <cfRule type="expression" dxfId="3398" priority="19" stopIfTrue="1">
      <formula>S87&lt;1</formula>
    </cfRule>
    <cfRule type="expression" dxfId="3397" priority="20">
      <formula>S87&gt;=1</formula>
    </cfRule>
  </conditionalFormatting>
  <conditionalFormatting sqref="L87:R93">
    <cfRule type="expression" dxfId="3396" priority="13" stopIfTrue="1">
      <formula>L87=""</formula>
    </cfRule>
    <cfRule type="expression" dxfId="3395" priority="14" stopIfTrue="1">
      <formula>L87&lt;=0</formula>
    </cfRule>
    <cfRule type="expression" dxfId="3394" priority="15" stopIfTrue="1">
      <formula>L87&lt;1</formula>
    </cfRule>
    <cfRule type="expression" dxfId="3393" priority="16">
      <formula>L87&gt;=1</formula>
    </cfRule>
  </conditionalFormatting>
  <conditionalFormatting sqref="L43:L44">
    <cfRule type="expression" dxfId="3392" priority="9" stopIfTrue="1">
      <formula>L43=""</formula>
    </cfRule>
    <cfRule type="expression" dxfId="3391" priority="10" stopIfTrue="1">
      <formula>L43&lt;=0</formula>
    </cfRule>
    <cfRule type="expression" dxfId="3390" priority="11" stopIfTrue="1">
      <formula>L43&lt;1</formula>
    </cfRule>
    <cfRule type="expression" dxfId="3389" priority="12">
      <formula>L43&gt;=1</formula>
    </cfRule>
  </conditionalFormatting>
  <conditionalFormatting sqref="Q72">
    <cfRule type="expression" dxfId="3388" priority="5" stopIfTrue="1">
      <formula>Q72=""</formula>
    </cfRule>
    <cfRule type="expression" dxfId="3387" priority="6" stopIfTrue="1">
      <formula>Q72&lt;=0</formula>
    </cfRule>
    <cfRule type="expression" dxfId="3386" priority="7" stopIfTrue="1">
      <formula>Q72&lt;1</formula>
    </cfRule>
    <cfRule type="expression" dxfId="3385" priority="8">
      <formula>Q72&gt;=1</formula>
    </cfRule>
  </conditionalFormatting>
  <conditionalFormatting sqref="L62:R65">
    <cfRule type="expression" dxfId="3384" priority="1" stopIfTrue="1">
      <formula>L62=""</formula>
    </cfRule>
    <cfRule type="expression" dxfId="3383" priority="2" stopIfTrue="1">
      <formula>L62&lt;=0</formula>
    </cfRule>
    <cfRule type="expression" dxfId="3382" priority="3" stopIfTrue="1">
      <formula>L62&lt;1</formula>
    </cfRule>
    <cfRule type="expression" dxfId="3381" priority="4">
      <formula>L62&gt;=1</formula>
    </cfRule>
  </conditionalFormatting>
  <dataValidations count="1">
    <dataValidation type="list" allowBlank="1" showInputMessage="1" showErrorMessage="1" sqref="L29:R35 L43:R51 L53:R60 L62:R73 L108:R108 L105:R105 L81:R83 L86:R9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topLeftCell="B1" zoomScale="85" zoomScaleNormal="85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CA_1A-21A-42C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91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01" t="s">
        <v>13</v>
      </c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933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938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56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ROUND(SUM(V29:V109),8)</f>
        <v>0.22352941000000001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SUM(W28:W109)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ROUND(SUM(U43:U74),8)</f>
        <v>0.22440087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SUM(W43:W74)</f>
        <v>27</v>
      </c>
    </row>
    <row r="19" spans="1:23" x14ac:dyDescent="0.25">
      <c r="A19" s="2"/>
      <c r="B19" s="201" t="s">
        <v>419</v>
      </c>
      <c r="C19" s="202"/>
      <c r="D19" s="202"/>
      <c r="E19" s="13">
        <f>ROUND(SUM(U81:U84)+SUM(U86:U98),8)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SUM(W81:W98)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ROUND(IF(ISERROR(SUM(U105:U106)),0,SUM(U105:U106))+IF(ISERROR(SUM(U108:U109)),0,SUM(U108:U109)),8)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SUM(W105:W109)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56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935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2.2222222222222223E-2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56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56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935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2.2222222222222223E-2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56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935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2.2222222222222223E-2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56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56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56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935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2.2222222222222223E-2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56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3.7037037037037035E-2</v>
      </c>
      <c r="V43" s="38">
        <f t="shared" ref="V43:V51" si="8">IF(S43&lt;&gt;"",S43*A43/$W$16,0)</f>
        <v>2.2222222222222223E-2</v>
      </c>
      <c r="W43" s="39">
        <f t="shared" ref="W43:W51" si="9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56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2.1786492374727667E-3</v>
      </c>
      <c r="V44" s="38">
        <f t="shared" si="8"/>
        <v>1.30718954248366E-3</v>
      </c>
      <c r="W44" s="39">
        <f t="shared" si="9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56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56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56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56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56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56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56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56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262</v>
      </c>
      <c r="E54" s="34" t="s">
        <v>263</v>
      </c>
      <c r="F54" s="34" t="s">
        <v>56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264</v>
      </c>
      <c r="E55" s="34" t="s">
        <v>265</v>
      </c>
      <c r="F55" s="34" t="s">
        <v>56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286</v>
      </c>
      <c r="E56" s="34" t="s">
        <v>287</v>
      </c>
      <c r="F56" s="34" t="s">
        <v>56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292</v>
      </c>
      <c r="E57" s="34" t="s">
        <v>293</v>
      </c>
      <c r="F57" s="34" t="s">
        <v>56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56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311</v>
      </c>
      <c r="E59" s="34" t="s">
        <v>312</v>
      </c>
      <c r="F59" s="34" t="s">
        <v>56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317</v>
      </c>
      <c r="E60" s="34" t="s">
        <v>318</v>
      </c>
      <c r="F60" s="34" t="s">
        <v>56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5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56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936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3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3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3" si="19">IF(S62&lt;&gt;"",S62*A62/$W$18,0)</f>
        <v>3.7037037037037035E-2</v>
      </c>
      <c r="V62" s="38">
        <f t="shared" ref="V62:V73" si="20">IF(S62&lt;&gt;"",S62*A62/$W$16,0)</f>
        <v>2.2222222222222223E-2</v>
      </c>
      <c r="W62" s="39">
        <f t="shared" ref="W62:W73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56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936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3.7037037037037035E-2</v>
      </c>
      <c r="V63" s="38">
        <f t="shared" si="20"/>
        <v>2.2222222222222223E-2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56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3.7037037037037035E-2</v>
      </c>
      <c r="V64" s="38">
        <f t="shared" si="20"/>
        <v>2.2222222222222223E-2</v>
      </c>
      <c r="W64" s="39">
        <f t="shared" si="21"/>
        <v>1</v>
      </c>
    </row>
    <row r="65" spans="1:23" ht="56.25" x14ac:dyDescent="0.25">
      <c r="A65" s="30">
        <v>1</v>
      </c>
      <c r="B65" s="33" t="s">
        <v>488</v>
      </c>
      <c r="C65" s="32" t="s">
        <v>2</v>
      </c>
      <c r="D65" s="51" t="s">
        <v>146</v>
      </c>
      <c r="E65" s="34" t="s">
        <v>147</v>
      </c>
      <c r="F65" s="34" t="s">
        <v>56</v>
      </c>
      <c r="G65" s="34" t="s">
        <v>565</v>
      </c>
      <c r="H65" s="34" t="s">
        <v>133</v>
      </c>
      <c r="I65" s="34" t="s">
        <v>891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1</v>
      </c>
      <c r="S65" s="36">
        <f t="shared" si="17"/>
        <v>1</v>
      </c>
      <c r="T65" s="37">
        <f t="shared" si="18"/>
        <v>2</v>
      </c>
      <c r="U65" s="38">
        <f t="shared" si="19"/>
        <v>3.7037037037037035E-2</v>
      </c>
      <c r="V65" s="38">
        <f t="shared" si="20"/>
        <v>2.2222222222222223E-2</v>
      </c>
      <c r="W65" s="39">
        <f t="shared" si="21"/>
        <v>1</v>
      </c>
    </row>
    <row r="66" spans="1:23" ht="112.5" x14ac:dyDescent="0.25">
      <c r="A66" s="30">
        <v>1</v>
      </c>
      <c r="B66" s="33" t="s">
        <v>488</v>
      </c>
      <c r="C66" s="32" t="s">
        <v>2</v>
      </c>
      <c r="D66" s="51" t="s">
        <v>139</v>
      </c>
      <c r="E66" s="34" t="s">
        <v>323</v>
      </c>
      <c r="F66" s="34" t="s">
        <v>56</v>
      </c>
      <c r="G66" s="34" t="s">
        <v>494</v>
      </c>
      <c r="H66" s="34" t="s">
        <v>133</v>
      </c>
      <c r="I66" s="34" t="str">
        <f t="shared" ref="I66:I68" si="22">$E$5</f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324</v>
      </c>
      <c r="E67" s="34" t="s">
        <v>325</v>
      </c>
      <c r="F67" s="34" t="s">
        <v>56</v>
      </c>
      <c r="G67" s="34" t="s">
        <v>495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326</v>
      </c>
      <c r="E68" s="34" t="s">
        <v>327</v>
      </c>
      <c r="F68" s="34" t="s">
        <v>56</v>
      </c>
      <c r="G68" s="34" t="s">
        <v>497</v>
      </c>
      <c r="H68" s="34" t="s">
        <v>133</v>
      </c>
      <c r="I68" s="34" t="str">
        <f t="shared" si="22"/>
        <v>RAN5#72 (08-16)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17"/>
        <v>0</v>
      </c>
      <c r="T68" s="37">
        <f t="shared" si="18"/>
        <v>2</v>
      </c>
      <c r="U68" s="38">
        <f t="shared" si="19"/>
        <v>0</v>
      </c>
      <c r="V68" s="38">
        <f t="shared" si="20"/>
        <v>0</v>
      </c>
      <c r="W68" s="39">
        <f t="shared" si="21"/>
        <v>1</v>
      </c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498</v>
      </c>
      <c r="E69" s="34" t="s">
        <v>499</v>
      </c>
      <c r="F69" s="34" t="s">
        <v>56</v>
      </c>
      <c r="G69" s="34" t="s">
        <v>500</v>
      </c>
      <c r="H69" s="34" t="s">
        <v>133</v>
      </c>
      <c r="I69" s="34" t="s">
        <v>133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/>
      <c r="S69" s="36" t="str">
        <f t="shared" si="17"/>
        <v/>
      </c>
      <c r="T69" s="37">
        <f t="shared" si="18"/>
        <v>0</v>
      </c>
      <c r="U69" s="38">
        <f t="shared" si="19"/>
        <v>0</v>
      </c>
      <c r="V69" s="38">
        <f t="shared" si="20"/>
        <v>0</v>
      </c>
      <c r="W69" s="39">
        <f t="shared" si="21"/>
        <v>0</v>
      </c>
    </row>
    <row r="70" spans="1:23" ht="101.25" x14ac:dyDescent="0.25">
      <c r="A70" s="30">
        <v>1</v>
      </c>
      <c r="B70" s="33" t="s">
        <v>488</v>
      </c>
      <c r="C70" s="32" t="s">
        <v>2</v>
      </c>
      <c r="D70" s="51" t="s">
        <v>328</v>
      </c>
      <c r="E70" s="34" t="s">
        <v>329</v>
      </c>
      <c r="F70" s="34" t="s">
        <v>56</v>
      </c>
      <c r="G70" s="34" t="s">
        <v>501</v>
      </c>
      <c r="H70" s="34" t="s">
        <v>133</v>
      </c>
      <c r="I70" s="34" t="str">
        <f t="shared" ref="I70:I71" si="23">$E$5</f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67.5" x14ac:dyDescent="0.25">
      <c r="A71" s="30">
        <v>1</v>
      </c>
      <c r="B71" s="33" t="s">
        <v>488</v>
      </c>
      <c r="C71" s="32" t="s">
        <v>2</v>
      </c>
      <c r="D71" s="51" t="s">
        <v>330</v>
      </c>
      <c r="E71" s="34" t="s">
        <v>331</v>
      </c>
      <c r="F71" s="34" t="s">
        <v>56</v>
      </c>
      <c r="G71" s="34" t="s">
        <v>504</v>
      </c>
      <c r="H71" s="34" t="s">
        <v>133</v>
      </c>
      <c r="I71" s="34" t="str">
        <f t="shared" si="23"/>
        <v>RAN5#72 (08-16)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si="17"/>
        <v>0</v>
      </c>
      <c r="T71" s="37">
        <f t="shared" si="18"/>
        <v>2</v>
      </c>
      <c r="U71" s="38">
        <f t="shared" si="19"/>
        <v>0</v>
      </c>
      <c r="V71" s="38">
        <f t="shared" si="20"/>
        <v>0</v>
      </c>
      <c r="W71" s="39">
        <f t="shared" si="21"/>
        <v>1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56</v>
      </c>
      <c r="G72" s="34" t="s">
        <v>506</v>
      </c>
      <c r="H72" s="34" t="s">
        <v>133</v>
      </c>
      <c r="I72" s="34" t="s">
        <v>891</v>
      </c>
      <c r="J72" s="34"/>
      <c r="K72" s="34" t="s">
        <v>133</v>
      </c>
      <c r="L72" s="35"/>
      <c r="M72" s="35"/>
      <c r="N72" s="35"/>
      <c r="O72" s="35"/>
      <c r="P72" s="35"/>
      <c r="Q72" s="35">
        <v>1</v>
      </c>
      <c r="R72" s="35"/>
      <c r="S72" s="36">
        <f t="shared" si="17"/>
        <v>1</v>
      </c>
      <c r="T72" s="37">
        <f t="shared" si="18"/>
        <v>2</v>
      </c>
      <c r="U72" s="38">
        <f t="shared" si="19"/>
        <v>3.7037037037037035E-2</v>
      </c>
      <c r="V72" s="38">
        <f t="shared" si="20"/>
        <v>2.2222222222222223E-2</v>
      </c>
      <c r="W72" s="39">
        <f t="shared" si="21"/>
        <v>1</v>
      </c>
    </row>
    <row r="73" spans="1:23" ht="56.25" x14ac:dyDescent="0.25">
      <c r="A73" s="30">
        <v>1</v>
      </c>
      <c r="B73" s="33" t="s">
        <v>507</v>
      </c>
      <c r="C73" s="32" t="s">
        <v>332</v>
      </c>
      <c r="D73" s="52" t="s">
        <v>142</v>
      </c>
      <c r="E73" s="53" t="s">
        <v>508</v>
      </c>
      <c r="F73" s="53" t="s">
        <v>56</v>
      </c>
      <c r="G73" s="34" t="s">
        <v>509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7"/>
        <v/>
      </c>
      <c r="T73" s="37">
        <f t="shared" si="18"/>
        <v>0</v>
      </c>
      <c r="U73" s="38">
        <f t="shared" si="19"/>
        <v>0</v>
      </c>
      <c r="V73" s="38">
        <f t="shared" si="20"/>
        <v>0</v>
      </c>
      <c r="W73" s="39">
        <f t="shared" si="21"/>
        <v>0</v>
      </c>
    </row>
    <row r="74" spans="1:23" ht="15" x14ac:dyDescent="0.25">
      <c r="A74" s="40"/>
      <c r="B74" s="156" t="s">
        <v>510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8"/>
      <c r="T74" s="37"/>
      <c r="U74" s="38"/>
      <c r="V74" s="38"/>
    </row>
    <row r="75" spans="1:23" ht="15" x14ac:dyDescent="0.25">
      <c r="A75" s="41"/>
      <c r="B75" s="41"/>
      <c r="C75" s="41"/>
      <c r="D75" s="41"/>
      <c r="E75" s="42"/>
      <c r="F75" s="42"/>
      <c r="G75" s="42"/>
      <c r="H75" s="42"/>
      <c r="I75" s="42"/>
      <c r="J75" s="42"/>
      <c r="K75" s="42"/>
      <c r="L75" s="41"/>
      <c r="M75" s="43"/>
    </row>
    <row r="76" spans="1:23" ht="15.75" x14ac:dyDescent="0.25">
      <c r="B76" s="45" t="s">
        <v>566</v>
      </c>
    </row>
    <row r="77" spans="1:23" ht="15" x14ac:dyDescent="0.25">
      <c r="A77" s="198" t="s">
        <v>434</v>
      </c>
      <c r="B77" s="168" t="s">
        <v>0</v>
      </c>
      <c r="C77" s="159" t="s">
        <v>129</v>
      </c>
      <c r="D77" s="168" t="s">
        <v>426</v>
      </c>
      <c r="E77" s="168" t="s">
        <v>427</v>
      </c>
      <c r="F77" s="168" t="s">
        <v>428</v>
      </c>
      <c r="G77" s="168" t="s">
        <v>429</v>
      </c>
      <c r="H77" s="168" t="s">
        <v>406</v>
      </c>
      <c r="I77" s="168" t="s">
        <v>430</v>
      </c>
      <c r="J77" s="168" t="s">
        <v>431</v>
      </c>
      <c r="K77" s="168" t="s">
        <v>1</v>
      </c>
      <c r="L77" s="194" t="s">
        <v>435</v>
      </c>
      <c r="M77" s="195"/>
      <c r="N77" s="195"/>
      <c r="O77" s="195"/>
      <c r="P77" s="195"/>
      <c r="Q77" s="195"/>
      <c r="R77" s="196"/>
      <c r="S77" s="168" t="s">
        <v>432</v>
      </c>
      <c r="T77" s="190" t="s">
        <v>436</v>
      </c>
      <c r="U77" s="190" t="s">
        <v>437</v>
      </c>
      <c r="V77" s="190" t="s">
        <v>512</v>
      </c>
    </row>
    <row r="78" spans="1:23" ht="33.75" x14ac:dyDescent="0.25">
      <c r="A78" s="199"/>
      <c r="B78" s="169"/>
      <c r="C78" s="160"/>
      <c r="D78" s="169"/>
      <c r="E78" s="169"/>
      <c r="F78" s="169"/>
      <c r="G78" s="169"/>
      <c r="H78" s="169"/>
      <c r="I78" s="169"/>
      <c r="J78" s="169"/>
      <c r="K78" s="169"/>
      <c r="L78" s="22" t="s">
        <v>463</v>
      </c>
      <c r="M78" s="22" t="s">
        <v>464</v>
      </c>
      <c r="N78" s="22" t="s">
        <v>465</v>
      </c>
      <c r="O78" s="22" t="s">
        <v>466</v>
      </c>
      <c r="P78" s="22" t="s">
        <v>513</v>
      </c>
      <c r="Q78" s="22" t="s">
        <v>468</v>
      </c>
      <c r="R78" s="22" t="s">
        <v>443</v>
      </c>
      <c r="S78" s="169"/>
      <c r="T78" s="190"/>
      <c r="U78" s="190"/>
      <c r="V78" s="190"/>
    </row>
    <row r="79" spans="1:23" ht="15" x14ac:dyDescent="0.25">
      <c r="A79" s="200"/>
      <c r="B79" s="170"/>
      <c r="C79" s="171"/>
      <c r="D79" s="170"/>
      <c r="E79" s="170"/>
      <c r="F79" s="170"/>
      <c r="G79" s="170"/>
      <c r="H79" s="170"/>
      <c r="I79" s="170"/>
      <c r="J79" s="170"/>
      <c r="K79" s="170"/>
      <c r="L79" s="24">
        <v>1</v>
      </c>
      <c r="M79" s="24">
        <v>5</v>
      </c>
      <c r="N79" s="25">
        <v>5</v>
      </c>
      <c r="O79" s="25">
        <v>2</v>
      </c>
      <c r="P79" s="25">
        <v>2</v>
      </c>
      <c r="Q79" s="25">
        <v>2</v>
      </c>
      <c r="R79" s="25">
        <v>2</v>
      </c>
      <c r="S79" s="27" t="s">
        <v>444</v>
      </c>
      <c r="T79" s="190"/>
      <c r="U79" s="190"/>
      <c r="V79" s="190"/>
    </row>
    <row r="80" spans="1:23" ht="15" x14ac:dyDescent="0.25">
      <c r="A80" s="54"/>
      <c r="B80" s="162" t="s">
        <v>514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4"/>
      <c r="T80" s="29"/>
      <c r="U80" s="29"/>
      <c r="V80" s="29"/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337</v>
      </c>
      <c r="E81" s="34" t="s">
        <v>338</v>
      </c>
      <c r="F81" s="34" t="s">
        <v>56</v>
      </c>
      <c r="G81" s="34" t="s">
        <v>516</v>
      </c>
      <c r="H81" s="34" t="s">
        <v>133</v>
      </c>
      <c r="I81" s="34" t="str">
        <f t="shared" ref="I81:I83" si="24">$E$5</f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>IF(AND(L81="",M81="",N81="",O81="",P81="",Q81="",R81=""),"",IF(L81&lt;&gt;"",L81*$L$79/$T81,0)+IF(M81&lt;&gt;"",M81*$M$79/$T81,0)+IF(N81&lt;&gt;"",N81*$N$79/$T81,0)+IF(O81&lt;&gt;"",O81*$O$79/$T81,0)+IF(P81&lt;&gt;"",P81*$P$79/$T81,0)+IF(Q81&lt;&gt;"",Q81*$Q$79/$T81,0)+IF(R81&lt;&gt;"",R81*$R$79/$T81,0))</f>
        <v>0</v>
      </c>
      <c r="T81" s="37">
        <f t="shared" ref="T81:T83" si="25">IF(L81&lt;&gt;"",$L$41,0)+IF(M81&lt;&gt;"",$M$41,0)+IF(N81&lt;&gt;"",$N$41,0)+IF(O81&lt;&gt;"",$O$41,0)+IF(P81&lt;&gt;"",$P$41,0)+IF(Q81&lt;&gt;"",$Q$41,0)+IF(R81&lt;&gt;"",$R$41,0)</f>
        <v>17</v>
      </c>
      <c r="U81" s="38">
        <f>IF(S81&lt;&gt;"",S81*A81/$W$19,0)</f>
        <v>0</v>
      </c>
      <c r="V81" s="38">
        <f t="shared" ref="V81:V83" si="26">IF(S81&lt;&gt;"",S81*A81/$W$16,0)</f>
        <v>0</v>
      </c>
      <c r="W81" s="39">
        <f t="shared" ref="W81:W83" si="27">IF(S81&lt;&gt;"",A81,0)</f>
        <v>1</v>
      </c>
    </row>
    <row r="82" spans="1:23" ht="213.75" x14ac:dyDescent="0.25">
      <c r="A82" s="48">
        <v>1</v>
      </c>
      <c r="B82" s="55" t="s">
        <v>515</v>
      </c>
      <c r="C82" s="32" t="s">
        <v>334</v>
      </c>
      <c r="D82" s="32" t="s">
        <v>355</v>
      </c>
      <c r="E82" s="34" t="s">
        <v>356</v>
      </c>
      <c r="F82" s="34" t="s">
        <v>56</v>
      </c>
      <c r="G82" s="34" t="s">
        <v>516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/>
      <c r="S82" s="36">
        <f t="shared" ref="S82:S83" si="28">IF(AND(L82="",M82="",N82="",O82="",P82="",Q82="",R82=""),"",IF(L82&lt;&gt;"",L82*$L$79/$T82,0)+IF(M82&lt;&gt;"",M82*$M$79/$T82,0)+IF(N82&lt;&gt;"",N82*$N$79/$T82,0)+IF(O82&lt;&gt;"",O82*$O$79/$T82,0)+IF(P82&lt;&gt;"",P82*$P$79/$T82,0)+IF(Q82&lt;&gt;"",Q82*$Q$79/$T82,0)+IF(R82&lt;&gt;"",R82*$R$79/$T82,0))</f>
        <v>0</v>
      </c>
      <c r="T82" s="37">
        <f t="shared" si="25"/>
        <v>17</v>
      </c>
      <c r="U82" s="38">
        <f t="shared" ref="U82:U83" si="29">IF(S82&lt;&gt;"",S82*A82/$W$19,0)</f>
        <v>0</v>
      </c>
      <c r="V82" s="38">
        <f t="shared" si="26"/>
        <v>0</v>
      </c>
      <c r="W82" s="39">
        <f t="shared" si="27"/>
        <v>1</v>
      </c>
    </row>
    <row r="83" spans="1:23" ht="157.5" x14ac:dyDescent="0.25">
      <c r="A83" s="48">
        <v>1</v>
      </c>
      <c r="B83" s="55" t="s">
        <v>519</v>
      </c>
      <c r="C83" s="32" t="s">
        <v>366</v>
      </c>
      <c r="D83" s="32" t="s">
        <v>369</v>
      </c>
      <c r="E83" s="34" t="s">
        <v>370</v>
      </c>
      <c r="F83" s="34" t="s">
        <v>56</v>
      </c>
      <c r="G83" s="34" t="s">
        <v>520</v>
      </c>
      <c r="H83" s="34" t="s">
        <v>133</v>
      </c>
      <c r="I83" s="34" t="str">
        <f t="shared" si="24"/>
        <v>RAN5#72 (08-16)</v>
      </c>
      <c r="J83" s="34" t="s">
        <v>133</v>
      </c>
      <c r="K83" s="34" t="s">
        <v>133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/>
      <c r="R83" s="35">
        <v>0</v>
      </c>
      <c r="S83" s="36">
        <f t="shared" si="28"/>
        <v>0</v>
      </c>
      <c r="T83" s="37">
        <f t="shared" si="25"/>
        <v>17</v>
      </c>
      <c r="U83" s="38">
        <f t="shared" si="29"/>
        <v>0</v>
      </c>
      <c r="V83" s="38">
        <f t="shared" si="26"/>
        <v>0</v>
      </c>
      <c r="W83" s="39">
        <f t="shared" si="27"/>
        <v>1</v>
      </c>
    </row>
    <row r="84" spans="1:23" ht="15" x14ac:dyDescent="0.25">
      <c r="A84" s="56"/>
      <c r="B84" s="165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57"/>
      <c r="B85" s="153" t="s">
        <v>523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78.7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335</v>
      </c>
      <c r="F86" s="34" t="s">
        <v>56</v>
      </c>
      <c r="G86" s="34" t="s">
        <v>525</v>
      </c>
      <c r="H86" s="34" t="s">
        <v>133</v>
      </c>
      <c r="I86" s="34" t="str">
        <f t="shared" ref="I86:I90" si="30">$E$5</f>
        <v>RAN5#72 (08-16)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ref="S86:S97" si="31">IF(AND(L86="",M86="",N86="",O86="",P86="",Q86="",R86=""),"",IF(L86&lt;&gt;"",L86*$L$79/$T86,0)+IF(M86&lt;&gt;"",M86*$M$79/$T86,0)+IF(N86&lt;&gt;"",N86*$N$79/$T86,0)+IF(O86&lt;&gt;"",O86*$O$79/$T86,0)+IF(P86&lt;&gt;"",P86*$P$79/$T86,0)+IF(Q86&lt;&gt;"",Q86*$Q$79/$T86,0)+IF(R86&lt;&gt;"",R86*$R$79/$T86,0))</f>
        <v>0</v>
      </c>
      <c r="T86" s="37">
        <f t="shared" ref="T86:T97" si="32">IF(L86&lt;&gt;"",$L$41,0)+IF(M86&lt;&gt;"",$M$41,0)+IF(N86&lt;&gt;"",$N$41,0)+IF(O86&lt;&gt;"",$O$41,0)+IF(P86&lt;&gt;"",$P$41,0)+IF(Q86&lt;&gt;"",$Q$41,0)+IF(R86&lt;&gt;"",$R$41,0)</f>
        <v>2</v>
      </c>
      <c r="U86" s="38">
        <f t="shared" ref="U86:U97" si="33">IF(S86&lt;&gt;"",S86*A86/$W$19,0)</f>
        <v>0</v>
      </c>
      <c r="V86" s="38">
        <f t="shared" ref="V86:V97" si="34">IF(S86&lt;&gt;"",S86*A86/$W$16,0)</f>
        <v>0</v>
      </c>
      <c r="W86" s="39">
        <f t="shared" ref="W86:W97" si="35">IF(S86&lt;&gt;"",A86,0)</f>
        <v>1</v>
      </c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56</v>
      </c>
      <c r="G87" s="34" t="s">
        <v>527</v>
      </c>
      <c r="H87" s="34" t="s">
        <v>133</v>
      </c>
      <c r="I87" s="34" t="str">
        <f t="shared" si="30"/>
        <v>RAN5#72 (08-16)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90" x14ac:dyDescent="0.25">
      <c r="A88" s="30">
        <v>1</v>
      </c>
      <c r="B88" s="58" t="s">
        <v>524</v>
      </c>
      <c r="C88" s="32" t="s">
        <v>334</v>
      </c>
      <c r="D88" s="51" t="s">
        <v>139</v>
      </c>
      <c r="E88" s="34" t="s">
        <v>357</v>
      </c>
      <c r="F88" s="34" t="s">
        <v>56</v>
      </c>
      <c r="G88" s="34" t="s">
        <v>567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101.25" x14ac:dyDescent="0.25">
      <c r="A89" s="30">
        <v>1</v>
      </c>
      <c r="B89" s="58" t="s">
        <v>524</v>
      </c>
      <c r="C89" s="32" t="s">
        <v>334</v>
      </c>
      <c r="D89" s="51" t="s">
        <v>326</v>
      </c>
      <c r="E89" s="34" t="s">
        <v>358</v>
      </c>
      <c r="F89" s="34" t="s">
        <v>56</v>
      </c>
      <c r="G89" s="34" t="s">
        <v>568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90" x14ac:dyDescent="0.25">
      <c r="A90" s="30">
        <v>1</v>
      </c>
      <c r="B90" s="58" t="s">
        <v>524</v>
      </c>
      <c r="C90" s="32" t="s">
        <v>334</v>
      </c>
      <c r="D90" s="51" t="s">
        <v>359</v>
      </c>
      <c r="E90" s="34" t="s">
        <v>360</v>
      </c>
      <c r="F90" s="34" t="s">
        <v>56</v>
      </c>
      <c r="G90" s="34" t="s">
        <v>569</v>
      </c>
      <c r="H90" s="34" t="s">
        <v>133</v>
      </c>
      <c r="I90" s="34" t="str">
        <f t="shared" si="30"/>
        <v>RAN5#72 (08-16)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31"/>
        <v>0</v>
      </c>
      <c r="T90" s="37">
        <f t="shared" si="32"/>
        <v>2</v>
      </c>
      <c r="U90" s="38">
        <f t="shared" si="33"/>
        <v>0</v>
      </c>
      <c r="V90" s="38">
        <f t="shared" si="34"/>
        <v>0</v>
      </c>
      <c r="W90" s="39">
        <f t="shared" si="35"/>
        <v>1</v>
      </c>
    </row>
    <row r="91" spans="1:23" ht="56.25" x14ac:dyDescent="0.25">
      <c r="A91" s="30">
        <v>1</v>
      </c>
      <c r="B91" s="58" t="s">
        <v>524</v>
      </c>
      <c r="C91" s="32" t="s">
        <v>334</v>
      </c>
      <c r="D91" s="51" t="s">
        <v>498</v>
      </c>
      <c r="E91" s="34" t="s">
        <v>531</v>
      </c>
      <c r="F91" s="34" t="s">
        <v>56</v>
      </c>
      <c r="G91" s="34" t="s">
        <v>532</v>
      </c>
      <c r="H91" s="34" t="s">
        <v>133</v>
      </c>
      <c r="I91" s="34" t="s">
        <v>133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/>
      <c r="S91" s="36" t="str">
        <f t="shared" si="31"/>
        <v/>
      </c>
      <c r="T91" s="37">
        <f t="shared" si="32"/>
        <v>0</v>
      </c>
      <c r="U91" s="38">
        <f t="shared" si="33"/>
        <v>0</v>
      </c>
      <c r="V91" s="38">
        <f t="shared" si="34"/>
        <v>0</v>
      </c>
      <c r="W91" s="39">
        <f t="shared" si="35"/>
        <v>0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328</v>
      </c>
      <c r="E92" s="34" t="s">
        <v>361</v>
      </c>
      <c r="F92" s="34" t="s">
        <v>56</v>
      </c>
      <c r="G92" s="34" t="s">
        <v>570</v>
      </c>
      <c r="H92" s="34" t="s">
        <v>133</v>
      </c>
      <c r="I92" s="34" t="str">
        <f t="shared" ref="I92:I96" si="36">$E$5</f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01.25" x14ac:dyDescent="0.25">
      <c r="A93" s="30">
        <v>1</v>
      </c>
      <c r="B93" s="58" t="s">
        <v>524</v>
      </c>
      <c r="C93" s="32" t="s">
        <v>334</v>
      </c>
      <c r="D93" s="51" t="s">
        <v>362</v>
      </c>
      <c r="E93" s="34" t="s">
        <v>363</v>
      </c>
      <c r="F93" s="34" t="s">
        <v>56</v>
      </c>
      <c r="G93" s="34" t="s">
        <v>534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33.75" x14ac:dyDescent="0.25">
      <c r="A94" s="30">
        <v>1</v>
      </c>
      <c r="B94" s="58" t="s">
        <v>524</v>
      </c>
      <c r="C94" s="32" t="s">
        <v>334</v>
      </c>
      <c r="D94" s="51" t="s">
        <v>330</v>
      </c>
      <c r="E94" s="34" t="s">
        <v>364</v>
      </c>
      <c r="F94" s="34" t="s">
        <v>56</v>
      </c>
      <c r="G94" s="34" t="s">
        <v>536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67.5" x14ac:dyDescent="0.25">
      <c r="A95" s="30">
        <v>1</v>
      </c>
      <c r="B95" s="58" t="s">
        <v>524</v>
      </c>
      <c r="C95" s="32" t="s">
        <v>334</v>
      </c>
      <c r="D95" s="51" t="s">
        <v>365</v>
      </c>
      <c r="E95" s="34" t="s">
        <v>331</v>
      </c>
      <c r="F95" s="34" t="s">
        <v>56</v>
      </c>
      <c r="G95" s="34" t="s">
        <v>571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/>
      <c r="R95" s="35">
        <v>0</v>
      </c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56.25" x14ac:dyDescent="0.25">
      <c r="A96" s="30">
        <v>1</v>
      </c>
      <c r="B96" s="58" t="s">
        <v>538</v>
      </c>
      <c r="C96" s="32" t="s">
        <v>371</v>
      </c>
      <c r="D96" s="51" t="s">
        <v>139</v>
      </c>
      <c r="E96" s="34" t="s">
        <v>372</v>
      </c>
      <c r="F96" s="34" t="s">
        <v>56</v>
      </c>
      <c r="G96" s="34" t="s">
        <v>539</v>
      </c>
      <c r="H96" s="34" t="s">
        <v>133</v>
      </c>
      <c r="I96" s="34" t="str">
        <f t="shared" si="36"/>
        <v>RAN5#72 (08-16)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>
        <v>0</v>
      </c>
      <c r="R96" s="35"/>
      <c r="S96" s="36">
        <f t="shared" si="31"/>
        <v>0</v>
      </c>
      <c r="T96" s="37">
        <f t="shared" si="32"/>
        <v>2</v>
      </c>
      <c r="U96" s="38">
        <f t="shared" si="33"/>
        <v>0</v>
      </c>
      <c r="V96" s="38">
        <f t="shared" si="34"/>
        <v>0</v>
      </c>
      <c r="W96" s="39">
        <f t="shared" si="35"/>
        <v>1</v>
      </c>
    </row>
    <row r="97" spans="1:23" ht="56.25" x14ac:dyDescent="0.25">
      <c r="A97" s="30">
        <v>1</v>
      </c>
      <c r="B97" s="58" t="s">
        <v>540</v>
      </c>
      <c r="C97" s="32" t="s">
        <v>371</v>
      </c>
      <c r="D97" s="51" t="s">
        <v>541</v>
      </c>
      <c r="E97" s="34" t="s">
        <v>542</v>
      </c>
      <c r="F97" s="34" t="s">
        <v>56</v>
      </c>
      <c r="G97" s="34" t="s">
        <v>543</v>
      </c>
      <c r="H97" s="34" t="s">
        <v>133</v>
      </c>
      <c r="I97" s="34" t="s">
        <v>133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/>
      <c r="S97" s="36" t="str">
        <f t="shared" si="31"/>
        <v/>
      </c>
      <c r="T97" s="37">
        <f t="shared" si="32"/>
        <v>0</v>
      </c>
      <c r="U97" s="38">
        <f t="shared" si="33"/>
        <v>0</v>
      </c>
      <c r="V97" s="38">
        <f t="shared" si="34"/>
        <v>0</v>
      </c>
      <c r="W97" s="39">
        <f t="shared" si="35"/>
        <v>0</v>
      </c>
    </row>
    <row r="98" spans="1:23" ht="15" x14ac:dyDescent="0.25">
      <c r="A98" s="40"/>
      <c r="B98" s="156" t="s">
        <v>544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8"/>
      <c r="T98" s="37"/>
      <c r="U98" s="38"/>
      <c r="V98" s="38"/>
    </row>
    <row r="99" spans="1:23" ht="15" x14ac:dyDescent="0.25">
      <c r="A99" s="59"/>
    </row>
    <row r="100" spans="1:23" ht="15.75" x14ac:dyDescent="0.25">
      <c r="A100" s="59"/>
      <c r="B100" s="45" t="s">
        <v>545</v>
      </c>
    </row>
    <row r="101" spans="1:23" ht="15" x14ac:dyDescent="0.25">
      <c r="A101" s="198" t="s">
        <v>434</v>
      </c>
      <c r="B101" s="168" t="s">
        <v>0</v>
      </c>
      <c r="C101" s="159" t="s">
        <v>129</v>
      </c>
      <c r="D101" s="168" t="s">
        <v>426</v>
      </c>
      <c r="E101" s="168" t="s">
        <v>427</v>
      </c>
      <c r="F101" s="168" t="s">
        <v>428</v>
      </c>
      <c r="G101" s="168" t="s">
        <v>429</v>
      </c>
      <c r="H101" s="168" t="s">
        <v>406</v>
      </c>
      <c r="I101" s="168" t="s">
        <v>430</v>
      </c>
      <c r="J101" s="168" t="s">
        <v>431</v>
      </c>
      <c r="K101" s="168" t="s">
        <v>1</v>
      </c>
      <c r="L101" s="217" t="s">
        <v>435</v>
      </c>
      <c r="M101" s="218"/>
      <c r="N101" s="218"/>
      <c r="O101" s="218"/>
      <c r="P101" s="218"/>
      <c r="Q101" s="218"/>
      <c r="R101" s="219"/>
      <c r="S101" s="168" t="s">
        <v>432</v>
      </c>
      <c r="T101" s="190"/>
      <c r="U101" s="190" t="s">
        <v>437</v>
      </c>
      <c r="V101" s="190" t="s">
        <v>438</v>
      </c>
    </row>
    <row r="102" spans="1:23" ht="33.75" x14ac:dyDescent="0.25">
      <c r="A102" s="199"/>
      <c r="B102" s="169"/>
      <c r="C102" s="160"/>
      <c r="D102" s="169"/>
      <c r="E102" s="169"/>
      <c r="F102" s="169"/>
      <c r="G102" s="169"/>
      <c r="H102" s="169"/>
      <c r="I102" s="169"/>
      <c r="J102" s="169"/>
      <c r="K102" s="169"/>
      <c r="L102" s="22" t="s">
        <v>546</v>
      </c>
      <c r="M102" s="22" t="s">
        <v>547</v>
      </c>
      <c r="N102" s="22" t="s">
        <v>548</v>
      </c>
      <c r="O102" s="22" t="s">
        <v>468</v>
      </c>
      <c r="P102" s="22" t="s">
        <v>443</v>
      </c>
      <c r="Q102" s="60"/>
      <c r="R102" s="60"/>
      <c r="S102" s="169"/>
      <c r="T102" s="190"/>
      <c r="U102" s="190"/>
      <c r="V102" s="190"/>
    </row>
    <row r="103" spans="1:23" ht="15" x14ac:dyDescent="0.25">
      <c r="A103" s="200"/>
      <c r="B103" s="170"/>
      <c r="C103" s="171"/>
      <c r="D103" s="170"/>
      <c r="E103" s="170"/>
      <c r="F103" s="170"/>
      <c r="G103" s="170"/>
      <c r="H103" s="170"/>
      <c r="I103" s="170"/>
      <c r="J103" s="170"/>
      <c r="K103" s="170"/>
      <c r="L103" s="24">
        <v>2</v>
      </c>
      <c r="M103" s="24">
        <v>5</v>
      </c>
      <c r="N103" s="24">
        <v>2</v>
      </c>
      <c r="O103" s="24">
        <v>1</v>
      </c>
      <c r="P103" s="24">
        <v>1</v>
      </c>
      <c r="Q103" s="61">
        <v>1</v>
      </c>
      <c r="R103" s="61">
        <v>1</v>
      </c>
      <c r="S103" s="27" t="s">
        <v>444</v>
      </c>
      <c r="T103" s="190"/>
      <c r="U103" s="190"/>
      <c r="V103" s="190"/>
    </row>
    <row r="104" spans="1:23" ht="15" x14ac:dyDescent="0.25">
      <c r="A104" s="47"/>
      <c r="B104" s="162" t="s">
        <v>549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4"/>
      <c r="T104" s="29"/>
      <c r="U104" s="29"/>
      <c r="V104" s="29"/>
    </row>
    <row r="105" spans="1:23" ht="15" x14ac:dyDescent="0.25">
      <c r="A105" s="48">
        <v>1</v>
      </c>
      <c r="B105" s="33" t="s">
        <v>550</v>
      </c>
      <c r="C105" s="32" t="s">
        <v>551</v>
      </c>
      <c r="D105" s="49" t="s">
        <v>133</v>
      </c>
      <c r="E105" s="34" t="s">
        <v>552</v>
      </c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6" t="str">
        <f>IF(AND(L105="",M105="",N105="",O105="",P105="",Q105="",R105=""),"",IF(L105&lt;&gt;"",L105*$L$103/$T105,0)+IF(M105&lt;&gt;"",M105*$M$103/$T105,0)+IF(N105&lt;&gt;"",N105*$N$103/$T105,0)+IF(O105&lt;&gt;"",O105*$O$103/$T105,0)+IF(P105&lt;&gt;"",P105*$P$103/$T105,0)+IF(Q105&lt;&gt;"",Q105*$Q$103/$T105,0)+IF(R105&lt;&gt;"",R105*$R$103/$T105,0))</f>
        <v/>
      </c>
      <c r="T105" s="37">
        <f>IF(L105&lt;&gt;"",$L$103,0)+IF(M105&lt;&gt;"",$M$103,0)+IF(N105&lt;&gt;"",$N$103,0)+IF(O105&lt;&gt;"",$O$103,0)+IF(P105&lt;&gt;"",$P$103,0) + IF(Q105&lt;&gt;"",$Q$103,0) + IF(R105&lt;&gt;"",$R$103,0)</f>
        <v>0</v>
      </c>
      <c r="U105" s="38">
        <f>IF(S105&lt;&gt;"",S105*A105/$W$20,0)</f>
        <v>0</v>
      </c>
      <c r="V105" s="38">
        <f>IF(S105&lt;&gt;"",S105*A105/$W$16,0)</f>
        <v>0</v>
      </c>
      <c r="W105" s="39">
        <f>IF(S105&lt;&gt;"",A105,0)</f>
        <v>0</v>
      </c>
    </row>
    <row r="106" spans="1:23" ht="15" x14ac:dyDescent="0.25">
      <c r="A106" s="56"/>
      <c r="B106" s="165" t="s">
        <v>553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7"/>
      <c r="T106" s="37"/>
      <c r="U106" s="38"/>
      <c r="V106" s="38"/>
    </row>
    <row r="107" spans="1:23" ht="15" x14ac:dyDescent="0.25">
      <c r="A107" s="28"/>
      <c r="B107" s="153" t="s">
        <v>554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5"/>
      <c r="T107" s="29"/>
      <c r="U107" s="29"/>
      <c r="V107" s="29"/>
    </row>
    <row r="108" spans="1:23" ht="45" x14ac:dyDescent="0.25">
      <c r="A108" s="30">
        <v>1</v>
      </c>
      <c r="B108" s="33" t="s">
        <v>555</v>
      </c>
      <c r="C108" s="32" t="s">
        <v>556</v>
      </c>
      <c r="D108" s="32" t="s">
        <v>139</v>
      </c>
      <c r="E108" s="34" t="s">
        <v>557</v>
      </c>
      <c r="F108" s="34" t="s">
        <v>56</v>
      </c>
      <c r="G108" s="34" t="s">
        <v>559</v>
      </c>
      <c r="H108" s="34" t="s">
        <v>133</v>
      </c>
      <c r="I108" s="34" t="str">
        <f>$E$5</f>
        <v>RAN5#72 (08-16)</v>
      </c>
      <c r="J108" s="34" t="s">
        <v>133</v>
      </c>
      <c r="K108" s="34" t="s">
        <v>133</v>
      </c>
      <c r="L108" s="35"/>
      <c r="M108" s="35"/>
      <c r="N108" s="35"/>
      <c r="O108" s="35">
        <v>0</v>
      </c>
      <c r="P108" s="35"/>
      <c r="Q108" s="35"/>
      <c r="R108" s="35"/>
      <c r="S108" s="36">
        <f t="shared" ref="S108" si="37">IF(AND(L108="",M108="",N108="",O108="",P108="",Q108="",R108=""),"",IF(L108&lt;&gt;"",L108*$L$103/$T108,0)+IF(M108&lt;&gt;"",M108*$M$103/$T108,0)+IF(N108&lt;&gt;"",N108*$N$103/$T108,0)+IF(O108&lt;&gt;"",O108*$O$103/$T108,0)+IF(P108&lt;&gt;"",P108*$P$103/$T108,0)+IF(Q108&lt;&gt;"",Q108*$Q$103/$T108,0)+IF(R108&lt;&gt;"",R108*$R$103/$T108,0))</f>
        <v>0</v>
      </c>
      <c r="T108" s="37">
        <f t="shared" ref="T108" si="38">IF(L108&lt;&gt;"",$L$103,0)+IF(M108&lt;&gt;"",$M$103,0)+IF(N108&lt;&gt;"",$N$103,0)+IF(O108&lt;&gt;"",$O$103,0)+IF(P108&lt;&gt;"",$P$103,0) + IF(Q108&lt;&gt;"",$Q$103,0) + IF(R108&lt;&gt;"",$R$103,0)</f>
        <v>1</v>
      </c>
      <c r="U108" s="38">
        <f>IF(S108&lt;&gt;"",S108*A108/$W$20,0)</f>
        <v>0</v>
      </c>
      <c r="V108" s="38">
        <f>IF(S108&lt;&gt;"",S108*A108/$W$16,0)</f>
        <v>0</v>
      </c>
      <c r="W108" s="39">
        <f>IF(S108&lt;&gt;"",A108,0)</f>
        <v>1</v>
      </c>
    </row>
    <row r="109" spans="1:23" ht="15" x14ac:dyDescent="0.25">
      <c r="A109" s="40"/>
      <c r="B109" s="156" t="s">
        <v>560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8"/>
      <c r="T109" s="37"/>
      <c r="U109" s="38"/>
      <c r="V109" s="38"/>
    </row>
  </sheetData>
  <sheetProtection sheet="1" objects="1" scenarios="1" insertRows="0" deleteRows="0"/>
  <autoFilter ref="B23:S109"/>
  <mergeCells count="109">
    <mergeCell ref="B107:S107"/>
    <mergeCell ref="B109:S109"/>
    <mergeCell ref="S101:S102"/>
    <mergeCell ref="T101:T103"/>
    <mergeCell ref="U101:U103"/>
    <mergeCell ref="V101:V103"/>
    <mergeCell ref="B104:S104"/>
    <mergeCell ref="B106:S106"/>
    <mergeCell ref="G101:G103"/>
    <mergeCell ref="H101:H103"/>
    <mergeCell ref="I101:I103"/>
    <mergeCell ref="J101:J103"/>
    <mergeCell ref="K101:K103"/>
    <mergeCell ref="L101:R101"/>
    <mergeCell ref="A101:A103"/>
    <mergeCell ref="B101:B103"/>
    <mergeCell ref="C101:C103"/>
    <mergeCell ref="D101:D103"/>
    <mergeCell ref="E101:E103"/>
    <mergeCell ref="F101:F103"/>
    <mergeCell ref="U77:U79"/>
    <mergeCell ref="V77:V79"/>
    <mergeCell ref="B80:S80"/>
    <mergeCell ref="B84:S84"/>
    <mergeCell ref="B85:S85"/>
    <mergeCell ref="B98:S98"/>
    <mergeCell ref="I77:I79"/>
    <mergeCell ref="J77:J79"/>
    <mergeCell ref="K77:K79"/>
    <mergeCell ref="L77:R77"/>
    <mergeCell ref="S77:S78"/>
    <mergeCell ref="T77:T79"/>
    <mergeCell ref="B61:S61"/>
    <mergeCell ref="B74:S74"/>
    <mergeCell ref="A77:A79"/>
    <mergeCell ref="B77:B79"/>
    <mergeCell ref="C77:C79"/>
    <mergeCell ref="D77:D79"/>
    <mergeCell ref="E77:E79"/>
    <mergeCell ref="F77:F79"/>
    <mergeCell ref="G77:G79"/>
    <mergeCell ref="H77:H79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2 L53:S60">
    <cfRule type="expression" dxfId="3380" priority="101" stopIfTrue="1">
      <formula>L29=""</formula>
    </cfRule>
    <cfRule type="expression" dxfId="3379" priority="102" stopIfTrue="1">
      <formula>L29&lt;=0</formula>
    </cfRule>
    <cfRule type="expression" dxfId="3378" priority="103" stopIfTrue="1">
      <formula>L29&lt;1</formula>
    </cfRule>
    <cfRule type="expression" dxfId="3377" priority="104">
      <formula>L29&gt;=1</formula>
    </cfRule>
  </conditionalFormatting>
  <conditionalFormatting sqref="S29">
    <cfRule type="expression" dxfId="3376" priority="97" stopIfTrue="1">
      <formula>S29=""</formula>
    </cfRule>
    <cfRule type="expression" dxfId="3375" priority="98" stopIfTrue="1">
      <formula>S29&lt;=0</formula>
    </cfRule>
    <cfRule type="expression" dxfId="3374" priority="99" stopIfTrue="1">
      <formula>S29&lt;1</formula>
    </cfRule>
    <cfRule type="expression" dxfId="3373" priority="100">
      <formula>S29&gt;=1</formula>
    </cfRule>
  </conditionalFormatting>
  <conditionalFormatting sqref="E16:E20">
    <cfRule type="expression" dxfId="3372" priority="105">
      <formula>$E16&lt;=0</formula>
    </cfRule>
    <cfRule type="expression" dxfId="3371" priority="106">
      <formula>$E16&lt;1</formula>
    </cfRule>
    <cfRule type="expression" dxfId="3370" priority="107">
      <formula>$E16&gt;=0.9999999</formula>
    </cfRule>
  </conditionalFormatting>
  <conditionalFormatting sqref="L34:R35">
    <cfRule type="expression" dxfId="3369" priority="93" stopIfTrue="1">
      <formula>L34=""</formula>
    </cfRule>
    <cfRule type="expression" dxfId="3368" priority="94" stopIfTrue="1">
      <formula>L34&lt;=0</formula>
    </cfRule>
    <cfRule type="expression" dxfId="3367" priority="95" stopIfTrue="1">
      <formula>L34&lt;1</formula>
    </cfRule>
    <cfRule type="expression" dxfId="3366" priority="96">
      <formula>L34&gt;=1</formula>
    </cfRule>
  </conditionalFormatting>
  <conditionalFormatting sqref="L33:R33">
    <cfRule type="expression" dxfId="3365" priority="89" stopIfTrue="1">
      <formula>L33=""</formula>
    </cfRule>
    <cfRule type="expression" dxfId="3364" priority="90" stopIfTrue="1">
      <formula>L33&lt;=0</formula>
    </cfRule>
    <cfRule type="expression" dxfId="3363" priority="91" stopIfTrue="1">
      <formula>L33&lt;1</formula>
    </cfRule>
    <cfRule type="expression" dxfId="3362" priority="92">
      <formula>L33&gt;=1</formula>
    </cfRule>
  </conditionalFormatting>
  <conditionalFormatting sqref="S30:S35">
    <cfRule type="expression" dxfId="3361" priority="85" stopIfTrue="1">
      <formula>S30=""</formula>
    </cfRule>
    <cfRule type="expression" dxfId="3360" priority="86" stopIfTrue="1">
      <formula>S30&lt;=0</formula>
    </cfRule>
    <cfRule type="expression" dxfId="3359" priority="87" stopIfTrue="1">
      <formula>S30&lt;1</formula>
    </cfRule>
    <cfRule type="expression" dxfId="3358" priority="88">
      <formula>S30&gt;=1</formula>
    </cfRule>
  </conditionalFormatting>
  <conditionalFormatting sqref="S43:S51">
    <cfRule type="expression" dxfId="3357" priority="77" stopIfTrue="1">
      <formula>S43=""</formula>
    </cfRule>
    <cfRule type="expression" dxfId="3356" priority="78" stopIfTrue="1">
      <formula>S43&lt;=0</formula>
    </cfRule>
    <cfRule type="expression" dxfId="3355" priority="79" stopIfTrue="1">
      <formula>S43&lt;1</formula>
    </cfRule>
    <cfRule type="expression" dxfId="3354" priority="80">
      <formula>S43&gt;=1</formula>
    </cfRule>
  </conditionalFormatting>
  <conditionalFormatting sqref="L45:R51 M43:R44">
    <cfRule type="expression" dxfId="3353" priority="81" stopIfTrue="1">
      <formula>L43=""</formula>
    </cfRule>
    <cfRule type="expression" dxfId="3352" priority="82" stopIfTrue="1">
      <formula>L43&lt;=0</formula>
    </cfRule>
    <cfRule type="expression" dxfId="3351" priority="83" stopIfTrue="1">
      <formula>L43&lt;1</formula>
    </cfRule>
    <cfRule type="expression" dxfId="3350" priority="84">
      <formula>L43&gt;=1</formula>
    </cfRule>
  </conditionalFormatting>
  <conditionalFormatting sqref="S62">
    <cfRule type="expression" dxfId="3349" priority="73" stopIfTrue="1">
      <formula>S62=""</formula>
    </cfRule>
    <cfRule type="expression" dxfId="3348" priority="74" stopIfTrue="1">
      <formula>S62&lt;=0</formula>
    </cfRule>
    <cfRule type="expression" dxfId="3347" priority="75" stopIfTrue="1">
      <formula>S62&lt;1</formula>
    </cfRule>
    <cfRule type="expression" dxfId="3346" priority="76">
      <formula>S62&gt;=1</formula>
    </cfRule>
  </conditionalFormatting>
  <conditionalFormatting sqref="S81:S83">
    <cfRule type="expression" dxfId="3345" priority="65" stopIfTrue="1">
      <formula>S81=""</formula>
    </cfRule>
    <cfRule type="expression" dxfId="3344" priority="66" stopIfTrue="1">
      <formula>S81&lt;=0</formula>
    </cfRule>
    <cfRule type="expression" dxfId="3343" priority="67" stopIfTrue="1">
      <formula>S81&lt;1</formula>
    </cfRule>
    <cfRule type="expression" dxfId="3342" priority="68">
      <formula>S81&gt;=1</formula>
    </cfRule>
  </conditionalFormatting>
  <conditionalFormatting sqref="L81:R83">
    <cfRule type="expression" dxfId="3341" priority="69" stopIfTrue="1">
      <formula>L81=""</formula>
    </cfRule>
    <cfRule type="expression" dxfId="3340" priority="70" stopIfTrue="1">
      <formula>L81&lt;=0</formula>
    </cfRule>
    <cfRule type="expression" dxfId="3339" priority="71" stopIfTrue="1">
      <formula>L81&lt;1</formula>
    </cfRule>
    <cfRule type="expression" dxfId="3338" priority="72">
      <formula>L81&gt;=1</formula>
    </cfRule>
  </conditionalFormatting>
  <conditionalFormatting sqref="S86 S94:S97">
    <cfRule type="expression" dxfId="3337" priority="61" stopIfTrue="1">
      <formula>S86=""</formula>
    </cfRule>
    <cfRule type="expression" dxfId="3336" priority="62" stopIfTrue="1">
      <formula>S86&lt;=0</formula>
    </cfRule>
    <cfRule type="expression" dxfId="3335" priority="63" stopIfTrue="1">
      <formula>S86&lt;1</formula>
    </cfRule>
    <cfRule type="expression" dxfId="3334" priority="64">
      <formula>S86&gt;=1</formula>
    </cfRule>
  </conditionalFormatting>
  <conditionalFormatting sqref="L105:R105">
    <cfRule type="expression" dxfId="3333" priority="57" stopIfTrue="1">
      <formula>L105=""</formula>
    </cfRule>
    <cfRule type="expression" dxfId="3332" priority="58" stopIfTrue="1">
      <formula>L105&lt;=0</formula>
    </cfRule>
    <cfRule type="expression" dxfId="3331" priority="59" stopIfTrue="1">
      <formula>L105&lt;1</formula>
    </cfRule>
    <cfRule type="expression" dxfId="3330" priority="60">
      <formula>L105&gt;=1</formula>
    </cfRule>
  </conditionalFormatting>
  <conditionalFormatting sqref="N108:O108 Q108:R108">
    <cfRule type="expression" dxfId="3329" priority="53" stopIfTrue="1">
      <formula>N108=""</formula>
    </cfRule>
    <cfRule type="expression" dxfId="3328" priority="54" stopIfTrue="1">
      <formula>N108&lt;=0</formula>
    </cfRule>
    <cfRule type="expression" dxfId="3327" priority="55" stopIfTrue="1">
      <formula>N108&lt;1</formula>
    </cfRule>
    <cfRule type="expression" dxfId="3326" priority="56">
      <formula>N108&gt;=1</formula>
    </cfRule>
  </conditionalFormatting>
  <conditionalFormatting sqref="S105">
    <cfRule type="expression" dxfId="3325" priority="49" stopIfTrue="1">
      <formula>S105=""</formula>
    </cfRule>
    <cfRule type="expression" dxfId="3324" priority="50" stopIfTrue="1">
      <formula>S105&lt;=0</formula>
    </cfRule>
    <cfRule type="expression" dxfId="3323" priority="51" stopIfTrue="1">
      <formula>S105&lt;1</formula>
    </cfRule>
    <cfRule type="expression" dxfId="3322" priority="52">
      <formula>S105&gt;=1</formula>
    </cfRule>
  </conditionalFormatting>
  <conditionalFormatting sqref="S108">
    <cfRule type="expression" dxfId="3321" priority="45" stopIfTrue="1">
      <formula>S108=""</formula>
    </cfRule>
    <cfRule type="expression" dxfId="3320" priority="46" stopIfTrue="1">
      <formula>S108&lt;=0</formula>
    </cfRule>
    <cfRule type="expression" dxfId="3319" priority="47" stopIfTrue="1">
      <formula>S108&lt;1</formula>
    </cfRule>
    <cfRule type="expression" dxfId="3318" priority="48">
      <formula>S108&gt;=1</formula>
    </cfRule>
  </conditionalFormatting>
  <conditionalFormatting sqref="L108:R108">
    <cfRule type="expression" dxfId="3317" priority="41" stopIfTrue="1">
      <formula>L108=""</formula>
    </cfRule>
    <cfRule type="expression" dxfId="3316" priority="42" stopIfTrue="1">
      <formula>L108&lt;=0</formula>
    </cfRule>
    <cfRule type="expression" dxfId="3315" priority="43" stopIfTrue="1">
      <formula>L108&lt;1</formula>
    </cfRule>
    <cfRule type="expression" dxfId="3314" priority="44">
      <formula>L108&gt;=1</formula>
    </cfRule>
  </conditionalFormatting>
  <conditionalFormatting sqref="L86:R86 L94:R97">
    <cfRule type="expression" dxfId="3313" priority="37" stopIfTrue="1">
      <formula>L86=""</formula>
    </cfRule>
    <cfRule type="expression" dxfId="3312" priority="38" stopIfTrue="1">
      <formula>L86&lt;=0</formula>
    </cfRule>
    <cfRule type="expression" dxfId="3311" priority="39" stopIfTrue="1">
      <formula>L86&lt;1</formula>
    </cfRule>
    <cfRule type="expression" dxfId="3310" priority="40">
      <formula>L86&gt;=1</formula>
    </cfRule>
  </conditionalFormatting>
  <conditionalFormatting sqref="M108">
    <cfRule type="expression" dxfId="3309" priority="33" stopIfTrue="1">
      <formula>M108=""</formula>
    </cfRule>
    <cfRule type="expression" dxfId="3308" priority="34" stopIfTrue="1">
      <formula>M108&lt;=0</formula>
    </cfRule>
    <cfRule type="expression" dxfId="3307" priority="35" stopIfTrue="1">
      <formula>M108&lt;1</formula>
    </cfRule>
    <cfRule type="expression" dxfId="3306" priority="36">
      <formula>M108&gt;=1</formula>
    </cfRule>
  </conditionalFormatting>
  <conditionalFormatting sqref="P108">
    <cfRule type="expression" dxfId="3305" priority="29" stopIfTrue="1">
      <formula>P108=""</formula>
    </cfRule>
    <cfRule type="expression" dxfId="3304" priority="30" stopIfTrue="1">
      <formula>P108&lt;=0</formula>
    </cfRule>
    <cfRule type="expression" dxfId="3303" priority="31" stopIfTrue="1">
      <formula>P108&lt;1</formula>
    </cfRule>
    <cfRule type="expression" dxfId="3302" priority="32">
      <formula>P108&gt;=1</formula>
    </cfRule>
  </conditionalFormatting>
  <conditionalFormatting sqref="L66:R71 L73:R73 L72:P72 R72">
    <cfRule type="expression" dxfId="3301" priority="25" stopIfTrue="1">
      <formula>L66=""</formula>
    </cfRule>
    <cfRule type="expression" dxfId="3300" priority="26" stopIfTrue="1">
      <formula>L66&lt;=0</formula>
    </cfRule>
    <cfRule type="expression" dxfId="3299" priority="27" stopIfTrue="1">
      <formula>L66&lt;1</formula>
    </cfRule>
    <cfRule type="expression" dxfId="3298" priority="28">
      <formula>L66&gt;=1</formula>
    </cfRule>
  </conditionalFormatting>
  <conditionalFormatting sqref="S63:S73">
    <cfRule type="expression" dxfId="3297" priority="21" stopIfTrue="1">
      <formula>S63=""</formula>
    </cfRule>
    <cfRule type="expression" dxfId="3296" priority="22" stopIfTrue="1">
      <formula>S63&lt;=0</formula>
    </cfRule>
    <cfRule type="expression" dxfId="3295" priority="23" stopIfTrue="1">
      <formula>S63&lt;1</formula>
    </cfRule>
    <cfRule type="expression" dxfId="3294" priority="24">
      <formula>S63&gt;=1</formula>
    </cfRule>
  </conditionalFormatting>
  <conditionalFormatting sqref="L87:R93">
    <cfRule type="expression" dxfId="3293" priority="13" stopIfTrue="1">
      <formula>L87=""</formula>
    </cfRule>
    <cfRule type="expression" dxfId="3292" priority="14" stopIfTrue="1">
      <formula>L87&lt;=0</formula>
    </cfRule>
    <cfRule type="expression" dxfId="3291" priority="15" stopIfTrue="1">
      <formula>L87&lt;1</formula>
    </cfRule>
    <cfRule type="expression" dxfId="3290" priority="16">
      <formula>L87&gt;=1</formula>
    </cfRule>
  </conditionalFormatting>
  <conditionalFormatting sqref="S87:S93">
    <cfRule type="expression" dxfId="3289" priority="17" stopIfTrue="1">
      <formula>S87=""</formula>
    </cfRule>
    <cfRule type="expression" dxfId="3288" priority="18" stopIfTrue="1">
      <formula>S87&lt;=0</formula>
    </cfRule>
    <cfRule type="expression" dxfId="3287" priority="19" stopIfTrue="1">
      <formula>S87&lt;1</formula>
    </cfRule>
    <cfRule type="expression" dxfId="3286" priority="20">
      <formula>S87&gt;=1</formula>
    </cfRule>
  </conditionalFormatting>
  <conditionalFormatting sqref="Q72">
    <cfRule type="expression" dxfId="3285" priority="9" stopIfTrue="1">
      <formula>Q72=""</formula>
    </cfRule>
    <cfRule type="expression" dxfId="3284" priority="10" stopIfTrue="1">
      <formula>Q72&lt;=0</formula>
    </cfRule>
    <cfRule type="expression" dxfId="3283" priority="11" stopIfTrue="1">
      <formula>Q72&lt;1</formula>
    </cfRule>
    <cfRule type="expression" dxfId="3282" priority="12">
      <formula>Q72&gt;=1</formula>
    </cfRule>
  </conditionalFormatting>
  <conditionalFormatting sqref="L62:R65">
    <cfRule type="expression" dxfId="3281" priority="5" stopIfTrue="1">
      <formula>L62=""</formula>
    </cfRule>
    <cfRule type="expression" dxfId="3280" priority="6" stopIfTrue="1">
      <formula>L62&lt;=0</formula>
    </cfRule>
    <cfRule type="expression" dxfId="3279" priority="7" stopIfTrue="1">
      <formula>L62&lt;1</formula>
    </cfRule>
    <cfRule type="expression" dxfId="3278" priority="8">
      <formula>L62&gt;=1</formula>
    </cfRule>
  </conditionalFormatting>
  <conditionalFormatting sqref="L43:L44">
    <cfRule type="expression" dxfId="3277" priority="1" stopIfTrue="1">
      <formula>L43=""</formula>
    </cfRule>
    <cfRule type="expression" dxfId="3276" priority="2" stopIfTrue="1">
      <formula>L43&lt;=0</formula>
    </cfRule>
    <cfRule type="expression" dxfId="3275" priority="3" stopIfTrue="1">
      <formula>L43&lt;1</formula>
    </cfRule>
    <cfRule type="expression" dxfId="3274" priority="4">
      <formula>L43&gt;=1</formula>
    </cfRule>
  </conditionalFormatting>
  <dataValidations count="1">
    <dataValidation type="list" allowBlank="1" showInputMessage="1" showErrorMessage="1" sqref="L29:R35 L43:R51 L53:R60 L108:R108 L62:R73 L105:R105 L81:R83 L86:R9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topLeftCell="D1" zoomScale="85" zoomScaleNormal="85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CA_3A-19A-42C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97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13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933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938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54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ROUND(SUM(V29:V109),8)</f>
        <v>0.22352941000000001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SUM(W28:W109)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ROUND(SUM(U43:U74),8)</f>
        <v>0.22440087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SUM(W43:W74)</f>
        <v>27</v>
      </c>
    </row>
    <row r="19" spans="1:23" x14ac:dyDescent="0.25">
      <c r="A19" s="2"/>
      <c r="B19" s="201" t="s">
        <v>419</v>
      </c>
      <c r="C19" s="202"/>
      <c r="D19" s="202"/>
      <c r="E19" s="13">
        <f>ROUND(SUM(U81:U84)+SUM(U86:U98),8)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SUM(W81:W98)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ROUND(IF(ISERROR(SUM(U105:U106)),0,SUM(U105:U106))+IF(ISERROR(SUM(U108:U109)),0,SUM(U108:U109)),8)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SUM(W105:W109)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54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935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2.2222222222222223E-2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54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54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935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2.2222222222222223E-2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54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935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2.2222222222222223E-2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54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54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54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935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2.2222222222222223E-2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54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3.7037037037037035E-2</v>
      </c>
      <c r="V43" s="38">
        <f t="shared" ref="V43:V51" si="8">IF(S43&lt;&gt;"",S43*A43/$W$16,0)</f>
        <v>2.2222222222222223E-2</v>
      </c>
      <c r="W43" s="39">
        <f t="shared" ref="W43:W51" si="9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54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2.1786492374727667E-3</v>
      </c>
      <c r="V44" s="38">
        <f t="shared" si="8"/>
        <v>1.30718954248366E-3</v>
      </c>
      <c r="W44" s="39">
        <f t="shared" si="9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54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54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54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54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54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54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54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54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262</v>
      </c>
      <c r="E54" s="34" t="s">
        <v>263</v>
      </c>
      <c r="F54" s="34" t="s">
        <v>54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264</v>
      </c>
      <c r="E55" s="34" t="s">
        <v>265</v>
      </c>
      <c r="F55" s="34" t="s">
        <v>54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286</v>
      </c>
      <c r="E56" s="34" t="s">
        <v>287</v>
      </c>
      <c r="F56" s="34" t="s">
        <v>54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292</v>
      </c>
      <c r="E57" s="34" t="s">
        <v>293</v>
      </c>
      <c r="F57" s="34" t="s">
        <v>54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54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311</v>
      </c>
      <c r="E59" s="34" t="s">
        <v>312</v>
      </c>
      <c r="F59" s="34" t="s">
        <v>54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317</v>
      </c>
      <c r="E60" s="34" t="s">
        <v>318</v>
      </c>
      <c r="F60" s="34" t="s">
        <v>54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5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54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936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3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3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3" si="19">IF(S62&lt;&gt;"",S62*A62/$W$18,0)</f>
        <v>3.7037037037037035E-2</v>
      </c>
      <c r="V62" s="38">
        <f t="shared" ref="V62:V73" si="20">IF(S62&lt;&gt;"",S62*A62/$W$16,0)</f>
        <v>2.2222222222222223E-2</v>
      </c>
      <c r="W62" s="39">
        <f t="shared" ref="W62:W73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54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936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3.7037037037037035E-2</v>
      </c>
      <c r="V63" s="38">
        <f t="shared" si="20"/>
        <v>2.2222222222222223E-2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54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3.7037037037037035E-2</v>
      </c>
      <c r="V64" s="38">
        <f t="shared" si="20"/>
        <v>2.2222222222222223E-2</v>
      </c>
      <c r="W64" s="39">
        <f t="shared" si="21"/>
        <v>1</v>
      </c>
    </row>
    <row r="65" spans="1:23" ht="56.25" x14ac:dyDescent="0.25">
      <c r="A65" s="30">
        <v>1</v>
      </c>
      <c r="B65" s="33" t="s">
        <v>488</v>
      </c>
      <c r="C65" s="32" t="s">
        <v>2</v>
      </c>
      <c r="D65" s="51" t="s">
        <v>146</v>
      </c>
      <c r="E65" s="34" t="s">
        <v>147</v>
      </c>
      <c r="F65" s="34" t="s">
        <v>54</v>
      </c>
      <c r="G65" s="34" t="s">
        <v>565</v>
      </c>
      <c r="H65" s="34" t="s">
        <v>133</v>
      </c>
      <c r="I65" s="34" t="s">
        <v>891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1</v>
      </c>
      <c r="S65" s="36">
        <f t="shared" si="17"/>
        <v>1</v>
      </c>
      <c r="T65" s="37">
        <f t="shared" si="18"/>
        <v>2</v>
      </c>
      <c r="U65" s="38">
        <f t="shared" si="19"/>
        <v>3.7037037037037035E-2</v>
      </c>
      <c r="V65" s="38">
        <f t="shared" si="20"/>
        <v>2.2222222222222223E-2</v>
      </c>
      <c r="W65" s="39">
        <f t="shared" si="21"/>
        <v>1</v>
      </c>
    </row>
    <row r="66" spans="1:23" ht="112.5" x14ac:dyDescent="0.25">
      <c r="A66" s="30">
        <v>1</v>
      </c>
      <c r="B66" s="33" t="s">
        <v>488</v>
      </c>
      <c r="C66" s="32" t="s">
        <v>2</v>
      </c>
      <c r="D66" s="51" t="s">
        <v>139</v>
      </c>
      <c r="E66" s="34" t="s">
        <v>323</v>
      </c>
      <c r="F66" s="34" t="s">
        <v>54</v>
      </c>
      <c r="G66" s="34" t="s">
        <v>494</v>
      </c>
      <c r="H66" s="34" t="s">
        <v>133</v>
      </c>
      <c r="I66" s="34" t="str">
        <f t="shared" ref="I66:I68" si="22">$E$5</f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324</v>
      </c>
      <c r="E67" s="34" t="s">
        <v>325</v>
      </c>
      <c r="F67" s="34" t="s">
        <v>54</v>
      </c>
      <c r="G67" s="34" t="s">
        <v>495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326</v>
      </c>
      <c r="E68" s="34" t="s">
        <v>327</v>
      </c>
      <c r="F68" s="34" t="s">
        <v>54</v>
      </c>
      <c r="G68" s="34" t="s">
        <v>497</v>
      </c>
      <c r="H68" s="34" t="s">
        <v>133</v>
      </c>
      <c r="I68" s="34" t="str">
        <f t="shared" si="22"/>
        <v>RAN5#72 (08-16)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17"/>
        <v>0</v>
      </c>
      <c r="T68" s="37">
        <f t="shared" si="18"/>
        <v>2</v>
      </c>
      <c r="U68" s="38">
        <f t="shared" si="19"/>
        <v>0</v>
      </c>
      <c r="V68" s="38">
        <f t="shared" si="20"/>
        <v>0</v>
      </c>
      <c r="W68" s="39">
        <f t="shared" si="21"/>
        <v>1</v>
      </c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498</v>
      </c>
      <c r="E69" s="34" t="s">
        <v>499</v>
      </c>
      <c r="F69" s="34" t="s">
        <v>54</v>
      </c>
      <c r="G69" s="34" t="s">
        <v>500</v>
      </c>
      <c r="H69" s="34" t="s">
        <v>133</v>
      </c>
      <c r="I69" s="34" t="s">
        <v>133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/>
      <c r="S69" s="36" t="str">
        <f t="shared" si="17"/>
        <v/>
      </c>
      <c r="T69" s="37">
        <f t="shared" si="18"/>
        <v>0</v>
      </c>
      <c r="U69" s="38">
        <f t="shared" si="19"/>
        <v>0</v>
      </c>
      <c r="V69" s="38">
        <f t="shared" si="20"/>
        <v>0</v>
      </c>
      <c r="W69" s="39">
        <f t="shared" si="21"/>
        <v>0</v>
      </c>
    </row>
    <row r="70" spans="1:23" ht="101.25" x14ac:dyDescent="0.25">
      <c r="A70" s="30">
        <v>1</v>
      </c>
      <c r="B70" s="33" t="s">
        <v>488</v>
      </c>
      <c r="C70" s="32" t="s">
        <v>2</v>
      </c>
      <c r="D70" s="51" t="s">
        <v>328</v>
      </c>
      <c r="E70" s="34" t="s">
        <v>329</v>
      </c>
      <c r="F70" s="34" t="s">
        <v>54</v>
      </c>
      <c r="G70" s="34" t="s">
        <v>501</v>
      </c>
      <c r="H70" s="34" t="s">
        <v>133</v>
      </c>
      <c r="I70" s="34" t="str">
        <f t="shared" ref="I70:I71" si="23">$E$5</f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67.5" x14ac:dyDescent="0.25">
      <c r="A71" s="30">
        <v>1</v>
      </c>
      <c r="B71" s="33" t="s">
        <v>488</v>
      </c>
      <c r="C71" s="32" t="s">
        <v>2</v>
      </c>
      <c r="D71" s="51" t="s">
        <v>330</v>
      </c>
      <c r="E71" s="34" t="s">
        <v>331</v>
      </c>
      <c r="F71" s="34" t="s">
        <v>54</v>
      </c>
      <c r="G71" s="34" t="s">
        <v>504</v>
      </c>
      <c r="H71" s="34" t="s">
        <v>133</v>
      </c>
      <c r="I71" s="34" t="str">
        <f t="shared" si="23"/>
        <v>RAN5#72 (08-16)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si="17"/>
        <v>0</v>
      </c>
      <c r="T71" s="37">
        <f t="shared" si="18"/>
        <v>2</v>
      </c>
      <c r="U71" s="38">
        <f t="shared" si="19"/>
        <v>0</v>
      </c>
      <c r="V71" s="38">
        <f t="shared" si="20"/>
        <v>0</v>
      </c>
      <c r="W71" s="39">
        <f t="shared" si="21"/>
        <v>1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54</v>
      </c>
      <c r="G72" s="34" t="s">
        <v>506</v>
      </c>
      <c r="H72" s="34" t="s">
        <v>133</v>
      </c>
      <c r="I72" s="34" t="s">
        <v>891</v>
      </c>
      <c r="J72" s="34"/>
      <c r="K72" s="34" t="s">
        <v>133</v>
      </c>
      <c r="L72" s="35"/>
      <c r="M72" s="35"/>
      <c r="N72" s="35"/>
      <c r="O72" s="35"/>
      <c r="P72" s="35"/>
      <c r="Q72" s="35">
        <v>1</v>
      </c>
      <c r="R72" s="35"/>
      <c r="S72" s="36">
        <f t="shared" si="17"/>
        <v>1</v>
      </c>
      <c r="T72" s="37">
        <f t="shared" si="18"/>
        <v>2</v>
      </c>
      <c r="U72" s="38">
        <f t="shared" si="19"/>
        <v>3.7037037037037035E-2</v>
      </c>
      <c r="V72" s="38">
        <f t="shared" si="20"/>
        <v>2.2222222222222223E-2</v>
      </c>
      <c r="W72" s="39">
        <f t="shared" si="21"/>
        <v>1</v>
      </c>
    </row>
    <row r="73" spans="1:23" ht="56.25" x14ac:dyDescent="0.25">
      <c r="A73" s="30">
        <v>1</v>
      </c>
      <c r="B73" s="33" t="s">
        <v>507</v>
      </c>
      <c r="C73" s="32" t="s">
        <v>332</v>
      </c>
      <c r="D73" s="52" t="s">
        <v>142</v>
      </c>
      <c r="E73" s="53" t="s">
        <v>508</v>
      </c>
      <c r="F73" s="53" t="s">
        <v>54</v>
      </c>
      <c r="G73" s="34" t="s">
        <v>509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7"/>
        <v/>
      </c>
      <c r="T73" s="37">
        <f t="shared" si="18"/>
        <v>0</v>
      </c>
      <c r="U73" s="38">
        <f t="shared" si="19"/>
        <v>0</v>
      </c>
      <c r="V73" s="38">
        <f t="shared" si="20"/>
        <v>0</v>
      </c>
      <c r="W73" s="39">
        <f t="shared" si="21"/>
        <v>0</v>
      </c>
    </row>
    <row r="74" spans="1:23" ht="15" x14ac:dyDescent="0.25">
      <c r="A74" s="40"/>
      <c r="B74" s="156" t="s">
        <v>510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8"/>
      <c r="T74" s="37"/>
      <c r="U74" s="38"/>
      <c r="V74" s="38"/>
    </row>
    <row r="75" spans="1:23" ht="15" x14ac:dyDescent="0.25">
      <c r="A75" s="41"/>
      <c r="B75" s="41"/>
      <c r="C75" s="41"/>
      <c r="D75" s="41"/>
      <c r="E75" s="42"/>
      <c r="F75" s="42"/>
      <c r="G75" s="42"/>
      <c r="H75" s="42"/>
      <c r="I75" s="42"/>
      <c r="J75" s="42"/>
      <c r="K75" s="42"/>
      <c r="L75" s="41"/>
      <c r="M75" s="43"/>
    </row>
    <row r="76" spans="1:23" ht="15.75" x14ac:dyDescent="0.25">
      <c r="B76" s="45" t="s">
        <v>566</v>
      </c>
    </row>
    <row r="77" spans="1:23" ht="15" x14ac:dyDescent="0.25">
      <c r="A77" s="198" t="s">
        <v>434</v>
      </c>
      <c r="B77" s="168" t="s">
        <v>0</v>
      </c>
      <c r="C77" s="159" t="s">
        <v>129</v>
      </c>
      <c r="D77" s="168" t="s">
        <v>426</v>
      </c>
      <c r="E77" s="168" t="s">
        <v>427</v>
      </c>
      <c r="F77" s="168" t="s">
        <v>428</v>
      </c>
      <c r="G77" s="168" t="s">
        <v>429</v>
      </c>
      <c r="H77" s="168" t="s">
        <v>406</v>
      </c>
      <c r="I77" s="168" t="s">
        <v>430</v>
      </c>
      <c r="J77" s="168" t="s">
        <v>431</v>
      </c>
      <c r="K77" s="168" t="s">
        <v>1</v>
      </c>
      <c r="L77" s="194" t="s">
        <v>435</v>
      </c>
      <c r="M77" s="195"/>
      <c r="N77" s="195"/>
      <c r="O77" s="195"/>
      <c r="P77" s="195"/>
      <c r="Q77" s="195"/>
      <c r="R77" s="196"/>
      <c r="S77" s="168" t="s">
        <v>432</v>
      </c>
      <c r="T77" s="190" t="s">
        <v>436</v>
      </c>
      <c r="U77" s="190" t="s">
        <v>437</v>
      </c>
      <c r="V77" s="190" t="s">
        <v>512</v>
      </c>
    </row>
    <row r="78" spans="1:23" ht="33.75" x14ac:dyDescent="0.25">
      <c r="A78" s="199"/>
      <c r="B78" s="169"/>
      <c r="C78" s="160"/>
      <c r="D78" s="169"/>
      <c r="E78" s="169"/>
      <c r="F78" s="169"/>
      <c r="G78" s="169"/>
      <c r="H78" s="169"/>
      <c r="I78" s="169"/>
      <c r="J78" s="169"/>
      <c r="K78" s="169"/>
      <c r="L78" s="22" t="s">
        <v>463</v>
      </c>
      <c r="M78" s="22" t="s">
        <v>464</v>
      </c>
      <c r="N78" s="22" t="s">
        <v>465</v>
      </c>
      <c r="O78" s="22" t="s">
        <v>466</v>
      </c>
      <c r="P78" s="22" t="s">
        <v>513</v>
      </c>
      <c r="Q78" s="22" t="s">
        <v>468</v>
      </c>
      <c r="R78" s="22" t="s">
        <v>443</v>
      </c>
      <c r="S78" s="169"/>
      <c r="T78" s="190"/>
      <c r="U78" s="190"/>
      <c r="V78" s="190"/>
    </row>
    <row r="79" spans="1:23" ht="15" x14ac:dyDescent="0.25">
      <c r="A79" s="200"/>
      <c r="B79" s="170"/>
      <c r="C79" s="171"/>
      <c r="D79" s="170"/>
      <c r="E79" s="170"/>
      <c r="F79" s="170"/>
      <c r="G79" s="170"/>
      <c r="H79" s="170"/>
      <c r="I79" s="170"/>
      <c r="J79" s="170"/>
      <c r="K79" s="170"/>
      <c r="L79" s="24">
        <v>1</v>
      </c>
      <c r="M79" s="24">
        <v>5</v>
      </c>
      <c r="N79" s="25">
        <v>5</v>
      </c>
      <c r="O79" s="25">
        <v>2</v>
      </c>
      <c r="P79" s="25">
        <v>2</v>
      </c>
      <c r="Q79" s="25">
        <v>2</v>
      </c>
      <c r="R79" s="25">
        <v>2</v>
      </c>
      <c r="S79" s="27" t="s">
        <v>444</v>
      </c>
      <c r="T79" s="190"/>
      <c r="U79" s="190"/>
      <c r="V79" s="190"/>
    </row>
    <row r="80" spans="1:23" ht="15" x14ac:dyDescent="0.25">
      <c r="A80" s="54"/>
      <c r="B80" s="162" t="s">
        <v>514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4"/>
      <c r="T80" s="29"/>
      <c r="U80" s="29"/>
      <c r="V80" s="29"/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337</v>
      </c>
      <c r="E81" s="34" t="s">
        <v>338</v>
      </c>
      <c r="F81" s="34" t="s">
        <v>54</v>
      </c>
      <c r="G81" s="34" t="s">
        <v>516</v>
      </c>
      <c r="H81" s="34" t="s">
        <v>133</v>
      </c>
      <c r="I81" s="34" t="str">
        <f t="shared" ref="I81:I83" si="24">$E$5</f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>IF(AND(L81="",M81="",N81="",O81="",P81="",Q81="",R81=""),"",IF(L81&lt;&gt;"",L81*$L$79/$T81,0)+IF(M81&lt;&gt;"",M81*$M$79/$T81,0)+IF(N81&lt;&gt;"",N81*$N$79/$T81,0)+IF(O81&lt;&gt;"",O81*$O$79/$T81,0)+IF(P81&lt;&gt;"",P81*$P$79/$T81,0)+IF(Q81&lt;&gt;"",Q81*$Q$79/$T81,0)+IF(R81&lt;&gt;"",R81*$R$79/$T81,0))</f>
        <v>0</v>
      </c>
      <c r="T81" s="37">
        <f t="shared" ref="T81:T83" si="25">IF(L81&lt;&gt;"",$L$41,0)+IF(M81&lt;&gt;"",$M$41,0)+IF(N81&lt;&gt;"",$N$41,0)+IF(O81&lt;&gt;"",$O$41,0)+IF(P81&lt;&gt;"",$P$41,0)+IF(Q81&lt;&gt;"",$Q$41,0)+IF(R81&lt;&gt;"",$R$41,0)</f>
        <v>17</v>
      </c>
      <c r="U81" s="38">
        <f>IF(S81&lt;&gt;"",S81*A81/$W$19,0)</f>
        <v>0</v>
      </c>
      <c r="V81" s="38">
        <f t="shared" ref="V81:V83" si="26">IF(S81&lt;&gt;"",S81*A81/$W$16,0)</f>
        <v>0</v>
      </c>
      <c r="W81" s="39">
        <f t="shared" ref="W81:W83" si="27">IF(S81&lt;&gt;"",A81,0)</f>
        <v>1</v>
      </c>
    </row>
    <row r="82" spans="1:23" ht="213.75" x14ac:dyDescent="0.25">
      <c r="A82" s="48">
        <v>1</v>
      </c>
      <c r="B82" s="55" t="s">
        <v>515</v>
      </c>
      <c r="C82" s="32" t="s">
        <v>334</v>
      </c>
      <c r="D82" s="32" t="s">
        <v>355</v>
      </c>
      <c r="E82" s="34" t="s">
        <v>356</v>
      </c>
      <c r="F82" s="34" t="s">
        <v>54</v>
      </c>
      <c r="G82" s="34" t="s">
        <v>516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/>
      <c r="S82" s="36">
        <f t="shared" ref="S82:S83" si="28">IF(AND(L82="",M82="",N82="",O82="",P82="",Q82="",R82=""),"",IF(L82&lt;&gt;"",L82*$L$79/$T82,0)+IF(M82&lt;&gt;"",M82*$M$79/$T82,0)+IF(N82&lt;&gt;"",N82*$N$79/$T82,0)+IF(O82&lt;&gt;"",O82*$O$79/$T82,0)+IF(P82&lt;&gt;"",P82*$P$79/$T82,0)+IF(Q82&lt;&gt;"",Q82*$Q$79/$T82,0)+IF(R82&lt;&gt;"",R82*$R$79/$T82,0))</f>
        <v>0</v>
      </c>
      <c r="T82" s="37">
        <f t="shared" si="25"/>
        <v>17</v>
      </c>
      <c r="U82" s="38">
        <f t="shared" ref="U82:U83" si="29">IF(S82&lt;&gt;"",S82*A82/$W$19,0)</f>
        <v>0</v>
      </c>
      <c r="V82" s="38">
        <f t="shared" si="26"/>
        <v>0</v>
      </c>
      <c r="W82" s="39">
        <f t="shared" si="27"/>
        <v>1</v>
      </c>
    </row>
    <row r="83" spans="1:23" ht="157.5" x14ac:dyDescent="0.25">
      <c r="A83" s="48">
        <v>1</v>
      </c>
      <c r="B83" s="55" t="s">
        <v>519</v>
      </c>
      <c r="C83" s="32" t="s">
        <v>366</v>
      </c>
      <c r="D83" s="32" t="s">
        <v>369</v>
      </c>
      <c r="E83" s="34" t="s">
        <v>370</v>
      </c>
      <c r="F83" s="34" t="s">
        <v>54</v>
      </c>
      <c r="G83" s="34" t="s">
        <v>520</v>
      </c>
      <c r="H83" s="34" t="s">
        <v>133</v>
      </c>
      <c r="I83" s="34" t="str">
        <f t="shared" si="24"/>
        <v>RAN5#72 (08-16)</v>
      </c>
      <c r="J83" s="34" t="s">
        <v>133</v>
      </c>
      <c r="K83" s="34" t="s">
        <v>133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/>
      <c r="R83" s="35">
        <v>0</v>
      </c>
      <c r="S83" s="36">
        <f t="shared" si="28"/>
        <v>0</v>
      </c>
      <c r="T83" s="37">
        <f t="shared" si="25"/>
        <v>17</v>
      </c>
      <c r="U83" s="38">
        <f t="shared" si="29"/>
        <v>0</v>
      </c>
      <c r="V83" s="38">
        <f t="shared" si="26"/>
        <v>0</v>
      </c>
      <c r="W83" s="39">
        <f t="shared" si="27"/>
        <v>1</v>
      </c>
    </row>
    <row r="84" spans="1:23" ht="15" x14ac:dyDescent="0.25">
      <c r="A84" s="56"/>
      <c r="B84" s="165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57"/>
      <c r="B85" s="153" t="s">
        <v>523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78.7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335</v>
      </c>
      <c r="F86" s="34" t="s">
        <v>54</v>
      </c>
      <c r="G86" s="34" t="s">
        <v>525</v>
      </c>
      <c r="H86" s="34" t="s">
        <v>133</v>
      </c>
      <c r="I86" s="34" t="str">
        <f t="shared" ref="I86:I90" si="30">$E$5</f>
        <v>RAN5#72 (08-16)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ref="S86:S97" si="31">IF(AND(L86="",M86="",N86="",O86="",P86="",Q86="",R86=""),"",IF(L86&lt;&gt;"",L86*$L$79/$T86,0)+IF(M86&lt;&gt;"",M86*$M$79/$T86,0)+IF(N86&lt;&gt;"",N86*$N$79/$T86,0)+IF(O86&lt;&gt;"",O86*$O$79/$T86,0)+IF(P86&lt;&gt;"",P86*$P$79/$T86,0)+IF(Q86&lt;&gt;"",Q86*$Q$79/$T86,0)+IF(R86&lt;&gt;"",R86*$R$79/$T86,0))</f>
        <v>0</v>
      </c>
      <c r="T86" s="37">
        <f t="shared" ref="T86:T97" si="32">IF(L86&lt;&gt;"",$L$41,0)+IF(M86&lt;&gt;"",$M$41,0)+IF(N86&lt;&gt;"",$N$41,0)+IF(O86&lt;&gt;"",$O$41,0)+IF(P86&lt;&gt;"",$P$41,0)+IF(Q86&lt;&gt;"",$Q$41,0)+IF(R86&lt;&gt;"",$R$41,0)</f>
        <v>2</v>
      </c>
      <c r="U86" s="38">
        <f t="shared" ref="U86:U97" si="33">IF(S86&lt;&gt;"",S86*A86/$W$19,0)</f>
        <v>0</v>
      </c>
      <c r="V86" s="38">
        <f t="shared" ref="V86:V97" si="34">IF(S86&lt;&gt;"",S86*A86/$W$16,0)</f>
        <v>0</v>
      </c>
      <c r="W86" s="39">
        <f t="shared" ref="W86:W97" si="35">IF(S86&lt;&gt;"",A86,0)</f>
        <v>1</v>
      </c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54</v>
      </c>
      <c r="G87" s="34" t="s">
        <v>527</v>
      </c>
      <c r="H87" s="34" t="s">
        <v>133</v>
      </c>
      <c r="I87" s="34" t="str">
        <f t="shared" si="30"/>
        <v>RAN5#72 (08-16)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90" x14ac:dyDescent="0.25">
      <c r="A88" s="30">
        <v>1</v>
      </c>
      <c r="B88" s="58" t="s">
        <v>524</v>
      </c>
      <c r="C88" s="32" t="s">
        <v>334</v>
      </c>
      <c r="D88" s="51" t="s">
        <v>139</v>
      </c>
      <c r="E88" s="34" t="s">
        <v>357</v>
      </c>
      <c r="F88" s="34" t="s">
        <v>54</v>
      </c>
      <c r="G88" s="34" t="s">
        <v>567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101.25" x14ac:dyDescent="0.25">
      <c r="A89" s="30">
        <v>1</v>
      </c>
      <c r="B89" s="58" t="s">
        <v>524</v>
      </c>
      <c r="C89" s="32" t="s">
        <v>334</v>
      </c>
      <c r="D89" s="51" t="s">
        <v>326</v>
      </c>
      <c r="E89" s="34" t="s">
        <v>358</v>
      </c>
      <c r="F89" s="34" t="s">
        <v>54</v>
      </c>
      <c r="G89" s="34" t="s">
        <v>568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90" x14ac:dyDescent="0.25">
      <c r="A90" s="30">
        <v>1</v>
      </c>
      <c r="B90" s="58" t="s">
        <v>524</v>
      </c>
      <c r="C90" s="32" t="s">
        <v>334</v>
      </c>
      <c r="D90" s="51" t="s">
        <v>359</v>
      </c>
      <c r="E90" s="34" t="s">
        <v>360</v>
      </c>
      <c r="F90" s="34" t="s">
        <v>54</v>
      </c>
      <c r="G90" s="34" t="s">
        <v>569</v>
      </c>
      <c r="H90" s="34" t="s">
        <v>133</v>
      </c>
      <c r="I90" s="34" t="str">
        <f t="shared" si="30"/>
        <v>RAN5#72 (08-16)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31"/>
        <v>0</v>
      </c>
      <c r="T90" s="37">
        <f t="shared" si="32"/>
        <v>2</v>
      </c>
      <c r="U90" s="38">
        <f t="shared" si="33"/>
        <v>0</v>
      </c>
      <c r="V90" s="38">
        <f t="shared" si="34"/>
        <v>0</v>
      </c>
      <c r="W90" s="39">
        <f t="shared" si="35"/>
        <v>1</v>
      </c>
    </row>
    <row r="91" spans="1:23" ht="56.25" x14ac:dyDescent="0.25">
      <c r="A91" s="30">
        <v>1</v>
      </c>
      <c r="B91" s="58" t="s">
        <v>524</v>
      </c>
      <c r="C91" s="32" t="s">
        <v>334</v>
      </c>
      <c r="D91" s="51" t="s">
        <v>498</v>
      </c>
      <c r="E91" s="34" t="s">
        <v>531</v>
      </c>
      <c r="F91" s="34" t="s">
        <v>54</v>
      </c>
      <c r="G91" s="34" t="s">
        <v>532</v>
      </c>
      <c r="H91" s="34" t="s">
        <v>133</v>
      </c>
      <c r="I91" s="34" t="s">
        <v>133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/>
      <c r="S91" s="36" t="str">
        <f t="shared" si="31"/>
        <v/>
      </c>
      <c r="T91" s="37">
        <f t="shared" si="32"/>
        <v>0</v>
      </c>
      <c r="U91" s="38">
        <f t="shared" si="33"/>
        <v>0</v>
      </c>
      <c r="V91" s="38">
        <f t="shared" si="34"/>
        <v>0</v>
      </c>
      <c r="W91" s="39">
        <f t="shared" si="35"/>
        <v>0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328</v>
      </c>
      <c r="E92" s="34" t="s">
        <v>361</v>
      </c>
      <c r="F92" s="34" t="s">
        <v>54</v>
      </c>
      <c r="G92" s="34" t="s">
        <v>570</v>
      </c>
      <c r="H92" s="34" t="s">
        <v>133</v>
      </c>
      <c r="I92" s="34" t="str">
        <f t="shared" ref="I92:I96" si="36">$E$5</f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01.25" x14ac:dyDescent="0.25">
      <c r="A93" s="30">
        <v>1</v>
      </c>
      <c r="B93" s="58" t="s">
        <v>524</v>
      </c>
      <c r="C93" s="32" t="s">
        <v>334</v>
      </c>
      <c r="D93" s="51" t="s">
        <v>362</v>
      </c>
      <c r="E93" s="34" t="s">
        <v>363</v>
      </c>
      <c r="F93" s="34" t="s">
        <v>54</v>
      </c>
      <c r="G93" s="34" t="s">
        <v>534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33.75" x14ac:dyDescent="0.25">
      <c r="A94" s="30">
        <v>1</v>
      </c>
      <c r="B94" s="58" t="s">
        <v>524</v>
      </c>
      <c r="C94" s="32" t="s">
        <v>334</v>
      </c>
      <c r="D94" s="51" t="s">
        <v>330</v>
      </c>
      <c r="E94" s="34" t="s">
        <v>364</v>
      </c>
      <c r="F94" s="34" t="s">
        <v>54</v>
      </c>
      <c r="G94" s="34" t="s">
        <v>536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67.5" x14ac:dyDescent="0.25">
      <c r="A95" s="30">
        <v>1</v>
      </c>
      <c r="B95" s="58" t="s">
        <v>524</v>
      </c>
      <c r="C95" s="32" t="s">
        <v>334</v>
      </c>
      <c r="D95" s="51" t="s">
        <v>365</v>
      </c>
      <c r="E95" s="34" t="s">
        <v>331</v>
      </c>
      <c r="F95" s="34" t="s">
        <v>54</v>
      </c>
      <c r="G95" s="34" t="s">
        <v>571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/>
      <c r="R95" s="35">
        <v>0</v>
      </c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56.25" x14ac:dyDescent="0.25">
      <c r="A96" s="30">
        <v>1</v>
      </c>
      <c r="B96" s="58" t="s">
        <v>538</v>
      </c>
      <c r="C96" s="32" t="s">
        <v>371</v>
      </c>
      <c r="D96" s="51" t="s">
        <v>139</v>
      </c>
      <c r="E96" s="34" t="s">
        <v>372</v>
      </c>
      <c r="F96" s="34" t="s">
        <v>54</v>
      </c>
      <c r="G96" s="34" t="s">
        <v>539</v>
      </c>
      <c r="H96" s="34" t="s">
        <v>133</v>
      </c>
      <c r="I96" s="34" t="str">
        <f t="shared" si="36"/>
        <v>RAN5#72 (08-16)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>
        <v>0</v>
      </c>
      <c r="R96" s="35"/>
      <c r="S96" s="36">
        <f t="shared" si="31"/>
        <v>0</v>
      </c>
      <c r="T96" s="37">
        <f t="shared" si="32"/>
        <v>2</v>
      </c>
      <c r="U96" s="38">
        <f t="shared" si="33"/>
        <v>0</v>
      </c>
      <c r="V96" s="38">
        <f t="shared" si="34"/>
        <v>0</v>
      </c>
      <c r="W96" s="39">
        <f t="shared" si="35"/>
        <v>1</v>
      </c>
    </row>
    <row r="97" spans="1:23" ht="56.25" x14ac:dyDescent="0.25">
      <c r="A97" s="30">
        <v>1</v>
      </c>
      <c r="B97" s="58" t="s">
        <v>540</v>
      </c>
      <c r="C97" s="32" t="s">
        <v>371</v>
      </c>
      <c r="D97" s="51" t="s">
        <v>541</v>
      </c>
      <c r="E97" s="34" t="s">
        <v>542</v>
      </c>
      <c r="F97" s="34" t="s">
        <v>54</v>
      </c>
      <c r="G97" s="34" t="s">
        <v>543</v>
      </c>
      <c r="H97" s="34" t="s">
        <v>133</v>
      </c>
      <c r="I97" s="34" t="s">
        <v>133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/>
      <c r="S97" s="36" t="str">
        <f t="shared" si="31"/>
        <v/>
      </c>
      <c r="T97" s="37">
        <f t="shared" si="32"/>
        <v>0</v>
      </c>
      <c r="U97" s="38">
        <f t="shared" si="33"/>
        <v>0</v>
      </c>
      <c r="V97" s="38">
        <f t="shared" si="34"/>
        <v>0</v>
      </c>
      <c r="W97" s="39">
        <f t="shared" si="35"/>
        <v>0</v>
      </c>
    </row>
    <row r="98" spans="1:23" ht="15" x14ac:dyDescent="0.25">
      <c r="A98" s="40"/>
      <c r="B98" s="156" t="s">
        <v>544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8"/>
      <c r="T98" s="37"/>
      <c r="U98" s="38"/>
      <c r="V98" s="38"/>
    </row>
    <row r="99" spans="1:23" ht="15" x14ac:dyDescent="0.25">
      <c r="A99" s="59"/>
    </row>
    <row r="100" spans="1:23" ht="15.75" x14ac:dyDescent="0.25">
      <c r="A100" s="59"/>
      <c r="B100" s="45" t="s">
        <v>545</v>
      </c>
    </row>
    <row r="101" spans="1:23" ht="15" x14ac:dyDescent="0.25">
      <c r="A101" s="198" t="s">
        <v>434</v>
      </c>
      <c r="B101" s="168" t="s">
        <v>0</v>
      </c>
      <c r="C101" s="159" t="s">
        <v>129</v>
      </c>
      <c r="D101" s="168" t="s">
        <v>426</v>
      </c>
      <c r="E101" s="168" t="s">
        <v>427</v>
      </c>
      <c r="F101" s="168" t="s">
        <v>428</v>
      </c>
      <c r="G101" s="168" t="s">
        <v>429</v>
      </c>
      <c r="H101" s="168" t="s">
        <v>406</v>
      </c>
      <c r="I101" s="168" t="s">
        <v>430</v>
      </c>
      <c r="J101" s="168" t="s">
        <v>431</v>
      </c>
      <c r="K101" s="168" t="s">
        <v>1</v>
      </c>
      <c r="L101" s="217" t="s">
        <v>435</v>
      </c>
      <c r="M101" s="218"/>
      <c r="N101" s="218"/>
      <c r="O101" s="218"/>
      <c r="P101" s="218"/>
      <c r="Q101" s="218"/>
      <c r="R101" s="219"/>
      <c r="S101" s="168" t="s">
        <v>432</v>
      </c>
      <c r="T101" s="190"/>
      <c r="U101" s="190" t="s">
        <v>437</v>
      </c>
      <c r="V101" s="190" t="s">
        <v>438</v>
      </c>
    </row>
    <row r="102" spans="1:23" ht="33.75" x14ac:dyDescent="0.25">
      <c r="A102" s="199"/>
      <c r="B102" s="169"/>
      <c r="C102" s="160"/>
      <c r="D102" s="169"/>
      <c r="E102" s="169"/>
      <c r="F102" s="169"/>
      <c r="G102" s="169"/>
      <c r="H102" s="169"/>
      <c r="I102" s="169"/>
      <c r="J102" s="169"/>
      <c r="K102" s="169"/>
      <c r="L102" s="22" t="s">
        <v>546</v>
      </c>
      <c r="M102" s="22" t="s">
        <v>547</v>
      </c>
      <c r="N102" s="22" t="s">
        <v>548</v>
      </c>
      <c r="O102" s="22" t="s">
        <v>468</v>
      </c>
      <c r="P102" s="22" t="s">
        <v>443</v>
      </c>
      <c r="Q102" s="60"/>
      <c r="R102" s="60"/>
      <c r="S102" s="169"/>
      <c r="T102" s="190"/>
      <c r="U102" s="190"/>
      <c r="V102" s="190"/>
    </row>
    <row r="103" spans="1:23" ht="15" x14ac:dyDescent="0.25">
      <c r="A103" s="200"/>
      <c r="B103" s="170"/>
      <c r="C103" s="171"/>
      <c r="D103" s="170"/>
      <c r="E103" s="170"/>
      <c r="F103" s="170"/>
      <c r="G103" s="170"/>
      <c r="H103" s="170"/>
      <c r="I103" s="170"/>
      <c r="J103" s="170"/>
      <c r="K103" s="170"/>
      <c r="L103" s="24">
        <v>2</v>
      </c>
      <c r="M103" s="24">
        <v>5</v>
      </c>
      <c r="N103" s="24">
        <v>2</v>
      </c>
      <c r="O103" s="24">
        <v>1</v>
      </c>
      <c r="P103" s="24">
        <v>1</v>
      </c>
      <c r="Q103" s="61">
        <v>1</v>
      </c>
      <c r="R103" s="61">
        <v>1</v>
      </c>
      <c r="S103" s="27" t="s">
        <v>444</v>
      </c>
      <c r="T103" s="190"/>
      <c r="U103" s="190"/>
      <c r="V103" s="190"/>
    </row>
    <row r="104" spans="1:23" ht="15" x14ac:dyDescent="0.25">
      <c r="A104" s="47"/>
      <c r="B104" s="162" t="s">
        <v>549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4"/>
      <c r="T104" s="29"/>
      <c r="U104" s="29"/>
      <c r="V104" s="29"/>
    </row>
    <row r="105" spans="1:23" ht="15" x14ac:dyDescent="0.25">
      <c r="A105" s="48">
        <v>1</v>
      </c>
      <c r="B105" s="33" t="s">
        <v>550</v>
      </c>
      <c r="C105" s="32" t="s">
        <v>551</v>
      </c>
      <c r="D105" s="49" t="s">
        <v>133</v>
      </c>
      <c r="E105" s="34" t="s">
        <v>552</v>
      </c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6" t="str">
        <f>IF(AND(L105="",M105="",N105="",O105="",P105="",Q105="",R105=""),"",IF(L105&lt;&gt;"",L105*$L$103/$T105,0)+IF(M105&lt;&gt;"",M105*$M$103/$T105,0)+IF(N105&lt;&gt;"",N105*$N$103/$T105,0)+IF(O105&lt;&gt;"",O105*$O$103/$T105,0)+IF(P105&lt;&gt;"",P105*$P$103/$T105,0)+IF(Q105&lt;&gt;"",Q105*$Q$103/$T105,0)+IF(R105&lt;&gt;"",R105*$R$103/$T105,0))</f>
        <v/>
      </c>
      <c r="T105" s="37">
        <f>IF(L105&lt;&gt;"",$L$103,0)+IF(M105&lt;&gt;"",$M$103,0)+IF(N105&lt;&gt;"",$N$103,0)+IF(O105&lt;&gt;"",$O$103,0)+IF(P105&lt;&gt;"",$P$103,0) + IF(Q105&lt;&gt;"",$Q$103,0) + IF(R105&lt;&gt;"",$R$103,0)</f>
        <v>0</v>
      </c>
      <c r="U105" s="38">
        <f>IF(S105&lt;&gt;"",S105*A105/$W$20,0)</f>
        <v>0</v>
      </c>
      <c r="V105" s="38">
        <f>IF(S105&lt;&gt;"",S105*A105/$W$16,0)</f>
        <v>0</v>
      </c>
      <c r="W105" s="39">
        <f>IF(S105&lt;&gt;"",A105,0)</f>
        <v>0</v>
      </c>
    </row>
    <row r="106" spans="1:23" ht="15" x14ac:dyDescent="0.25">
      <c r="A106" s="56"/>
      <c r="B106" s="165" t="s">
        <v>553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7"/>
      <c r="T106" s="37"/>
      <c r="U106" s="38"/>
      <c r="V106" s="38"/>
    </row>
    <row r="107" spans="1:23" ht="15" x14ac:dyDescent="0.25">
      <c r="A107" s="28"/>
      <c r="B107" s="153" t="s">
        <v>554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5"/>
      <c r="T107" s="29"/>
      <c r="U107" s="29"/>
      <c r="V107" s="29"/>
    </row>
    <row r="108" spans="1:23" ht="45" x14ac:dyDescent="0.25">
      <c r="A108" s="30">
        <v>1</v>
      </c>
      <c r="B108" s="33" t="s">
        <v>555</v>
      </c>
      <c r="C108" s="32" t="s">
        <v>556</v>
      </c>
      <c r="D108" s="32" t="s">
        <v>139</v>
      </c>
      <c r="E108" s="34" t="s">
        <v>557</v>
      </c>
      <c r="F108" s="34" t="s">
        <v>54</v>
      </c>
      <c r="G108" s="34" t="s">
        <v>559</v>
      </c>
      <c r="H108" s="34" t="s">
        <v>133</v>
      </c>
      <c r="I108" s="34" t="str">
        <f t="shared" ref="I108" si="37">$E$5</f>
        <v>RAN5#72 (08-16)</v>
      </c>
      <c r="J108" s="34" t="s">
        <v>133</v>
      </c>
      <c r="K108" s="34" t="s">
        <v>133</v>
      </c>
      <c r="L108" s="35"/>
      <c r="M108" s="35"/>
      <c r="N108" s="35"/>
      <c r="O108" s="35">
        <v>0</v>
      </c>
      <c r="P108" s="35"/>
      <c r="Q108" s="35"/>
      <c r="R108" s="35"/>
      <c r="S108" s="36">
        <f t="shared" ref="S108" si="38">IF(AND(L108="",M108="",N108="",O108="",P108="",Q108="",R108=""),"",IF(L108&lt;&gt;"",L108*$L$103/$T108,0)+IF(M108&lt;&gt;"",M108*$M$103/$T108,0)+IF(N108&lt;&gt;"",N108*$N$103/$T108,0)+IF(O108&lt;&gt;"",O108*$O$103/$T108,0)+IF(P108&lt;&gt;"",P108*$P$103/$T108,0)+IF(Q108&lt;&gt;"",Q108*$Q$103/$T108,0)+IF(R108&lt;&gt;"",R108*$R$103/$T108,0))</f>
        <v>0</v>
      </c>
      <c r="T108" s="37">
        <f t="shared" ref="T108" si="39">IF(L108&lt;&gt;"",$L$103,0)+IF(M108&lt;&gt;"",$M$103,0)+IF(N108&lt;&gt;"",$N$103,0)+IF(O108&lt;&gt;"",$O$103,0)+IF(P108&lt;&gt;"",$P$103,0) + IF(Q108&lt;&gt;"",$Q$103,0) + IF(R108&lt;&gt;"",$R$103,0)</f>
        <v>1</v>
      </c>
      <c r="U108" s="38">
        <f>IF(S108&lt;&gt;"",S108*A108/$W$20,0)</f>
        <v>0</v>
      </c>
      <c r="V108" s="38">
        <f>IF(S108&lt;&gt;"",S108*A108/$W$16,0)</f>
        <v>0</v>
      </c>
      <c r="W108" s="39">
        <f>IF(S108&lt;&gt;"",A108,0)</f>
        <v>1</v>
      </c>
    </row>
    <row r="109" spans="1:23" ht="15" x14ac:dyDescent="0.25">
      <c r="A109" s="40"/>
      <c r="B109" s="156" t="s">
        <v>560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8"/>
      <c r="T109" s="37"/>
      <c r="U109" s="38"/>
      <c r="V109" s="38"/>
    </row>
  </sheetData>
  <sheetProtection sheet="1" objects="1" scenarios="1" insertRows="0" deleteRows="0"/>
  <autoFilter ref="B23:S109"/>
  <mergeCells count="109">
    <mergeCell ref="B107:S107"/>
    <mergeCell ref="B109:S109"/>
    <mergeCell ref="S101:S102"/>
    <mergeCell ref="T101:T103"/>
    <mergeCell ref="U101:U103"/>
    <mergeCell ref="V101:V103"/>
    <mergeCell ref="B104:S104"/>
    <mergeCell ref="B106:S106"/>
    <mergeCell ref="G101:G103"/>
    <mergeCell ref="H101:H103"/>
    <mergeCell ref="I101:I103"/>
    <mergeCell ref="J101:J103"/>
    <mergeCell ref="K101:K103"/>
    <mergeCell ref="L101:R101"/>
    <mergeCell ref="A101:A103"/>
    <mergeCell ref="B101:B103"/>
    <mergeCell ref="C101:C103"/>
    <mergeCell ref="D101:D103"/>
    <mergeCell ref="E101:E103"/>
    <mergeCell ref="F101:F103"/>
    <mergeCell ref="U77:U79"/>
    <mergeCell ref="V77:V79"/>
    <mergeCell ref="B80:S80"/>
    <mergeCell ref="B84:S84"/>
    <mergeCell ref="B85:S85"/>
    <mergeCell ref="B98:S98"/>
    <mergeCell ref="I77:I79"/>
    <mergeCell ref="J77:J79"/>
    <mergeCell ref="K77:K79"/>
    <mergeCell ref="L77:R77"/>
    <mergeCell ref="S77:S78"/>
    <mergeCell ref="T77:T79"/>
    <mergeCell ref="B61:S61"/>
    <mergeCell ref="B74:S74"/>
    <mergeCell ref="A77:A79"/>
    <mergeCell ref="B77:B79"/>
    <mergeCell ref="C77:C79"/>
    <mergeCell ref="D77:D79"/>
    <mergeCell ref="E77:E79"/>
    <mergeCell ref="F77:F79"/>
    <mergeCell ref="G77:G79"/>
    <mergeCell ref="H77:H79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2 L53:S60">
    <cfRule type="expression" dxfId="3273" priority="97" stopIfTrue="1">
      <formula>L29=""</formula>
    </cfRule>
    <cfRule type="expression" dxfId="3272" priority="98" stopIfTrue="1">
      <formula>L29&lt;=0</formula>
    </cfRule>
    <cfRule type="expression" dxfId="3271" priority="99" stopIfTrue="1">
      <formula>L29&lt;1</formula>
    </cfRule>
    <cfRule type="expression" dxfId="3270" priority="100">
      <formula>L29&gt;=1</formula>
    </cfRule>
  </conditionalFormatting>
  <conditionalFormatting sqref="S29">
    <cfRule type="expression" dxfId="3269" priority="93" stopIfTrue="1">
      <formula>S29=""</formula>
    </cfRule>
    <cfRule type="expression" dxfId="3268" priority="94" stopIfTrue="1">
      <formula>S29&lt;=0</formula>
    </cfRule>
    <cfRule type="expression" dxfId="3267" priority="95" stopIfTrue="1">
      <formula>S29&lt;1</formula>
    </cfRule>
    <cfRule type="expression" dxfId="3266" priority="96">
      <formula>S29&gt;=1</formula>
    </cfRule>
  </conditionalFormatting>
  <conditionalFormatting sqref="E16:E20">
    <cfRule type="expression" dxfId="3265" priority="101">
      <formula>$E16&lt;=0</formula>
    </cfRule>
    <cfRule type="expression" dxfId="3264" priority="102">
      <formula>$E16&lt;1</formula>
    </cfRule>
    <cfRule type="expression" dxfId="3263" priority="103">
      <formula>$E16&gt;=0.9999999</formula>
    </cfRule>
  </conditionalFormatting>
  <conditionalFormatting sqref="L34:R35">
    <cfRule type="expression" dxfId="3262" priority="89" stopIfTrue="1">
      <formula>L34=""</formula>
    </cfRule>
    <cfRule type="expression" dxfId="3261" priority="90" stopIfTrue="1">
      <formula>L34&lt;=0</formula>
    </cfRule>
    <cfRule type="expression" dxfId="3260" priority="91" stopIfTrue="1">
      <formula>L34&lt;1</formula>
    </cfRule>
    <cfRule type="expression" dxfId="3259" priority="92">
      <formula>L34&gt;=1</formula>
    </cfRule>
  </conditionalFormatting>
  <conditionalFormatting sqref="L33:R33">
    <cfRule type="expression" dxfId="3258" priority="85" stopIfTrue="1">
      <formula>L33=""</formula>
    </cfRule>
    <cfRule type="expression" dxfId="3257" priority="86" stopIfTrue="1">
      <formula>L33&lt;=0</formula>
    </cfRule>
    <cfRule type="expression" dxfId="3256" priority="87" stopIfTrue="1">
      <formula>L33&lt;1</formula>
    </cfRule>
    <cfRule type="expression" dxfId="3255" priority="88">
      <formula>L33&gt;=1</formula>
    </cfRule>
  </conditionalFormatting>
  <conditionalFormatting sqref="S30:S35">
    <cfRule type="expression" dxfId="3254" priority="81" stopIfTrue="1">
      <formula>S30=""</formula>
    </cfRule>
    <cfRule type="expression" dxfId="3253" priority="82" stopIfTrue="1">
      <formula>S30&lt;=0</formula>
    </cfRule>
    <cfRule type="expression" dxfId="3252" priority="83" stopIfTrue="1">
      <formula>S30&lt;1</formula>
    </cfRule>
    <cfRule type="expression" dxfId="3251" priority="84">
      <formula>S30&gt;=1</formula>
    </cfRule>
  </conditionalFormatting>
  <conditionalFormatting sqref="S43:S51">
    <cfRule type="expression" dxfId="3250" priority="73" stopIfTrue="1">
      <formula>S43=""</formula>
    </cfRule>
    <cfRule type="expression" dxfId="3249" priority="74" stopIfTrue="1">
      <formula>S43&lt;=0</formula>
    </cfRule>
    <cfRule type="expression" dxfId="3248" priority="75" stopIfTrue="1">
      <formula>S43&lt;1</formula>
    </cfRule>
    <cfRule type="expression" dxfId="3247" priority="76">
      <formula>S43&gt;=1</formula>
    </cfRule>
  </conditionalFormatting>
  <conditionalFormatting sqref="L45:R51 M43:R44">
    <cfRule type="expression" dxfId="3246" priority="77" stopIfTrue="1">
      <formula>L43=""</formula>
    </cfRule>
    <cfRule type="expression" dxfId="3245" priority="78" stopIfTrue="1">
      <formula>L43&lt;=0</formula>
    </cfRule>
    <cfRule type="expression" dxfId="3244" priority="79" stopIfTrue="1">
      <formula>L43&lt;1</formula>
    </cfRule>
    <cfRule type="expression" dxfId="3243" priority="80">
      <formula>L43&gt;=1</formula>
    </cfRule>
  </conditionalFormatting>
  <conditionalFormatting sqref="L62:R63 L73:R73 L72:P72 R72 L66:R71">
    <cfRule type="expression" dxfId="3242" priority="69" stopIfTrue="1">
      <formula>L62=""</formula>
    </cfRule>
    <cfRule type="expression" dxfId="3241" priority="70" stopIfTrue="1">
      <formula>L62&lt;=0</formula>
    </cfRule>
    <cfRule type="expression" dxfId="3240" priority="71" stopIfTrue="1">
      <formula>L62&lt;1</formula>
    </cfRule>
    <cfRule type="expression" dxfId="3239" priority="72">
      <formula>L62&gt;=1</formula>
    </cfRule>
  </conditionalFormatting>
  <conditionalFormatting sqref="S62:S73">
    <cfRule type="expression" dxfId="3238" priority="65" stopIfTrue="1">
      <formula>S62=""</formula>
    </cfRule>
    <cfRule type="expression" dxfId="3237" priority="66" stopIfTrue="1">
      <formula>S62&lt;=0</formula>
    </cfRule>
    <cfRule type="expression" dxfId="3236" priority="67" stopIfTrue="1">
      <formula>S62&lt;1</formula>
    </cfRule>
    <cfRule type="expression" dxfId="3235" priority="68">
      <formula>S62&gt;=1</formula>
    </cfRule>
  </conditionalFormatting>
  <conditionalFormatting sqref="L81:R83">
    <cfRule type="expression" dxfId="3234" priority="61" stopIfTrue="1">
      <formula>L81=""</formula>
    </cfRule>
    <cfRule type="expression" dxfId="3233" priority="62" stopIfTrue="1">
      <formula>L81&lt;=0</formula>
    </cfRule>
    <cfRule type="expression" dxfId="3232" priority="63" stopIfTrue="1">
      <formula>L81&lt;1</formula>
    </cfRule>
    <cfRule type="expression" dxfId="3231" priority="64">
      <formula>L81&gt;=1</formula>
    </cfRule>
  </conditionalFormatting>
  <conditionalFormatting sqref="S81:S83">
    <cfRule type="expression" dxfId="3230" priority="57" stopIfTrue="1">
      <formula>S81=""</formula>
    </cfRule>
    <cfRule type="expression" dxfId="3229" priority="58" stopIfTrue="1">
      <formula>S81&lt;=0</formula>
    </cfRule>
    <cfRule type="expression" dxfId="3228" priority="59" stopIfTrue="1">
      <formula>S81&lt;1</formula>
    </cfRule>
    <cfRule type="expression" dxfId="3227" priority="60">
      <formula>S81&gt;=1</formula>
    </cfRule>
  </conditionalFormatting>
  <conditionalFormatting sqref="S86 S94:S97">
    <cfRule type="expression" dxfId="3226" priority="53" stopIfTrue="1">
      <formula>S86=""</formula>
    </cfRule>
    <cfRule type="expression" dxfId="3225" priority="54" stopIfTrue="1">
      <formula>S86&lt;=0</formula>
    </cfRule>
    <cfRule type="expression" dxfId="3224" priority="55" stopIfTrue="1">
      <formula>S86&lt;1</formula>
    </cfRule>
    <cfRule type="expression" dxfId="3223" priority="56">
      <formula>S86&gt;=1</formula>
    </cfRule>
  </conditionalFormatting>
  <conditionalFormatting sqref="L105:R105">
    <cfRule type="expression" dxfId="3222" priority="49" stopIfTrue="1">
      <formula>L105=""</formula>
    </cfRule>
    <cfRule type="expression" dxfId="3221" priority="50" stopIfTrue="1">
      <formula>L105&lt;=0</formula>
    </cfRule>
    <cfRule type="expression" dxfId="3220" priority="51" stopIfTrue="1">
      <formula>L105&lt;1</formula>
    </cfRule>
    <cfRule type="expression" dxfId="3219" priority="52">
      <formula>L105&gt;=1</formula>
    </cfRule>
  </conditionalFormatting>
  <conditionalFormatting sqref="N108:O108 Q108:R108">
    <cfRule type="expression" dxfId="3218" priority="45" stopIfTrue="1">
      <formula>N108=""</formula>
    </cfRule>
    <cfRule type="expression" dxfId="3217" priority="46" stopIfTrue="1">
      <formula>N108&lt;=0</formula>
    </cfRule>
    <cfRule type="expression" dxfId="3216" priority="47" stopIfTrue="1">
      <formula>N108&lt;1</formula>
    </cfRule>
    <cfRule type="expression" dxfId="3215" priority="48">
      <formula>N108&gt;=1</formula>
    </cfRule>
  </conditionalFormatting>
  <conditionalFormatting sqref="S105">
    <cfRule type="expression" dxfId="3214" priority="41" stopIfTrue="1">
      <formula>S105=""</formula>
    </cfRule>
    <cfRule type="expression" dxfId="3213" priority="42" stopIfTrue="1">
      <formula>S105&lt;=0</formula>
    </cfRule>
    <cfRule type="expression" dxfId="3212" priority="43" stopIfTrue="1">
      <formula>S105&lt;1</formula>
    </cfRule>
    <cfRule type="expression" dxfId="3211" priority="44">
      <formula>S105&gt;=1</formula>
    </cfRule>
  </conditionalFormatting>
  <conditionalFormatting sqref="S108">
    <cfRule type="expression" dxfId="3210" priority="37" stopIfTrue="1">
      <formula>S108=""</formula>
    </cfRule>
    <cfRule type="expression" dxfId="3209" priority="38" stopIfTrue="1">
      <formula>S108&lt;=0</formula>
    </cfRule>
    <cfRule type="expression" dxfId="3208" priority="39" stopIfTrue="1">
      <formula>S108&lt;1</formula>
    </cfRule>
    <cfRule type="expression" dxfId="3207" priority="40">
      <formula>S108&gt;=1</formula>
    </cfRule>
  </conditionalFormatting>
  <conditionalFormatting sqref="L108:R108">
    <cfRule type="expression" dxfId="3206" priority="33" stopIfTrue="1">
      <formula>L108=""</formula>
    </cfRule>
    <cfRule type="expression" dxfId="3205" priority="34" stopIfTrue="1">
      <formula>L108&lt;=0</formula>
    </cfRule>
    <cfRule type="expression" dxfId="3204" priority="35" stopIfTrue="1">
      <formula>L108&lt;1</formula>
    </cfRule>
    <cfRule type="expression" dxfId="3203" priority="36">
      <formula>L108&gt;=1</formula>
    </cfRule>
  </conditionalFormatting>
  <conditionalFormatting sqref="L86:R86 L94:R97">
    <cfRule type="expression" dxfId="3202" priority="29" stopIfTrue="1">
      <formula>L86=""</formula>
    </cfRule>
    <cfRule type="expression" dxfId="3201" priority="30" stopIfTrue="1">
      <formula>L86&lt;=0</formula>
    </cfRule>
    <cfRule type="expression" dxfId="3200" priority="31" stopIfTrue="1">
      <formula>L86&lt;1</formula>
    </cfRule>
    <cfRule type="expression" dxfId="3199" priority="32">
      <formula>L86&gt;=1</formula>
    </cfRule>
  </conditionalFormatting>
  <conditionalFormatting sqref="M108">
    <cfRule type="expression" dxfId="3198" priority="25" stopIfTrue="1">
      <formula>M108=""</formula>
    </cfRule>
    <cfRule type="expression" dxfId="3197" priority="26" stopIfTrue="1">
      <formula>M108&lt;=0</formula>
    </cfRule>
    <cfRule type="expression" dxfId="3196" priority="27" stopIfTrue="1">
      <formula>M108&lt;1</formula>
    </cfRule>
    <cfRule type="expression" dxfId="3195" priority="28">
      <formula>M108&gt;=1</formula>
    </cfRule>
  </conditionalFormatting>
  <conditionalFormatting sqref="P108">
    <cfRule type="expression" dxfId="3194" priority="21" stopIfTrue="1">
      <formula>P108=""</formula>
    </cfRule>
    <cfRule type="expression" dxfId="3193" priority="22" stopIfTrue="1">
      <formula>P108&lt;=0</formula>
    </cfRule>
    <cfRule type="expression" dxfId="3192" priority="23" stopIfTrue="1">
      <formula>P108&lt;1</formula>
    </cfRule>
    <cfRule type="expression" dxfId="3191" priority="24">
      <formula>P108&gt;=1</formula>
    </cfRule>
  </conditionalFormatting>
  <conditionalFormatting sqref="S87:S93">
    <cfRule type="expression" dxfId="3190" priority="17" stopIfTrue="1">
      <formula>S87=""</formula>
    </cfRule>
    <cfRule type="expression" dxfId="3189" priority="18" stopIfTrue="1">
      <formula>S87&lt;=0</formula>
    </cfRule>
    <cfRule type="expression" dxfId="3188" priority="19" stopIfTrue="1">
      <formula>S87&lt;1</formula>
    </cfRule>
    <cfRule type="expression" dxfId="3187" priority="20">
      <formula>S87&gt;=1</formula>
    </cfRule>
  </conditionalFormatting>
  <conditionalFormatting sqref="L87:R93">
    <cfRule type="expression" dxfId="3186" priority="13" stopIfTrue="1">
      <formula>L87=""</formula>
    </cfRule>
    <cfRule type="expression" dxfId="3185" priority="14" stopIfTrue="1">
      <formula>L87&lt;=0</formula>
    </cfRule>
    <cfRule type="expression" dxfId="3184" priority="15" stopIfTrue="1">
      <formula>L87&lt;1</formula>
    </cfRule>
    <cfRule type="expression" dxfId="3183" priority="16">
      <formula>L87&gt;=1</formula>
    </cfRule>
  </conditionalFormatting>
  <conditionalFormatting sqref="Q72">
    <cfRule type="expression" dxfId="3182" priority="9" stopIfTrue="1">
      <formula>Q72=""</formula>
    </cfRule>
    <cfRule type="expression" dxfId="3181" priority="10" stopIfTrue="1">
      <formula>Q72&lt;=0</formula>
    </cfRule>
    <cfRule type="expression" dxfId="3180" priority="11" stopIfTrue="1">
      <formula>Q72&lt;1</formula>
    </cfRule>
    <cfRule type="expression" dxfId="3179" priority="12">
      <formula>Q72&gt;=1</formula>
    </cfRule>
  </conditionalFormatting>
  <conditionalFormatting sqref="L64:R65">
    <cfRule type="expression" dxfId="3178" priority="5" stopIfTrue="1">
      <formula>L64=""</formula>
    </cfRule>
    <cfRule type="expression" dxfId="3177" priority="6" stopIfTrue="1">
      <formula>L64&lt;=0</formula>
    </cfRule>
    <cfRule type="expression" dxfId="3176" priority="7" stopIfTrue="1">
      <formula>L64&lt;1</formula>
    </cfRule>
    <cfRule type="expression" dxfId="3175" priority="8">
      <formula>L64&gt;=1</formula>
    </cfRule>
  </conditionalFormatting>
  <conditionalFormatting sqref="L43:L44">
    <cfRule type="expression" dxfId="3174" priority="1" stopIfTrue="1">
      <formula>L43=""</formula>
    </cfRule>
    <cfRule type="expression" dxfId="3173" priority="2" stopIfTrue="1">
      <formula>L43&lt;=0</formula>
    </cfRule>
    <cfRule type="expression" dxfId="3172" priority="3" stopIfTrue="1">
      <formula>L43&lt;1</formula>
    </cfRule>
    <cfRule type="expression" dxfId="3171" priority="4">
      <formula>L43&gt;=1</formula>
    </cfRule>
  </conditionalFormatting>
  <dataValidations count="1">
    <dataValidation type="list" allowBlank="1" showInputMessage="1" showErrorMessage="1" sqref="L29:R35 L43:R51 L53:R60 L62:R73 L108:R108 L105:R105 L81:R83 L86:R9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9"/>
  <sheetViews>
    <sheetView zoomScaleNormal="10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CA_19A-21A-42C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98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13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933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938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57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ROUND(SUM(V29:V109),8)</f>
        <v>0.22352941000000001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SUM(W28:W109)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ROUND(SUM(U43:U74),8)</f>
        <v>0.22440087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SUM(W43:W74)</f>
        <v>27</v>
      </c>
    </row>
    <row r="19" spans="1:23" x14ac:dyDescent="0.25">
      <c r="A19" s="2"/>
      <c r="B19" s="201" t="s">
        <v>419</v>
      </c>
      <c r="C19" s="202"/>
      <c r="D19" s="202"/>
      <c r="E19" s="13">
        <f>ROUND(SUM(U81:U84)+SUM(U86:U98),8)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SUM(W81:W98)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ROUND(IF(ISERROR(SUM(U105:U106)),0,SUM(U105:U106))+IF(ISERROR(SUM(U108:U109)),0,SUM(U108:U109)),8)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SUM(W105:W109)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57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935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2.2222222222222223E-2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57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57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935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2.2222222222222223E-2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57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935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2.2222222222222223E-2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57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57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57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935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2.2222222222222223E-2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57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3.7037037037037035E-2</v>
      </c>
      <c r="V43" s="38">
        <f t="shared" ref="V43:V51" si="8">IF(S43&lt;&gt;"",S43*A43/$W$16,0)</f>
        <v>2.2222222222222223E-2</v>
      </c>
      <c r="W43" s="39">
        <f t="shared" ref="W43:W51" si="9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57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2.1786492374727667E-3</v>
      </c>
      <c r="V44" s="38">
        <f t="shared" si="8"/>
        <v>1.30718954248366E-3</v>
      </c>
      <c r="W44" s="39">
        <f t="shared" si="9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57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57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57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57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57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57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57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57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262</v>
      </c>
      <c r="E54" s="34" t="s">
        <v>263</v>
      </c>
      <c r="F54" s="34" t="s">
        <v>57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264</v>
      </c>
      <c r="E55" s="34" t="s">
        <v>265</v>
      </c>
      <c r="F55" s="34" t="s">
        <v>57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286</v>
      </c>
      <c r="E56" s="34" t="s">
        <v>287</v>
      </c>
      <c r="F56" s="34" t="s">
        <v>57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292</v>
      </c>
      <c r="E57" s="34" t="s">
        <v>293</v>
      </c>
      <c r="F57" s="34" t="s">
        <v>57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57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311</v>
      </c>
      <c r="E59" s="34" t="s">
        <v>312</v>
      </c>
      <c r="F59" s="34" t="s">
        <v>57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317</v>
      </c>
      <c r="E60" s="34" t="s">
        <v>318</v>
      </c>
      <c r="F60" s="34" t="s">
        <v>57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5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57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936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3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3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3" si="19">IF(S62&lt;&gt;"",S62*A62/$W$18,0)</f>
        <v>3.7037037037037035E-2</v>
      </c>
      <c r="V62" s="38">
        <f t="shared" ref="V62:V73" si="20">IF(S62&lt;&gt;"",S62*A62/$W$16,0)</f>
        <v>2.2222222222222223E-2</v>
      </c>
      <c r="W62" s="39">
        <f t="shared" ref="W62:W73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57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936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3.7037037037037035E-2</v>
      </c>
      <c r="V63" s="38">
        <f t="shared" si="20"/>
        <v>2.2222222222222223E-2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57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3.7037037037037035E-2</v>
      </c>
      <c r="V64" s="38">
        <f t="shared" si="20"/>
        <v>2.2222222222222223E-2</v>
      </c>
      <c r="W64" s="39">
        <f t="shared" si="21"/>
        <v>1</v>
      </c>
    </row>
    <row r="65" spans="1:23" ht="56.25" x14ac:dyDescent="0.25">
      <c r="A65" s="30">
        <v>1</v>
      </c>
      <c r="B65" s="33" t="s">
        <v>488</v>
      </c>
      <c r="C65" s="32" t="s">
        <v>2</v>
      </c>
      <c r="D65" s="51" t="s">
        <v>146</v>
      </c>
      <c r="E65" s="34" t="s">
        <v>147</v>
      </c>
      <c r="F65" s="34" t="s">
        <v>57</v>
      </c>
      <c r="G65" s="34" t="s">
        <v>565</v>
      </c>
      <c r="H65" s="34" t="s">
        <v>133</v>
      </c>
      <c r="I65" s="34" t="s">
        <v>891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1</v>
      </c>
      <c r="S65" s="36">
        <f t="shared" si="17"/>
        <v>1</v>
      </c>
      <c r="T65" s="37">
        <f t="shared" si="18"/>
        <v>2</v>
      </c>
      <c r="U65" s="38">
        <f t="shared" si="19"/>
        <v>3.7037037037037035E-2</v>
      </c>
      <c r="V65" s="38">
        <f t="shared" si="20"/>
        <v>2.2222222222222223E-2</v>
      </c>
      <c r="W65" s="39">
        <f t="shared" si="21"/>
        <v>1</v>
      </c>
    </row>
    <row r="66" spans="1:23" ht="112.5" x14ac:dyDescent="0.25">
      <c r="A66" s="30">
        <v>1</v>
      </c>
      <c r="B66" s="33" t="s">
        <v>488</v>
      </c>
      <c r="C66" s="32" t="s">
        <v>2</v>
      </c>
      <c r="D66" s="51" t="s">
        <v>139</v>
      </c>
      <c r="E66" s="34" t="s">
        <v>323</v>
      </c>
      <c r="F66" s="34" t="s">
        <v>57</v>
      </c>
      <c r="G66" s="34" t="s">
        <v>494</v>
      </c>
      <c r="H66" s="34" t="s">
        <v>133</v>
      </c>
      <c r="I66" s="34" t="str">
        <f t="shared" ref="I66:I68" si="22">$E$5</f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324</v>
      </c>
      <c r="E67" s="34" t="s">
        <v>325</v>
      </c>
      <c r="F67" s="34" t="s">
        <v>57</v>
      </c>
      <c r="G67" s="34" t="s">
        <v>495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326</v>
      </c>
      <c r="E68" s="34" t="s">
        <v>327</v>
      </c>
      <c r="F68" s="34" t="s">
        <v>57</v>
      </c>
      <c r="G68" s="34" t="s">
        <v>497</v>
      </c>
      <c r="H68" s="34" t="s">
        <v>133</v>
      </c>
      <c r="I68" s="34" t="str">
        <f t="shared" si="22"/>
        <v>RAN5#72 (08-16)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17"/>
        <v>0</v>
      </c>
      <c r="T68" s="37">
        <f t="shared" si="18"/>
        <v>2</v>
      </c>
      <c r="U68" s="38">
        <f t="shared" si="19"/>
        <v>0</v>
      </c>
      <c r="V68" s="38">
        <f t="shared" si="20"/>
        <v>0</v>
      </c>
      <c r="W68" s="39">
        <f t="shared" si="21"/>
        <v>1</v>
      </c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498</v>
      </c>
      <c r="E69" s="34" t="s">
        <v>499</v>
      </c>
      <c r="F69" s="34" t="s">
        <v>57</v>
      </c>
      <c r="G69" s="34" t="s">
        <v>500</v>
      </c>
      <c r="H69" s="34" t="s">
        <v>133</v>
      </c>
      <c r="I69" s="34" t="s">
        <v>133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/>
      <c r="S69" s="36" t="str">
        <f t="shared" si="17"/>
        <v/>
      </c>
      <c r="T69" s="37">
        <f t="shared" si="18"/>
        <v>0</v>
      </c>
      <c r="U69" s="38">
        <f t="shared" si="19"/>
        <v>0</v>
      </c>
      <c r="V69" s="38">
        <f t="shared" si="20"/>
        <v>0</v>
      </c>
      <c r="W69" s="39">
        <f t="shared" si="21"/>
        <v>0</v>
      </c>
    </row>
    <row r="70" spans="1:23" ht="101.25" x14ac:dyDescent="0.25">
      <c r="A70" s="30">
        <v>1</v>
      </c>
      <c r="B70" s="33" t="s">
        <v>488</v>
      </c>
      <c r="C70" s="32" t="s">
        <v>2</v>
      </c>
      <c r="D70" s="51" t="s">
        <v>328</v>
      </c>
      <c r="E70" s="34" t="s">
        <v>329</v>
      </c>
      <c r="F70" s="34" t="s">
        <v>57</v>
      </c>
      <c r="G70" s="34" t="s">
        <v>501</v>
      </c>
      <c r="H70" s="34" t="s">
        <v>133</v>
      </c>
      <c r="I70" s="34" t="str">
        <f t="shared" ref="I70:I71" si="23">$E$5</f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67.5" x14ac:dyDescent="0.25">
      <c r="A71" s="30">
        <v>1</v>
      </c>
      <c r="B71" s="33" t="s">
        <v>488</v>
      </c>
      <c r="C71" s="32" t="s">
        <v>2</v>
      </c>
      <c r="D71" s="51" t="s">
        <v>330</v>
      </c>
      <c r="E71" s="34" t="s">
        <v>331</v>
      </c>
      <c r="F71" s="34" t="s">
        <v>57</v>
      </c>
      <c r="G71" s="34" t="s">
        <v>504</v>
      </c>
      <c r="H71" s="34" t="s">
        <v>133</v>
      </c>
      <c r="I71" s="34" t="str">
        <f t="shared" si="23"/>
        <v>RAN5#72 (08-16)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si="17"/>
        <v>0</v>
      </c>
      <c r="T71" s="37">
        <f t="shared" si="18"/>
        <v>2</v>
      </c>
      <c r="U71" s="38">
        <f t="shared" si="19"/>
        <v>0</v>
      </c>
      <c r="V71" s="38">
        <f t="shared" si="20"/>
        <v>0</v>
      </c>
      <c r="W71" s="39">
        <f t="shared" si="21"/>
        <v>1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57</v>
      </c>
      <c r="G72" s="34" t="s">
        <v>506</v>
      </c>
      <c r="H72" s="34" t="s">
        <v>133</v>
      </c>
      <c r="I72" s="34" t="s">
        <v>891</v>
      </c>
      <c r="J72" s="34"/>
      <c r="K72" s="34" t="s">
        <v>133</v>
      </c>
      <c r="L72" s="35"/>
      <c r="M72" s="35"/>
      <c r="N72" s="35"/>
      <c r="O72" s="35"/>
      <c r="P72" s="35"/>
      <c r="Q72" s="35">
        <v>1</v>
      </c>
      <c r="R72" s="35"/>
      <c r="S72" s="36">
        <f t="shared" si="17"/>
        <v>1</v>
      </c>
      <c r="T72" s="37">
        <f t="shared" si="18"/>
        <v>2</v>
      </c>
      <c r="U72" s="38">
        <f t="shared" si="19"/>
        <v>3.7037037037037035E-2</v>
      </c>
      <c r="V72" s="38">
        <f t="shared" si="20"/>
        <v>2.2222222222222223E-2</v>
      </c>
      <c r="W72" s="39">
        <f t="shared" si="21"/>
        <v>1</v>
      </c>
    </row>
    <row r="73" spans="1:23" ht="56.25" x14ac:dyDescent="0.25">
      <c r="A73" s="30">
        <v>1</v>
      </c>
      <c r="B73" s="33" t="s">
        <v>507</v>
      </c>
      <c r="C73" s="32" t="s">
        <v>332</v>
      </c>
      <c r="D73" s="52" t="s">
        <v>142</v>
      </c>
      <c r="E73" s="53" t="s">
        <v>508</v>
      </c>
      <c r="F73" s="53" t="s">
        <v>57</v>
      </c>
      <c r="G73" s="34" t="s">
        <v>509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7"/>
        <v/>
      </c>
      <c r="T73" s="37">
        <f t="shared" si="18"/>
        <v>0</v>
      </c>
      <c r="U73" s="38">
        <f t="shared" si="19"/>
        <v>0</v>
      </c>
      <c r="V73" s="38">
        <f t="shared" si="20"/>
        <v>0</v>
      </c>
      <c r="W73" s="39">
        <f t="shared" si="21"/>
        <v>0</v>
      </c>
    </row>
    <row r="74" spans="1:23" ht="15" x14ac:dyDescent="0.25">
      <c r="A74" s="40"/>
      <c r="B74" s="156" t="s">
        <v>510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8"/>
      <c r="T74" s="37"/>
      <c r="U74" s="38"/>
      <c r="V74" s="38"/>
    </row>
    <row r="75" spans="1:23" ht="15" x14ac:dyDescent="0.25">
      <c r="A75" s="41"/>
      <c r="B75" s="41"/>
      <c r="C75" s="41"/>
      <c r="D75" s="41"/>
      <c r="E75" s="42"/>
      <c r="F75" s="42"/>
      <c r="G75" s="42"/>
      <c r="H75" s="42"/>
      <c r="I75" s="42"/>
      <c r="J75" s="42"/>
      <c r="K75" s="42"/>
      <c r="L75" s="41"/>
      <c r="M75" s="43"/>
    </row>
    <row r="76" spans="1:23" ht="15.75" x14ac:dyDescent="0.25">
      <c r="B76" s="45" t="s">
        <v>566</v>
      </c>
    </row>
    <row r="77" spans="1:23" ht="15" x14ac:dyDescent="0.25">
      <c r="A77" s="198" t="s">
        <v>434</v>
      </c>
      <c r="B77" s="168" t="s">
        <v>0</v>
      </c>
      <c r="C77" s="159" t="s">
        <v>129</v>
      </c>
      <c r="D77" s="168" t="s">
        <v>426</v>
      </c>
      <c r="E77" s="168" t="s">
        <v>427</v>
      </c>
      <c r="F77" s="168" t="s">
        <v>428</v>
      </c>
      <c r="G77" s="168" t="s">
        <v>429</v>
      </c>
      <c r="H77" s="168" t="s">
        <v>406</v>
      </c>
      <c r="I77" s="168" t="s">
        <v>430</v>
      </c>
      <c r="J77" s="168" t="s">
        <v>431</v>
      </c>
      <c r="K77" s="168" t="s">
        <v>1</v>
      </c>
      <c r="L77" s="194" t="s">
        <v>435</v>
      </c>
      <c r="M77" s="195"/>
      <c r="N77" s="195"/>
      <c r="O77" s="195"/>
      <c r="P77" s="195"/>
      <c r="Q77" s="195"/>
      <c r="R77" s="196"/>
      <c r="S77" s="168" t="s">
        <v>432</v>
      </c>
      <c r="T77" s="190" t="s">
        <v>436</v>
      </c>
      <c r="U77" s="190" t="s">
        <v>437</v>
      </c>
      <c r="V77" s="190" t="s">
        <v>512</v>
      </c>
    </row>
    <row r="78" spans="1:23" ht="33.75" x14ac:dyDescent="0.25">
      <c r="A78" s="199"/>
      <c r="B78" s="169"/>
      <c r="C78" s="160"/>
      <c r="D78" s="169"/>
      <c r="E78" s="169"/>
      <c r="F78" s="169"/>
      <c r="G78" s="169"/>
      <c r="H78" s="169"/>
      <c r="I78" s="169"/>
      <c r="J78" s="169"/>
      <c r="K78" s="169"/>
      <c r="L78" s="22" t="s">
        <v>463</v>
      </c>
      <c r="M78" s="22" t="s">
        <v>464</v>
      </c>
      <c r="N78" s="22" t="s">
        <v>465</v>
      </c>
      <c r="O78" s="22" t="s">
        <v>466</v>
      </c>
      <c r="P78" s="22" t="s">
        <v>513</v>
      </c>
      <c r="Q78" s="22" t="s">
        <v>468</v>
      </c>
      <c r="R78" s="22" t="s">
        <v>443</v>
      </c>
      <c r="S78" s="169"/>
      <c r="T78" s="190"/>
      <c r="U78" s="190"/>
      <c r="V78" s="190"/>
    </row>
    <row r="79" spans="1:23" ht="15" x14ac:dyDescent="0.25">
      <c r="A79" s="200"/>
      <c r="B79" s="170"/>
      <c r="C79" s="171"/>
      <c r="D79" s="170"/>
      <c r="E79" s="170"/>
      <c r="F79" s="170"/>
      <c r="G79" s="170"/>
      <c r="H79" s="170"/>
      <c r="I79" s="170"/>
      <c r="J79" s="170"/>
      <c r="K79" s="170"/>
      <c r="L79" s="24">
        <v>1</v>
      </c>
      <c r="M79" s="24">
        <v>5</v>
      </c>
      <c r="N79" s="25">
        <v>5</v>
      </c>
      <c r="O79" s="25">
        <v>2</v>
      </c>
      <c r="P79" s="25">
        <v>2</v>
      </c>
      <c r="Q79" s="25">
        <v>2</v>
      </c>
      <c r="R79" s="25">
        <v>2</v>
      </c>
      <c r="S79" s="27" t="s">
        <v>444</v>
      </c>
      <c r="T79" s="190"/>
      <c r="U79" s="190"/>
      <c r="V79" s="190"/>
    </row>
    <row r="80" spans="1:23" ht="15" x14ac:dyDescent="0.25">
      <c r="A80" s="54"/>
      <c r="B80" s="162" t="s">
        <v>514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4"/>
      <c r="T80" s="29"/>
      <c r="U80" s="29"/>
      <c r="V80" s="29"/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337</v>
      </c>
      <c r="E81" s="34" t="s">
        <v>338</v>
      </c>
      <c r="F81" s="34" t="s">
        <v>57</v>
      </c>
      <c r="G81" s="34" t="s">
        <v>516</v>
      </c>
      <c r="H81" s="34" t="s">
        <v>133</v>
      </c>
      <c r="I81" s="34" t="str">
        <f t="shared" ref="I81:I83" si="24">$E$5</f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>IF(AND(L81="",M81="",N81="",O81="",P81="",Q81="",R81=""),"",IF(L81&lt;&gt;"",L81*$L$79/$T81,0)+IF(M81&lt;&gt;"",M81*$M$79/$T81,0)+IF(N81&lt;&gt;"",N81*$N$79/$T81,0)+IF(O81&lt;&gt;"",O81*$O$79/$T81,0)+IF(P81&lt;&gt;"",P81*$P$79/$T81,0)+IF(Q81&lt;&gt;"",Q81*$Q$79/$T81,0)+IF(R81&lt;&gt;"",R81*$R$79/$T81,0))</f>
        <v>0</v>
      </c>
      <c r="T81" s="37">
        <f t="shared" ref="T81:T83" si="25">IF(L81&lt;&gt;"",$L$41,0)+IF(M81&lt;&gt;"",$M$41,0)+IF(N81&lt;&gt;"",$N$41,0)+IF(O81&lt;&gt;"",$O$41,0)+IF(P81&lt;&gt;"",$P$41,0)+IF(Q81&lt;&gt;"",$Q$41,0)+IF(R81&lt;&gt;"",$R$41,0)</f>
        <v>17</v>
      </c>
      <c r="U81" s="38">
        <f>IF(S81&lt;&gt;"",S81*A81/$W$19,0)</f>
        <v>0</v>
      </c>
      <c r="V81" s="38">
        <f t="shared" ref="V81:V83" si="26">IF(S81&lt;&gt;"",S81*A81/$W$16,0)</f>
        <v>0</v>
      </c>
      <c r="W81" s="39">
        <f t="shared" ref="W81:W83" si="27">IF(S81&lt;&gt;"",A81,0)</f>
        <v>1</v>
      </c>
    </row>
    <row r="82" spans="1:23" ht="213.75" x14ac:dyDescent="0.25">
      <c r="A82" s="48">
        <v>1</v>
      </c>
      <c r="B82" s="55" t="s">
        <v>515</v>
      </c>
      <c r="C82" s="32" t="s">
        <v>334</v>
      </c>
      <c r="D82" s="32" t="s">
        <v>355</v>
      </c>
      <c r="E82" s="34" t="s">
        <v>356</v>
      </c>
      <c r="F82" s="34" t="s">
        <v>57</v>
      </c>
      <c r="G82" s="34" t="s">
        <v>516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/>
      <c r="S82" s="36">
        <f t="shared" ref="S82:S83" si="28">IF(AND(L82="",M82="",N82="",O82="",P82="",Q82="",R82=""),"",IF(L82&lt;&gt;"",L82*$L$79/$T82,0)+IF(M82&lt;&gt;"",M82*$M$79/$T82,0)+IF(N82&lt;&gt;"",N82*$N$79/$T82,0)+IF(O82&lt;&gt;"",O82*$O$79/$T82,0)+IF(P82&lt;&gt;"",P82*$P$79/$T82,0)+IF(Q82&lt;&gt;"",Q82*$Q$79/$T82,0)+IF(R82&lt;&gt;"",R82*$R$79/$T82,0))</f>
        <v>0</v>
      </c>
      <c r="T82" s="37">
        <f t="shared" si="25"/>
        <v>17</v>
      </c>
      <c r="U82" s="38">
        <f t="shared" ref="U82:U83" si="29">IF(S82&lt;&gt;"",S82*A82/$W$19,0)</f>
        <v>0</v>
      </c>
      <c r="V82" s="38">
        <f t="shared" si="26"/>
        <v>0</v>
      </c>
      <c r="W82" s="39">
        <f t="shared" si="27"/>
        <v>1</v>
      </c>
    </row>
    <row r="83" spans="1:23" ht="157.5" x14ac:dyDescent="0.25">
      <c r="A83" s="48">
        <v>1</v>
      </c>
      <c r="B83" s="55" t="s">
        <v>519</v>
      </c>
      <c r="C83" s="32" t="s">
        <v>366</v>
      </c>
      <c r="D83" s="32" t="s">
        <v>369</v>
      </c>
      <c r="E83" s="34" t="s">
        <v>370</v>
      </c>
      <c r="F83" s="34" t="s">
        <v>57</v>
      </c>
      <c r="G83" s="34" t="s">
        <v>520</v>
      </c>
      <c r="H83" s="34" t="s">
        <v>133</v>
      </c>
      <c r="I83" s="34" t="str">
        <f t="shared" si="24"/>
        <v>RAN5#72 (08-16)</v>
      </c>
      <c r="J83" s="34" t="s">
        <v>133</v>
      </c>
      <c r="K83" s="34" t="s">
        <v>133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/>
      <c r="R83" s="35">
        <v>0</v>
      </c>
      <c r="S83" s="36">
        <f t="shared" si="28"/>
        <v>0</v>
      </c>
      <c r="T83" s="37">
        <f t="shared" si="25"/>
        <v>17</v>
      </c>
      <c r="U83" s="38">
        <f t="shared" si="29"/>
        <v>0</v>
      </c>
      <c r="V83" s="38">
        <f t="shared" si="26"/>
        <v>0</v>
      </c>
      <c r="W83" s="39">
        <f t="shared" si="27"/>
        <v>1</v>
      </c>
    </row>
    <row r="84" spans="1:23" ht="15" x14ac:dyDescent="0.25">
      <c r="A84" s="56"/>
      <c r="B84" s="165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57"/>
      <c r="B85" s="153" t="s">
        <v>523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78.7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335</v>
      </c>
      <c r="F86" s="34" t="s">
        <v>57</v>
      </c>
      <c r="G86" s="34" t="s">
        <v>525</v>
      </c>
      <c r="H86" s="34" t="s">
        <v>133</v>
      </c>
      <c r="I86" s="34" t="str">
        <f t="shared" ref="I86:I90" si="30">$E$5</f>
        <v>RAN5#72 (08-16)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ref="S86:S97" si="31">IF(AND(L86="",M86="",N86="",O86="",P86="",Q86="",R86=""),"",IF(L86&lt;&gt;"",L86*$L$79/$T86,0)+IF(M86&lt;&gt;"",M86*$M$79/$T86,0)+IF(N86&lt;&gt;"",N86*$N$79/$T86,0)+IF(O86&lt;&gt;"",O86*$O$79/$T86,0)+IF(P86&lt;&gt;"",P86*$P$79/$T86,0)+IF(Q86&lt;&gt;"",Q86*$Q$79/$T86,0)+IF(R86&lt;&gt;"",R86*$R$79/$T86,0))</f>
        <v>0</v>
      </c>
      <c r="T86" s="37">
        <f t="shared" ref="T86:T97" si="32">IF(L86&lt;&gt;"",$L$41,0)+IF(M86&lt;&gt;"",$M$41,0)+IF(N86&lt;&gt;"",$N$41,0)+IF(O86&lt;&gt;"",$O$41,0)+IF(P86&lt;&gt;"",$P$41,0)+IF(Q86&lt;&gt;"",$Q$41,0)+IF(R86&lt;&gt;"",$R$41,0)</f>
        <v>2</v>
      </c>
      <c r="U86" s="38">
        <f t="shared" ref="U86:U97" si="33">IF(S86&lt;&gt;"",S86*A86/$W$19,0)</f>
        <v>0</v>
      </c>
      <c r="V86" s="38">
        <f t="shared" ref="V86:V97" si="34">IF(S86&lt;&gt;"",S86*A86/$W$16,0)</f>
        <v>0</v>
      </c>
      <c r="W86" s="39">
        <f t="shared" ref="W86:W97" si="35">IF(S86&lt;&gt;"",A86,0)</f>
        <v>1</v>
      </c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57</v>
      </c>
      <c r="G87" s="34" t="s">
        <v>527</v>
      </c>
      <c r="H87" s="34" t="s">
        <v>133</v>
      </c>
      <c r="I87" s="34" t="str">
        <f t="shared" si="30"/>
        <v>RAN5#72 (08-16)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90" x14ac:dyDescent="0.25">
      <c r="A88" s="30">
        <v>1</v>
      </c>
      <c r="B88" s="58" t="s">
        <v>524</v>
      </c>
      <c r="C88" s="32" t="s">
        <v>334</v>
      </c>
      <c r="D88" s="51" t="s">
        <v>139</v>
      </c>
      <c r="E88" s="34" t="s">
        <v>357</v>
      </c>
      <c r="F88" s="34" t="s">
        <v>57</v>
      </c>
      <c r="G88" s="34" t="s">
        <v>567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101.25" x14ac:dyDescent="0.25">
      <c r="A89" s="30">
        <v>1</v>
      </c>
      <c r="B89" s="58" t="s">
        <v>524</v>
      </c>
      <c r="C89" s="32" t="s">
        <v>334</v>
      </c>
      <c r="D89" s="51" t="s">
        <v>326</v>
      </c>
      <c r="E89" s="34" t="s">
        <v>358</v>
      </c>
      <c r="F89" s="34" t="s">
        <v>57</v>
      </c>
      <c r="G89" s="34" t="s">
        <v>568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90" x14ac:dyDescent="0.25">
      <c r="A90" s="30">
        <v>1</v>
      </c>
      <c r="B90" s="58" t="s">
        <v>524</v>
      </c>
      <c r="C90" s="32" t="s">
        <v>334</v>
      </c>
      <c r="D90" s="51" t="s">
        <v>359</v>
      </c>
      <c r="E90" s="34" t="s">
        <v>360</v>
      </c>
      <c r="F90" s="34" t="s">
        <v>57</v>
      </c>
      <c r="G90" s="34" t="s">
        <v>569</v>
      </c>
      <c r="H90" s="34" t="s">
        <v>133</v>
      </c>
      <c r="I90" s="34" t="str">
        <f t="shared" si="30"/>
        <v>RAN5#72 (08-16)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31"/>
        <v>0</v>
      </c>
      <c r="T90" s="37">
        <f t="shared" si="32"/>
        <v>2</v>
      </c>
      <c r="U90" s="38">
        <f t="shared" si="33"/>
        <v>0</v>
      </c>
      <c r="V90" s="38">
        <f t="shared" si="34"/>
        <v>0</v>
      </c>
      <c r="W90" s="39">
        <f t="shared" si="35"/>
        <v>1</v>
      </c>
    </row>
    <row r="91" spans="1:23" ht="56.25" x14ac:dyDescent="0.25">
      <c r="A91" s="30">
        <v>1</v>
      </c>
      <c r="B91" s="58" t="s">
        <v>524</v>
      </c>
      <c r="C91" s="32" t="s">
        <v>334</v>
      </c>
      <c r="D91" s="51" t="s">
        <v>498</v>
      </c>
      <c r="E91" s="34" t="s">
        <v>531</v>
      </c>
      <c r="F91" s="34" t="s">
        <v>57</v>
      </c>
      <c r="G91" s="34" t="s">
        <v>532</v>
      </c>
      <c r="H91" s="34" t="s">
        <v>133</v>
      </c>
      <c r="I91" s="34" t="s">
        <v>133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/>
      <c r="S91" s="36" t="str">
        <f t="shared" si="31"/>
        <v/>
      </c>
      <c r="T91" s="37">
        <f t="shared" si="32"/>
        <v>0</v>
      </c>
      <c r="U91" s="38">
        <f t="shared" si="33"/>
        <v>0</v>
      </c>
      <c r="V91" s="38">
        <f t="shared" si="34"/>
        <v>0</v>
      </c>
      <c r="W91" s="39">
        <f t="shared" si="35"/>
        <v>0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328</v>
      </c>
      <c r="E92" s="34" t="s">
        <v>361</v>
      </c>
      <c r="F92" s="34" t="s">
        <v>57</v>
      </c>
      <c r="G92" s="34" t="s">
        <v>570</v>
      </c>
      <c r="H92" s="34" t="s">
        <v>133</v>
      </c>
      <c r="I92" s="34" t="str">
        <f t="shared" ref="I92:I96" si="36">$E$5</f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01.25" x14ac:dyDescent="0.25">
      <c r="A93" s="30">
        <v>1</v>
      </c>
      <c r="B93" s="58" t="s">
        <v>524</v>
      </c>
      <c r="C93" s="32" t="s">
        <v>334</v>
      </c>
      <c r="D93" s="51" t="s">
        <v>362</v>
      </c>
      <c r="E93" s="34" t="s">
        <v>363</v>
      </c>
      <c r="F93" s="34" t="s">
        <v>57</v>
      </c>
      <c r="G93" s="34" t="s">
        <v>534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33.75" x14ac:dyDescent="0.25">
      <c r="A94" s="30">
        <v>1</v>
      </c>
      <c r="B94" s="58" t="s">
        <v>524</v>
      </c>
      <c r="C94" s="32" t="s">
        <v>334</v>
      </c>
      <c r="D94" s="51" t="s">
        <v>330</v>
      </c>
      <c r="E94" s="34" t="s">
        <v>364</v>
      </c>
      <c r="F94" s="34" t="s">
        <v>57</v>
      </c>
      <c r="G94" s="34" t="s">
        <v>536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67.5" x14ac:dyDescent="0.25">
      <c r="A95" s="30">
        <v>1</v>
      </c>
      <c r="B95" s="58" t="s">
        <v>524</v>
      </c>
      <c r="C95" s="32" t="s">
        <v>334</v>
      </c>
      <c r="D95" s="51" t="s">
        <v>365</v>
      </c>
      <c r="E95" s="34" t="s">
        <v>331</v>
      </c>
      <c r="F95" s="34" t="s">
        <v>57</v>
      </c>
      <c r="G95" s="34" t="s">
        <v>571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/>
      <c r="R95" s="35">
        <v>0</v>
      </c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56.25" x14ac:dyDescent="0.25">
      <c r="A96" s="30">
        <v>1</v>
      </c>
      <c r="B96" s="58" t="s">
        <v>538</v>
      </c>
      <c r="C96" s="32" t="s">
        <v>371</v>
      </c>
      <c r="D96" s="51" t="s">
        <v>139</v>
      </c>
      <c r="E96" s="34" t="s">
        <v>372</v>
      </c>
      <c r="F96" s="34" t="s">
        <v>57</v>
      </c>
      <c r="G96" s="34" t="s">
        <v>539</v>
      </c>
      <c r="H96" s="34" t="s">
        <v>133</v>
      </c>
      <c r="I96" s="34" t="str">
        <f t="shared" si="36"/>
        <v>RAN5#72 (08-16)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>
        <v>0</v>
      </c>
      <c r="R96" s="35"/>
      <c r="S96" s="36">
        <f t="shared" si="31"/>
        <v>0</v>
      </c>
      <c r="T96" s="37">
        <f t="shared" si="32"/>
        <v>2</v>
      </c>
      <c r="U96" s="38">
        <f t="shared" si="33"/>
        <v>0</v>
      </c>
      <c r="V96" s="38">
        <f t="shared" si="34"/>
        <v>0</v>
      </c>
      <c r="W96" s="39">
        <f t="shared" si="35"/>
        <v>1</v>
      </c>
    </row>
    <row r="97" spans="1:23" ht="56.25" x14ac:dyDescent="0.25">
      <c r="A97" s="30">
        <v>1</v>
      </c>
      <c r="B97" s="58" t="s">
        <v>540</v>
      </c>
      <c r="C97" s="32" t="s">
        <v>371</v>
      </c>
      <c r="D97" s="51" t="s">
        <v>541</v>
      </c>
      <c r="E97" s="34" t="s">
        <v>542</v>
      </c>
      <c r="F97" s="34" t="s">
        <v>57</v>
      </c>
      <c r="G97" s="34" t="s">
        <v>543</v>
      </c>
      <c r="H97" s="34" t="s">
        <v>133</v>
      </c>
      <c r="I97" s="34" t="s">
        <v>133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/>
      <c r="S97" s="36" t="str">
        <f t="shared" si="31"/>
        <v/>
      </c>
      <c r="T97" s="37">
        <f t="shared" si="32"/>
        <v>0</v>
      </c>
      <c r="U97" s="38">
        <f t="shared" si="33"/>
        <v>0</v>
      </c>
      <c r="V97" s="38">
        <f t="shared" si="34"/>
        <v>0</v>
      </c>
      <c r="W97" s="39">
        <f t="shared" si="35"/>
        <v>0</v>
      </c>
    </row>
    <row r="98" spans="1:23" ht="15" x14ac:dyDescent="0.25">
      <c r="A98" s="40"/>
      <c r="B98" s="156" t="s">
        <v>544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8"/>
      <c r="T98" s="37"/>
      <c r="U98" s="38"/>
      <c r="V98" s="38"/>
    </row>
    <row r="99" spans="1:23" ht="15" x14ac:dyDescent="0.25">
      <c r="A99" s="59"/>
    </row>
    <row r="100" spans="1:23" ht="15.75" x14ac:dyDescent="0.25">
      <c r="A100" s="59"/>
      <c r="B100" s="45" t="s">
        <v>545</v>
      </c>
    </row>
    <row r="101" spans="1:23" ht="15" x14ac:dyDescent="0.25">
      <c r="A101" s="198" t="s">
        <v>434</v>
      </c>
      <c r="B101" s="168" t="s">
        <v>0</v>
      </c>
      <c r="C101" s="159" t="s">
        <v>129</v>
      </c>
      <c r="D101" s="168" t="s">
        <v>426</v>
      </c>
      <c r="E101" s="168" t="s">
        <v>427</v>
      </c>
      <c r="F101" s="168" t="s">
        <v>428</v>
      </c>
      <c r="G101" s="168" t="s">
        <v>429</v>
      </c>
      <c r="H101" s="168" t="s">
        <v>406</v>
      </c>
      <c r="I101" s="168" t="s">
        <v>430</v>
      </c>
      <c r="J101" s="168" t="s">
        <v>431</v>
      </c>
      <c r="K101" s="168" t="s">
        <v>1</v>
      </c>
      <c r="L101" s="217" t="s">
        <v>435</v>
      </c>
      <c r="M101" s="218"/>
      <c r="N101" s="218"/>
      <c r="O101" s="218"/>
      <c r="P101" s="218"/>
      <c r="Q101" s="218"/>
      <c r="R101" s="219"/>
      <c r="S101" s="168" t="s">
        <v>432</v>
      </c>
      <c r="T101" s="190"/>
      <c r="U101" s="190" t="s">
        <v>437</v>
      </c>
      <c r="V101" s="190" t="s">
        <v>438</v>
      </c>
    </row>
    <row r="102" spans="1:23" ht="33.75" x14ac:dyDescent="0.25">
      <c r="A102" s="199"/>
      <c r="B102" s="169"/>
      <c r="C102" s="160"/>
      <c r="D102" s="169"/>
      <c r="E102" s="169"/>
      <c r="F102" s="169"/>
      <c r="G102" s="169"/>
      <c r="H102" s="169"/>
      <c r="I102" s="169"/>
      <c r="J102" s="169"/>
      <c r="K102" s="169"/>
      <c r="L102" s="22" t="s">
        <v>546</v>
      </c>
      <c r="M102" s="22" t="s">
        <v>547</v>
      </c>
      <c r="N102" s="22" t="s">
        <v>548</v>
      </c>
      <c r="O102" s="22" t="s">
        <v>468</v>
      </c>
      <c r="P102" s="22" t="s">
        <v>443</v>
      </c>
      <c r="Q102" s="60"/>
      <c r="R102" s="60"/>
      <c r="S102" s="169"/>
      <c r="T102" s="190"/>
      <c r="U102" s="190"/>
      <c r="V102" s="190"/>
    </row>
    <row r="103" spans="1:23" ht="15" x14ac:dyDescent="0.25">
      <c r="A103" s="200"/>
      <c r="B103" s="170"/>
      <c r="C103" s="171"/>
      <c r="D103" s="170"/>
      <c r="E103" s="170"/>
      <c r="F103" s="170"/>
      <c r="G103" s="170"/>
      <c r="H103" s="170"/>
      <c r="I103" s="170"/>
      <c r="J103" s="170"/>
      <c r="K103" s="170"/>
      <c r="L103" s="24">
        <v>2</v>
      </c>
      <c r="M103" s="24">
        <v>5</v>
      </c>
      <c r="N103" s="24">
        <v>2</v>
      </c>
      <c r="O103" s="24">
        <v>1</v>
      </c>
      <c r="P103" s="24">
        <v>1</v>
      </c>
      <c r="Q103" s="61">
        <v>1</v>
      </c>
      <c r="R103" s="61">
        <v>1</v>
      </c>
      <c r="S103" s="27" t="s">
        <v>444</v>
      </c>
      <c r="T103" s="190"/>
      <c r="U103" s="190"/>
      <c r="V103" s="190"/>
    </row>
    <row r="104" spans="1:23" ht="15" x14ac:dyDescent="0.25">
      <c r="A104" s="47"/>
      <c r="B104" s="162" t="s">
        <v>549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4"/>
      <c r="T104" s="29"/>
      <c r="U104" s="29"/>
      <c r="V104" s="29"/>
    </row>
    <row r="105" spans="1:23" ht="15" x14ac:dyDescent="0.25">
      <c r="A105" s="48">
        <v>1</v>
      </c>
      <c r="B105" s="33" t="s">
        <v>550</v>
      </c>
      <c r="C105" s="32" t="s">
        <v>551</v>
      </c>
      <c r="D105" s="49" t="s">
        <v>133</v>
      </c>
      <c r="E105" s="34" t="s">
        <v>552</v>
      </c>
      <c r="F105" s="34"/>
      <c r="G105" s="34"/>
      <c r="H105" s="34"/>
      <c r="I105" s="34"/>
      <c r="J105" s="34"/>
      <c r="K105" s="34"/>
      <c r="L105" s="35"/>
      <c r="M105" s="35"/>
      <c r="N105" s="35"/>
      <c r="O105" s="35"/>
      <c r="P105" s="35"/>
      <c r="Q105" s="35"/>
      <c r="R105" s="35"/>
      <c r="S105" s="36" t="str">
        <f>IF(AND(L105="",M105="",N105="",O105="",P105="",Q105="",R105=""),"",IF(L105&lt;&gt;"",L105*$L$103/$T105,0)+IF(M105&lt;&gt;"",M105*$M$103/$T105,0)+IF(N105&lt;&gt;"",N105*$N$103/$T105,0)+IF(O105&lt;&gt;"",O105*$O$103/$T105,0)+IF(P105&lt;&gt;"",P105*$P$103/$T105,0)+IF(Q105&lt;&gt;"",Q105*$Q$103/$T105,0)+IF(R105&lt;&gt;"",R105*$R$103/$T105,0))</f>
        <v/>
      </c>
      <c r="T105" s="37">
        <f>IF(L105&lt;&gt;"",$L$103,0)+IF(M105&lt;&gt;"",$M$103,0)+IF(N105&lt;&gt;"",$N$103,0)+IF(O105&lt;&gt;"",$O$103,0)+IF(P105&lt;&gt;"",$P$103,0) + IF(Q105&lt;&gt;"",$Q$103,0) + IF(R105&lt;&gt;"",$R$103,0)</f>
        <v>0</v>
      </c>
      <c r="U105" s="38">
        <f>IF(S105&lt;&gt;"",S105*A105/$W$20,0)</f>
        <v>0</v>
      </c>
      <c r="V105" s="38">
        <f>IF(S105&lt;&gt;"",S105*A105/$W$16,0)</f>
        <v>0</v>
      </c>
      <c r="W105" s="39">
        <f>IF(S105&lt;&gt;"",A105,0)</f>
        <v>0</v>
      </c>
    </row>
    <row r="106" spans="1:23" ht="15" x14ac:dyDescent="0.25">
      <c r="A106" s="56"/>
      <c r="B106" s="165" t="s">
        <v>553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7"/>
      <c r="T106" s="37"/>
      <c r="U106" s="38"/>
      <c r="V106" s="38"/>
    </row>
    <row r="107" spans="1:23" ht="15" x14ac:dyDescent="0.25">
      <c r="A107" s="28"/>
      <c r="B107" s="153" t="s">
        <v>554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5"/>
      <c r="T107" s="29"/>
      <c r="U107" s="29"/>
      <c r="V107" s="29"/>
    </row>
    <row r="108" spans="1:23" ht="45" x14ac:dyDescent="0.25">
      <c r="A108" s="30">
        <v>1</v>
      </c>
      <c r="B108" s="33" t="s">
        <v>555</v>
      </c>
      <c r="C108" s="32" t="s">
        <v>556</v>
      </c>
      <c r="D108" s="32" t="s">
        <v>139</v>
      </c>
      <c r="E108" s="34" t="s">
        <v>557</v>
      </c>
      <c r="F108" s="34" t="s">
        <v>57</v>
      </c>
      <c r="G108" s="34" t="s">
        <v>559</v>
      </c>
      <c r="H108" s="34" t="s">
        <v>133</v>
      </c>
      <c r="I108" s="34" t="str">
        <f>$E$5</f>
        <v>RAN5#72 (08-16)</v>
      </c>
      <c r="J108" s="34" t="s">
        <v>133</v>
      </c>
      <c r="K108" s="34" t="s">
        <v>133</v>
      </c>
      <c r="L108" s="35"/>
      <c r="M108" s="35"/>
      <c r="N108" s="35"/>
      <c r="O108" s="35">
        <v>0</v>
      </c>
      <c r="P108" s="35"/>
      <c r="Q108" s="35"/>
      <c r="R108" s="35"/>
      <c r="S108" s="36">
        <f t="shared" ref="S108" si="37">IF(AND(L108="",M108="",N108="",O108="",P108="",Q108="",R108=""),"",IF(L108&lt;&gt;"",L108*$L$103/$T108,0)+IF(M108&lt;&gt;"",M108*$M$103/$T108,0)+IF(N108&lt;&gt;"",N108*$N$103/$T108,0)+IF(O108&lt;&gt;"",O108*$O$103/$T108,0)+IF(P108&lt;&gt;"",P108*$P$103/$T108,0)+IF(Q108&lt;&gt;"",Q108*$Q$103/$T108,0)+IF(R108&lt;&gt;"",R108*$R$103/$T108,0))</f>
        <v>0</v>
      </c>
      <c r="T108" s="37">
        <f t="shared" ref="T108" si="38">IF(L108&lt;&gt;"",$L$103,0)+IF(M108&lt;&gt;"",$M$103,0)+IF(N108&lt;&gt;"",$N$103,0)+IF(O108&lt;&gt;"",$O$103,0)+IF(P108&lt;&gt;"",$P$103,0) + IF(Q108&lt;&gt;"",$Q$103,0) + IF(R108&lt;&gt;"",$R$103,0)</f>
        <v>1</v>
      </c>
      <c r="U108" s="38">
        <f>IF(S108&lt;&gt;"",S108*A108/$W$20,0)</f>
        <v>0</v>
      </c>
      <c r="V108" s="38">
        <f>IF(S108&lt;&gt;"",S108*A108/$W$16,0)</f>
        <v>0</v>
      </c>
      <c r="W108" s="39">
        <f>IF(S108&lt;&gt;"",A108,0)</f>
        <v>1</v>
      </c>
    </row>
    <row r="109" spans="1:23" ht="15" x14ac:dyDescent="0.25">
      <c r="A109" s="40"/>
      <c r="B109" s="156" t="s">
        <v>560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8"/>
      <c r="T109" s="37"/>
      <c r="U109" s="38"/>
      <c r="V109" s="38"/>
    </row>
  </sheetData>
  <sheetProtection sheet="1" objects="1" scenarios="1" insertRows="0" deleteRows="0"/>
  <autoFilter ref="B23:S109"/>
  <mergeCells count="109">
    <mergeCell ref="B107:S107"/>
    <mergeCell ref="B109:S109"/>
    <mergeCell ref="S101:S102"/>
    <mergeCell ref="T101:T103"/>
    <mergeCell ref="U101:U103"/>
    <mergeCell ref="V101:V103"/>
    <mergeCell ref="B104:S104"/>
    <mergeCell ref="B106:S106"/>
    <mergeCell ref="G101:G103"/>
    <mergeCell ref="H101:H103"/>
    <mergeCell ref="I101:I103"/>
    <mergeCell ref="J101:J103"/>
    <mergeCell ref="K101:K103"/>
    <mergeCell ref="L101:R101"/>
    <mergeCell ref="A101:A103"/>
    <mergeCell ref="B101:B103"/>
    <mergeCell ref="C101:C103"/>
    <mergeCell ref="D101:D103"/>
    <mergeCell ref="E101:E103"/>
    <mergeCell ref="F101:F103"/>
    <mergeCell ref="U77:U79"/>
    <mergeCell ref="V77:V79"/>
    <mergeCell ref="B80:S80"/>
    <mergeCell ref="B84:S84"/>
    <mergeCell ref="B85:S85"/>
    <mergeCell ref="B98:S98"/>
    <mergeCell ref="I77:I79"/>
    <mergeCell ref="J77:J79"/>
    <mergeCell ref="K77:K79"/>
    <mergeCell ref="L77:R77"/>
    <mergeCell ref="S77:S78"/>
    <mergeCell ref="T77:T79"/>
    <mergeCell ref="B61:S61"/>
    <mergeCell ref="B74:S74"/>
    <mergeCell ref="A77:A79"/>
    <mergeCell ref="B77:B79"/>
    <mergeCell ref="C77:C79"/>
    <mergeCell ref="D77:D79"/>
    <mergeCell ref="E77:E79"/>
    <mergeCell ref="F77:F79"/>
    <mergeCell ref="G77:G79"/>
    <mergeCell ref="H77:H79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2 L53:S60">
    <cfRule type="expression" dxfId="3170" priority="105" stopIfTrue="1">
      <formula>L29=""</formula>
    </cfRule>
    <cfRule type="expression" dxfId="3169" priority="106" stopIfTrue="1">
      <formula>L29&lt;=0</formula>
    </cfRule>
    <cfRule type="expression" dxfId="3168" priority="107" stopIfTrue="1">
      <formula>L29&lt;1</formula>
    </cfRule>
    <cfRule type="expression" dxfId="3167" priority="108">
      <formula>L29&gt;=1</formula>
    </cfRule>
  </conditionalFormatting>
  <conditionalFormatting sqref="S29">
    <cfRule type="expression" dxfId="3166" priority="101" stopIfTrue="1">
      <formula>S29=""</formula>
    </cfRule>
    <cfRule type="expression" dxfId="3165" priority="102" stopIfTrue="1">
      <formula>S29&lt;=0</formula>
    </cfRule>
    <cfRule type="expression" dxfId="3164" priority="103" stopIfTrue="1">
      <formula>S29&lt;1</formula>
    </cfRule>
    <cfRule type="expression" dxfId="3163" priority="104">
      <formula>S29&gt;=1</formula>
    </cfRule>
  </conditionalFormatting>
  <conditionalFormatting sqref="E16:E20">
    <cfRule type="expression" dxfId="3162" priority="109">
      <formula>$E16&lt;=0</formula>
    </cfRule>
    <cfRule type="expression" dxfId="3161" priority="110">
      <formula>$E16&lt;1</formula>
    </cfRule>
    <cfRule type="expression" dxfId="3160" priority="111">
      <formula>$E16&gt;=0.9999999</formula>
    </cfRule>
  </conditionalFormatting>
  <conditionalFormatting sqref="L34:R35">
    <cfRule type="expression" dxfId="3159" priority="97" stopIfTrue="1">
      <formula>L34=""</formula>
    </cfRule>
    <cfRule type="expression" dxfId="3158" priority="98" stopIfTrue="1">
      <formula>L34&lt;=0</formula>
    </cfRule>
    <cfRule type="expression" dxfId="3157" priority="99" stopIfTrue="1">
      <formula>L34&lt;1</formula>
    </cfRule>
    <cfRule type="expression" dxfId="3156" priority="100">
      <formula>L34&gt;=1</formula>
    </cfRule>
  </conditionalFormatting>
  <conditionalFormatting sqref="L33:R33">
    <cfRule type="expression" dxfId="3155" priority="93" stopIfTrue="1">
      <formula>L33=""</formula>
    </cfRule>
    <cfRule type="expression" dxfId="3154" priority="94" stopIfTrue="1">
      <formula>L33&lt;=0</formula>
    </cfRule>
    <cfRule type="expression" dxfId="3153" priority="95" stopIfTrue="1">
      <formula>L33&lt;1</formula>
    </cfRule>
    <cfRule type="expression" dxfId="3152" priority="96">
      <formula>L33&gt;=1</formula>
    </cfRule>
  </conditionalFormatting>
  <conditionalFormatting sqref="S30:S35">
    <cfRule type="expression" dxfId="3151" priority="89" stopIfTrue="1">
      <formula>S30=""</formula>
    </cfRule>
    <cfRule type="expression" dxfId="3150" priority="90" stopIfTrue="1">
      <formula>S30&lt;=0</formula>
    </cfRule>
    <cfRule type="expression" dxfId="3149" priority="91" stopIfTrue="1">
      <formula>S30&lt;1</formula>
    </cfRule>
    <cfRule type="expression" dxfId="3148" priority="92">
      <formula>S30&gt;=1</formula>
    </cfRule>
  </conditionalFormatting>
  <conditionalFormatting sqref="S43:S51">
    <cfRule type="expression" dxfId="3147" priority="81" stopIfTrue="1">
      <formula>S43=""</formula>
    </cfRule>
    <cfRule type="expression" dxfId="3146" priority="82" stopIfTrue="1">
      <formula>S43&lt;=0</formula>
    </cfRule>
    <cfRule type="expression" dxfId="3145" priority="83" stopIfTrue="1">
      <formula>S43&lt;1</formula>
    </cfRule>
    <cfRule type="expression" dxfId="3144" priority="84">
      <formula>S43&gt;=1</formula>
    </cfRule>
  </conditionalFormatting>
  <conditionalFormatting sqref="L45:R51 M43:R44">
    <cfRule type="expression" dxfId="3143" priority="85" stopIfTrue="1">
      <formula>L43=""</formula>
    </cfRule>
    <cfRule type="expression" dxfId="3142" priority="86" stopIfTrue="1">
      <formula>L43&lt;=0</formula>
    </cfRule>
    <cfRule type="expression" dxfId="3141" priority="87" stopIfTrue="1">
      <formula>L43&lt;1</formula>
    </cfRule>
    <cfRule type="expression" dxfId="3140" priority="88">
      <formula>L43&gt;=1</formula>
    </cfRule>
  </conditionalFormatting>
  <conditionalFormatting sqref="L66:R71 L73:R73 R72">
    <cfRule type="expression" dxfId="3139" priority="77" stopIfTrue="1">
      <formula>L66=""</formula>
    </cfRule>
    <cfRule type="expression" dxfId="3138" priority="78" stopIfTrue="1">
      <formula>L66&lt;=0</formula>
    </cfRule>
    <cfRule type="expression" dxfId="3137" priority="79" stopIfTrue="1">
      <formula>L66&lt;1</formula>
    </cfRule>
    <cfRule type="expression" dxfId="3136" priority="80">
      <formula>L66&gt;=1</formula>
    </cfRule>
  </conditionalFormatting>
  <conditionalFormatting sqref="S62:S73">
    <cfRule type="expression" dxfId="3135" priority="73" stopIfTrue="1">
      <formula>S62=""</formula>
    </cfRule>
    <cfRule type="expression" dxfId="3134" priority="74" stopIfTrue="1">
      <formula>S62&lt;=0</formula>
    </cfRule>
    <cfRule type="expression" dxfId="3133" priority="75" stopIfTrue="1">
      <formula>S62&lt;1</formula>
    </cfRule>
    <cfRule type="expression" dxfId="3132" priority="76">
      <formula>S62&gt;=1</formula>
    </cfRule>
  </conditionalFormatting>
  <conditionalFormatting sqref="L81:R83">
    <cfRule type="expression" dxfId="3131" priority="69" stopIfTrue="1">
      <formula>L81=""</formula>
    </cfRule>
    <cfRule type="expression" dxfId="3130" priority="70" stopIfTrue="1">
      <formula>L81&lt;=0</formula>
    </cfRule>
    <cfRule type="expression" dxfId="3129" priority="71" stopIfTrue="1">
      <formula>L81&lt;1</formula>
    </cfRule>
    <cfRule type="expression" dxfId="3128" priority="72">
      <formula>L81&gt;=1</formula>
    </cfRule>
  </conditionalFormatting>
  <conditionalFormatting sqref="S81:S83">
    <cfRule type="expression" dxfId="3127" priority="65" stopIfTrue="1">
      <formula>S81=""</formula>
    </cfRule>
    <cfRule type="expression" dxfId="3126" priority="66" stopIfTrue="1">
      <formula>S81&lt;=0</formula>
    </cfRule>
    <cfRule type="expression" dxfId="3125" priority="67" stopIfTrue="1">
      <formula>S81&lt;1</formula>
    </cfRule>
    <cfRule type="expression" dxfId="3124" priority="68">
      <formula>S81&gt;=1</formula>
    </cfRule>
  </conditionalFormatting>
  <conditionalFormatting sqref="S86 S94:S97">
    <cfRule type="expression" dxfId="3123" priority="61" stopIfTrue="1">
      <formula>S86=""</formula>
    </cfRule>
    <cfRule type="expression" dxfId="3122" priority="62" stopIfTrue="1">
      <formula>S86&lt;=0</formula>
    </cfRule>
    <cfRule type="expression" dxfId="3121" priority="63" stopIfTrue="1">
      <formula>S86&lt;1</formula>
    </cfRule>
    <cfRule type="expression" dxfId="3120" priority="64">
      <formula>S86&gt;=1</formula>
    </cfRule>
  </conditionalFormatting>
  <conditionalFormatting sqref="L105:R105">
    <cfRule type="expression" dxfId="3119" priority="57" stopIfTrue="1">
      <formula>L105=""</formula>
    </cfRule>
    <cfRule type="expression" dxfId="3118" priority="58" stopIfTrue="1">
      <formula>L105&lt;=0</formula>
    </cfRule>
    <cfRule type="expression" dxfId="3117" priority="59" stopIfTrue="1">
      <formula>L105&lt;1</formula>
    </cfRule>
    <cfRule type="expression" dxfId="3116" priority="60">
      <formula>L105&gt;=1</formula>
    </cfRule>
  </conditionalFormatting>
  <conditionalFormatting sqref="N108:O108 Q108:R108">
    <cfRule type="expression" dxfId="3115" priority="53" stopIfTrue="1">
      <formula>N108=""</formula>
    </cfRule>
    <cfRule type="expression" dxfId="3114" priority="54" stopIfTrue="1">
      <formula>N108&lt;=0</formula>
    </cfRule>
    <cfRule type="expression" dxfId="3113" priority="55" stopIfTrue="1">
      <formula>N108&lt;1</formula>
    </cfRule>
    <cfRule type="expression" dxfId="3112" priority="56">
      <formula>N108&gt;=1</formula>
    </cfRule>
  </conditionalFormatting>
  <conditionalFormatting sqref="S105">
    <cfRule type="expression" dxfId="3111" priority="49" stopIfTrue="1">
      <formula>S105=""</formula>
    </cfRule>
    <cfRule type="expression" dxfId="3110" priority="50" stopIfTrue="1">
      <formula>S105&lt;=0</formula>
    </cfRule>
    <cfRule type="expression" dxfId="3109" priority="51" stopIfTrue="1">
      <formula>S105&lt;1</formula>
    </cfRule>
    <cfRule type="expression" dxfId="3108" priority="52">
      <formula>S105&gt;=1</formula>
    </cfRule>
  </conditionalFormatting>
  <conditionalFormatting sqref="S108">
    <cfRule type="expression" dxfId="3107" priority="45" stopIfTrue="1">
      <formula>S108=""</formula>
    </cfRule>
    <cfRule type="expression" dxfId="3106" priority="46" stopIfTrue="1">
      <formula>S108&lt;=0</formula>
    </cfRule>
    <cfRule type="expression" dxfId="3105" priority="47" stopIfTrue="1">
      <formula>S108&lt;1</formula>
    </cfRule>
    <cfRule type="expression" dxfId="3104" priority="48">
      <formula>S108&gt;=1</formula>
    </cfRule>
  </conditionalFormatting>
  <conditionalFormatting sqref="L108:R108">
    <cfRule type="expression" dxfId="3103" priority="41" stopIfTrue="1">
      <formula>L108=""</formula>
    </cfRule>
    <cfRule type="expression" dxfId="3102" priority="42" stopIfTrue="1">
      <formula>L108&lt;=0</formula>
    </cfRule>
    <cfRule type="expression" dxfId="3101" priority="43" stopIfTrue="1">
      <formula>L108&lt;1</formula>
    </cfRule>
    <cfRule type="expression" dxfId="3100" priority="44">
      <formula>L108&gt;=1</formula>
    </cfRule>
  </conditionalFormatting>
  <conditionalFormatting sqref="L86:R86 L94:R97">
    <cfRule type="expression" dxfId="3099" priority="37" stopIfTrue="1">
      <formula>L86=""</formula>
    </cfRule>
    <cfRule type="expression" dxfId="3098" priority="38" stopIfTrue="1">
      <formula>L86&lt;=0</formula>
    </cfRule>
    <cfRule type="expression" dxfId="3097" priority="39" stopIfTrue="1">
      <formula>L86&lt;1</formula>
    </cfRule>
    <cfRule type="expression" dxfId="3096" priority="40">
      <formula>L86&gt;=1</formula>
    </cfRule>
  </conditionalFormatting>
  <conditionalFormatting sqref="M108">
    <cfRule type="expression" dxfId="3095" priority="33" stopIfTrue="1">
      <formula>M108=""</formula>
    </cfRule>
    <cfRule type="expression" dxfId="3094" priority="34" stopIfTrue="1">
      <formula>M108&lt;=0</formula>
    </cfRule>
    <cfRule type="expression" dxfId="3093" priority="35" stopIfTrue="1">
      <formula>M108&lt;1</formula>
    </cfRule>
    <cfRule type="expression" dxfId="3092" priority="36">
      <formula>M108&gt;=1</formula>
    </cfRule>
  </conditionalFormatting>
  <conditionalFormatting sqref="P108">
    <cfRule type="expression" dxfId="3091" priority="29" stopIfTrue="1">
      <formula>P108=""</formula>
    </cfRule>
    <cfRule type="expression" dxfId="3090" priority="30" stopIfTrue="1">
      <formula>P108&lt;=0</formula>
    </cfRule>
    <cfRule type="expression" dxfId="3089" priority="31" stopIfTrue="1">
      <formula>P108&lt;1</formula>
    </cfRule>
    <cfRule type="expression" dxfId="3088" priority="32">
      <formula>P108&gt;=1</formula>
    </cfRule>
  </conditionalFormatting>
  <conditionalFormatting sqref="S87:S93">
    <cfRule type="expression" dxfId="3087" priority="25" stopIfTrue="1">
      <formula>S87=""</formula>
    </cfRule>
    <cfRule type="expression" dxfId="3086" priority="26" stopIfTrue="1">
      <formula>S87&lt;=0</formula>
    </cfRule>
    <cfRule type="expression" dxfId="3085" priority="27" stopIfTrue="1">
      <formula>S87&lt;1</formula>
    </cfRule>
    <cfRule type="expression" dxfId="3084" priority="28">
      <formula>S87&gt;=1</formula>
    </cfRule>
  </conditionalFormatting>
  <conditionalFormatting sqref="L87:R93">
    <cfRule type="expression" dxfId="3083" priority="21" stopIfTrue="1">
      <formula>L87=""</formula>
    </cfRule>
    <cfRule type="expression" dxfId="3082" priority="22" stopIfTrue="1">
      <formula>L87&lt;=0</formula>
    </cfRule>
    <cfRule type="expression" dxfId="3081" priority="23" stopIfTrue="1">
      <formula>L87&lt;1</formula>
    </cfRule>
    <cfRule type="expression" dxfId="3080" priority="24">
      <formula>L87&gt;=1</formula>
    </cfRule>
  </conditionalFormatting>
  <conditionalFormatting sqref="L43:L44">
    <cfRule type="expression" dxfId="3079" priority="17" stopIfTrue="1">
      <formula>L43=""</formula>
    </cfRule>
    <cfRule type="expression" dxfId="3078" priority="18" stopIfTrue="1">
      <formula>L43&lt;=0</formula>
    </cfRule>
    <cfRule type="expression" dxfId="3077" priority="19" stopIfTrue="1">
      <formula>L43&lt;1</formula>
    </cfRule>
    <cfRule type="expression" dxfId="3076" priority="20">
      <formula>L43&gt;=1</formula>
    </cfRule>
  </conditionalFormatting>
  <conditionalFormatting sqref="L62:R63">
    <cfRule type="expression" dxfId="3075" priority="13" stopIfTrue="1">
      <formula>L62=""</formula>
    </cfRule>
    <cfRule type="expression" dxfId="3074" priority="14" stopIfTrue="1">
      <formula>L62&lt;=0</formula>
    </cfRule>
    <cfRule type="expression" dxfId="3073" priority="15" stopIfTrue="1">
      <formula>L62&lt;1</formula>
    </cfRule>
    <cfRule type="expression" dxfId="3072" priority="16">
      <formula>L62&gt;=1</formula>
    </cfRule>
  </conditionalFormatting>
  <conditionalFormatting sqref="L64:R65">
    <cfRule type="expression" dxfId="3071" priority="9" stopIfTrue="1">
      <formula>L64=""</formula>
    </cfRule>
    <cfRule type="expression" dxfId="3070" priority="10" stopIfTrue="1">
      <formula>L64&lt;=0</formula>
    </cfRule>
    <cfRule type="expression" dxfId="3069" priority="11" stopIfTrue="1">
      <formula>L64&lt;1</formula>
    </cfRule>
    <cfRule type="expression" dxfId="3068" priority="12">
      <formula>L64&gt;=1</formula>
    </cfRule>
  </conditionalFormatting>
  <conditionalFormatting sqref="L72:P72">
    <cfRule type="expression" dxfId="3067" priority="5" stopIfTrue="1">
      <formula>L72=""</formula>
    </cfRule>
    <cfRule type="expression" dxfId="3066" priority="6" stopIfTrue="1">
      <formula>L72&lt;=0</formula>
    </cfRule>
    <cfRule type="expression" dxfId="3065" priority="7" stopIfTrue="1">
      <formula>L72&lt;1</formula>
    </cfRule>
    <cfRule type="expression" dxfId="3064" priority="8">
      <formula>L72&gt;=1</formula>
    </cfRule>
  </conditionalFormatting>
  <conditionalFormatting sqref="Q72">
    <cfRule type="expression" dxfId="3063" priority="1" stopIfTrue="1">
      <formula>Q72=""</formula>
    </cfRule>
    <cfRule type="expression" dxfId="3062" priority="2" stopIfTrue="1">
      <formula>Q72&lt;=0</formula>
    </cfRule>
    <cfRule type="expression" dxfId="3061" priority="3" stopIfTrue="1">
      <formula>Q72&lt;1</formula>
    </cfRule>
    <cfRule type="expression" dxfId="3060" priority="4">
      <formula>Q72&gt;=1</formula>
    </cfRule>
  </conditionalFormatting>
  <dataValidations count="1">
    <dataValidation type="list" allowBlank="1" showInputMessage="1" showErrorMessage="1" sqref="L29:R35 L43:R51 L53:R60 L62:R73 L108:R108 L105:R105 L81:R83 L86:R9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zoomScale="70" zoomScaleNormal="7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CA_1A-3A-19A-42C (5DL-1UL)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customHeight="1" x14ac:dyDescent="0.25">
      <c r="A2" s="2"/>
      <c r="B2" s="212" t="s">
        <v>404</v>
      </c>
      <c r="C2" s="212"/>
      <c r="D2" s="212"/>
      <c r="E2" s="228" t="s">
        <v>102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932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934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67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21.75" customHeight="1" x14ac:dyDescent="0.25">
      <c r="A16" s="2"/>
      <c r="B16" s="206" t="s">
        <v>3</v>
      </c>
      <c r="C16" s="207"/>
      <c r="D16" s="207"/>
      <c r="E16" s="10">
        <f>ROUND(IF(ISERROR(SUM(V29:V108)),0,SUM(V29:V108)),8)</f>
        <v>0.20588234999999999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SUM(W28:W108)</f>
        <v>44</v>
      </c>
    </row>
    <row r="17" spans="1:23" ht="15" customHeight="1" x14ac:dyDescent="0.25">
      <c r="A17" s="2"/>
      <c r="B17" s="201" t="s">
        <v>415</v>
      </c>
      <c r="C17" s="202"/>
      <c r="D17" s="202"/>
      <c r="E17" s="13">
        <f>ROUND(IF(ISERROR(SUM(U29:U36)),0,SUM(U29:U36)),8)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ht="15" customHeight="1" x14ac:dyDescent="0.25">
      <c r="A18" s="2"/>
      <c r="B18" s="201" t="s">
        <v>417</v>
      </c>
      <c r="C18" s="202"/>
      <c r="D18" s="202"/>
      <c r="E18" s="13">
        <f>ROUND(IF(ISERROR(SUM(U43:U73)),0,SUM(U43:U73)),8)</f>
        <v>0.19457014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SUM(W43:W73)</f>
        <v>26</v>
      </c>
    </row>
    <row r="19" spans="1:23" ht="15" customHeight="1" x14ac:dyDescent="0.25">
      <c r="A19" s="2"/>
      <c r="B19" s="201" t="s">
        <v>419</v>
      </c>
      <c r="C19" s="202"/>
      <c r="D19" s="202"/>
      <c r="E19" s="13">
        <f>ROUND(IF(ISERROR(SUM(U80:U97)),0,SUM(U80:U97)),8)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SUM(W80:W97)</f>
        <v>13</v>
      </c>
    </row>
    <row r="20" spans="1:23" ht="15" customHeight="1" x14ac:dyDescent="0.25">
      <c r="A20" s="2"/>
      <c r="B20" s="201" t="s">
        <v>421</v>
      </c>
      <c r="C20" s="202"/>
      <c r="D20" s="202"/>
      <c r="E20" s="13">
        <f>ROUND(IF(ISERROR(SUM(U104:U108)),0,SUM(U104:U108)),8)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SUM(W104:W108)</f>
        <v>1</v>
      </c>
    </row>
    <row r="21" spans="1:23" ht="15" customHeight="1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24.7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ht="12.75" customHeight="1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50.25" customHeight="1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ht="16.5" customHeight="1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67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925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2.2727272727272728E-2</v>
      </c>
      <c r="W29" s="39">
        <f t="shared" ref="W29:W35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67</v>
      </c>
      <c r="G30" s="34" t="s">
        <v>449</v>
      </c>
      <c r="H30" s="34" t="s">
        <v>133</v>
      </c>
      <c r="I30" s="34"/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67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925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2.2727272727272728E-2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67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925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2.2727272727272728E-2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67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67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67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925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2.2727272727272728E-2</v>
      </c>
      <c r="W35" s="39">
        <f t="shared" si="4"/>
        <v>1</v>
      </c>
    </row>
    <row r="36" spans="1:23" ht="9.75" customHeight="1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2.75" customHeight="1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50.25" customHeight="1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customHeight="1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67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3.8461538461538464E-2</v>
      </c>
      <c r="V43" s="38">
        <f t="shared" ref="V43:V51" si="8">IF(S43&lt;&gt;"",S43*A43/$W$16,0)</f>
        <v>2.2727272727272728E-2</v>
      </c>
      <c r="W43" s="39">
        <f t="shared" ref="W43:W51" si="9">IF(S43&lt;&gt;"",A43,0)</f>
        <v>1</v>
      </c>
    </row>
    <row r="44" spans="1:23" ht="14.25" customHeight="1" x14ac:dyDescent="0.25">
      <c r="A44" s="48">
        <v>1</v>
      </c>
      <c r="B44" s="33" t="s">
        <v>472</v>
      </c>
      <c r="C44" s="32" t="s">
        <v>2</v>
      </c>
      <c r="D44" s="32" t="s">
        <v>376</v>
      </c>
      <c r="E44" s="34" t="s">
        <v>939</v>
      </c>
      <c r="F44" s="34" t="s">
        <v>67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2.2624434389140269E-3</v>
      </c>
      <c r="V44" s="38">
        <f t="shared" si="8"/>
        <v>1.3368983957219251E-3</v>
      </c>
      <c r="W44" s="39">
        <f t="shared" si="9"/>
        <v>1</v>
      </c>
    </row>
    <row r="45" spans="1:23" ht="13.5" customHeight="1" x14ac:dyDescent="0.25">
      <c r="A45" s="48">
        <v>1</v>
      </c>
      <c r="B45" s="33" t="s">
        <v>472</v>
      </c>
      <c r="C45" s="32" t="s">
        <v>2</v>
      </c>
      <c r="D45" s="32" t="s">
        <v>377</v>
      </c>
      <c r="E45" s="34" t="s">
        <v>940</v>
      </c>
      <c r="F45" s="34" t="s">
        <v>67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378</v>
      </c>
      <c r="E46" s="34" t="s">
        <v>941</v>
      </c>
      <c r="F46" s="34" t="s">
        <v>67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379</v>
      </c>
      <c r="E47" s="34" t="s">
        <v>942</v>
      </c>
      <c r="F47" s="34" t="s">
        <v>67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380</v>
      </c>
      <c r="E48" s="34" t="s">
        <v>943</v>
      </c>
      <c r="F48" s="34" t="s">
        <v>67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381</v>
      </c>
      <c r="E49" s="34" t="s">
        <v>944</v>
      </c>
      <c r="F49" s="34" t="s">
        <v>67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382</v>
      </c>
      <c r="E50" s="34" t="s">
        <v>945</v>
      </c>
      <c r="F50" s="34" t="s">
        <v>67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383</v>
      </c>
      <c r="E51" s="34" t="s">
        <v>946</v>
      </c>
      <c r="F51" s="34" t="s">
        <v>67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customHeight="1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67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384</v>
      </c>
      <c r="E54" s="34" t="s">
        <v>394</v>
      </c>
      <c r="F54" s="34" t="s">
        <v>67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385</v>
      </c>
      <c r="E55" s="34" t="s">
        <v>395</v>
      </c>
      <c r="F55" s="34" t="s">
        <v>67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387</v>
      </c>
      <c r="E56" s="34" t="s">
        <v>396</v>
      </c>
      <c r="F56" s="34" t="s">
        <v>67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388</v>
      </c>
      <c r="E57" s="34" t="s">
        <v>397</v>
      </c>
      <c r="F57" s="34" t="s">
        <v>67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67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389</v>
      </c>
      <c r="E59" s="34" t="s">
        <v>398</v>
      </c>
      <c r="F59" s="34" t="s">
        <v>67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390</v>
      </c>
      <c r="E60" s="34" t="s">
        <v>399</v>
      </c>
      <c r="F60" s="34" t="s">
        <v>67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6.5" customHeight="1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67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925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2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2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2" si="19">IF(S62&lt;&gt;"",S62*A62/$W$18,0)</f>
        <v>3.8461538461538464E-2</v>
      </c>
      <c r="V62" s="38">
        <f t="shared" ref="V62:V72" si="20">IF(S62&lt;&gt;"",S62*A62/$W$16,0)</f>
        <v>2.2727272727272728E-2</v>
      </c>
      <c r="W62" s="39">
        <f t="shared" ref="W62:W72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67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925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3.8461538461538464E-2</v>
      </c>
      <c r="V63" s="38">
        <f t="shared" si="20"/>
        <v>2.2727272727272728E-2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67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3.8461538461538464E-2</v>
      </c>
      <c r="V64" s="38">
        <f t="shared" si="20"/>
        <v>2.2727272727272728E-2</v>
      </c>
      <c r="W64" s="39">
        <f t="shared" si="21"/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1" t="s">
        <v>139</v>
      </c>
      <c r="E65" s="34" t="s">
        <v>323</v>
      </c>
      <c r="F65" s="34" t="s">
        <v>67</v>
      </c>
      <c r="G65" s="34" t="s">
        <v>494</v>
      </c>
      <c r="H65" s="34" t="s">
        <v>133</v>
      </c>
      <c r="I65" s="34" t="str">
        <f t="shared" ref="I65:I67" si="22">$E$5</f>
        <v>RAN5#72 (08-16)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7"/>
        <v>0</v>
      </c>
      <c r="T65" s="37">
        <f t="shared" si="18"/>
        <v>2</v>
      </c>
      <c r="U65" s="38">
        <f t="shared" si="19"/>
        <v>0</v>
      </c>
      <c r="V65" s="38">
        <f t="shared" si="20"/>
        <v>0</v>
      </c>
      <c r="W65" s="39">
        <f t="shared" si="21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324</v>
      </c>
      <c r="E66" s="34" t="s">
        <v>325</v>
      </c>
      <c r="F66" s="34" t="s">
        <v>67</v>
      </c>
      <c r="G66" s="34" t="s">
        <v>495</v>
      </c>
      <c r="H66" s="34" t="s">
        <v>133</v>
      </c>
      <c r="I66" s="34" t="str">
        <f t="shared" si="22"/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67</v>
      </c>
      <c r="G67" s="34" t="s">
        <v>497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67</v>
      </c>
      <c r="G68" s="34" t="s">
        <v>500</v>
      </c>
      <c r="H68" s="34" t="s">
        <v>133</v>
      </c>
      <c r="I68" s="34" t="s">
        <v>133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 t="shared" si="17"/>
        <v/>
      </c>
      <c r="T68" s="37">
        <f t="shared" si="18"/>
        <v>0</v>
      </c>
      <c r="U68" s="38">
        <f t="shared" si="19"/>
        <v>0</v>
      </c>
      <c r="V68" s="38">
        <f t="shared" si="20"/>
        <v>0</v>
      </c>
      <c r="W68" s="39">
        <f t="shared" si="21"/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67</v>
      </c>
      <c r="G69" s="34" t="s">
        <v>501</v>
      </c>
      <c r="H69" s="34" t="s">
        <v>133</v>
      </c>
      <c r="I69" s="34" t="str">
        <f t="shared" ref="I69:I70" si="23">$E$5</f>
        <v>RAN5#72 (08-16)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7"/>
        <v>0</v>
      </c>
      <c r="T69" s="37">
        <f t="shared" si="18"/>
        <v>2</v>
      </c>
      <c r="U69" s="38">
        <f t="shared" si="19"/>
        <v>0</v>
      </c>
      <c r="V69" s="38">
        <f t="shared" si="20"/>
        <v>0</v>
      </c>
      <c r="W69" s="39">
        <f t="shared" si="21"/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67</v>
      </c>
      <c r="G70" s="34" t="s">
        <v>504</v>
      </c>
      <c r="H70" s="34" t="s">
        <v>133</v>
      </c>
      <c r="I70" s="34" t="str">
        <f t="shared" si="23"/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67</v>
      </c>
      <c r="G71" s="34" t="s">
        <v>506</v>
      </c>
      <c r="H71" s="34" t="s">
        <v>133</v>
      </c>
      <c r="I71" s="34" t="s">
        <v>891</v>
      </c>
      <c r="J71" s="34"/>
      <c r="K71" s="34" t="s">
        <v>133</v>
      </c>
      <c r="L71" s="35"/>
      <c r="M71" s="35"/>
      <c r="N71" s="35"/>
      <c r="O71" s="35"/>
      <c r="P71" s="35"/>
      <c r="Q71" s="35">
        <v>1</v>
      </c>
      <c r="R71" s="35"/>
      <c r="S71" s="36">
        <f t="shared" si="17"/>
        <v>1</v>
      </c>
      <c r="T71" s="37">
        <f t="shared" si="18"/>
        <v>2</v>
      </c>
      <c r="U71" s="38">
        <f t="shared" si="19"/>
        <v>3.8461538461538464E-2</v>
      </c>
      <c r="V71" s="38">
        <f t="shared" si="20"/>
        <v>2.2727272727272728E-2</v>
      </c>
      <c r="W71" s="39">
        <f t="shared" si="21"/>
        <v>1</v>
      </c>
    </row>
    <row r="72" spans="1:23" ht="56.25" x14ac:dyDescent="0.25">
      <c r="A72" s="30">
        <v>1</v>
      </c>
      <c r="B72" s="33" t="s">
        <v>507</v>
      </c>
      <c r="C72" s="32" t="s">
        <v>332</v>
      </c>
      <c r="D72" s="51" t="s">
        <v>142</v>
      </c>
      <c r="E72" s="34" t="s">
        <v>508</v>
      </c>
      <c r="F72" s="34" t="s">
        <v>67</v>
      </c>
      <c r="G72" s="34" t="s">
        <v>509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17"/>
        <v/>
      </c>
      <c r="T72" s="37">
        <f t="shared" si="18"/>
        <v>0</v>
      </c>
      <c r="U72" s="38">
        <f t="shared" si="19"/>
        <v>0</v>
      </c>
      <c r="V72" s="38">
        <f t="shared" si="20"/>
        <v>0</v>
      </c>
      <c r="W72" s="39">
        <f t="shared" si="21"/>
        <v>0</v>
      </c>
    </row>
    <row r="73" spans="1:23" ht="9.75" customHeight="1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ht="12.75" customHeight="1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50.25" customHeight="1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customHeight="1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213.75" x14ac:dyDescent="0.25">
      <c r="A80" s="48">
        <v>1</v>
      </c>
      <c r="B80" s="55" t="s">
        <v>515</v>
      </c>
      <c r="C80" s="32" t="s">
        <v>334</v>
      </c>
      <c r="D80" s="32" t="s">
        <v>391</v>
      </c>
      <c r="E80" s="34" t="s">
        <v>400</v>
      </c>
      <c r="F80" s="34" t="s">
        <v>67</v>
      </c>
      <c r="G80" s="34" t="s">
        <v>608</v>
      </c>
      <c r="H80" s="34" t="s">
        <v>133</v>
      </c>
      <c r="I80" s="34" t="str">
        <f t="shared" ref="I80:I82" si="24">$E$5</f>
        <v>RAN5#72 (08-16)</v>
      </c>
      <c r="J80" s="34" t="s">
        <v>133</v>
      </c>
      <c r="K80" s="34" t="s">
        <v>133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/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2" si="25">IF(L80&lt;&gt;"",$L$41,0)+IF(M80&lt;&gt;"",$M$41,0)+IF(N80&lt;&gt;"",$N$41,0)+IF(O80&lt;&gt;"",$O$41,0)+IF(P80&lt;&gt;"",$P$41,0)+IF(Q80&lt;&gt;"",$Q$41,0)+IF(R80&lt;&gt;"",$R$41,0)</f>
        <v>17</v>
      </c>
      <c r="U80" s="38">
        <f>IF(S80&lt;&gt;"",S80*A80/$W$19,0)</f>
        <v>0</v>
      </c>
      <c r="V80" s="38">
        <f t="shared" ref="V80:V82" si="26">IF(S80&lt;&gt;"",S80*A80/$W$16,0)</f>
        <v>0</v>
      </c>
      <c r="W80" s="39">
        <f t="shared" ref="W80:W82" si="27">IF(S80&lt;&gt;"",A80,0)</f>
        <v>1</v>
      </c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392</v>
      </c>
      <c r="E81" s="34" t="s">
        <v>401</v>
      </c>
      <c r="F81" s="34" t="s">
        <v>67</v>
      </c>
      <c r="G81" s="34" t="s">
        <v>609</v>
      </c>
      <c r="H81" s="34" t="s">
        <v>133</v>
      </c>
      <c r="I81" s="34" t="str">
        <f t="shared" si="24"/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 t="shared" ref="S81:S82" si="28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5"/>
        <v>17</v>
      </c>
      <c r="U81" s="38">
        <f t="shared" ref="U81:U82" si="29">IF(S81&lt;&gt;"",S81*A81/$W$19,0)</f>
        <v>0</v>
      </c>
      <c r="V81" s="38">
        <f t="shared" si="26"/>
        <v>0</v>
      </c>
      <c r="W81" s="39">
        <f t="shared" si="27"/>
        <v>1</v>
      </c>
    </row>
    <row r="82" spans="1:23" ht="157.5" x14ac:dyDescent="0.25">
      <c r="A82" s="48">
        <v>1</v>
      </c>
      <c r="B82" s="55" t="s">
        <v>519</v>
      </c>
      <c r="C82" s="32" t="s">
        <v>366</v>
      </c>
      <c r="D82" s="32" t="s">
        <v>393</v>
      </c>
      <c r="E82" s="34" t="s">
        <v>402</v>
      </c>
      <c r="F82" s="34" t="s">
        <v>67</v>
      </c>
      <c r="G82" s="34" t="s">
        <v>610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/>
      <c r="R82" s="35">
        <v>0</v>
      </c>
      <c r="S82" s="36">
        <f t="shared" si="28"/>
        <v>0</v>
      </c>
      <c r="T82" s="37">
        <f t="shared" si="25"/>
        <v>17</v>
      </c>
      <c r="U82" s="38">
        <f t="shared" si="29"/>
        <v>0</v>
      </c>
      <c r="V82" s="38">
        <f t="shared" si="26"/>
        <v>0</v>
      </c>
      <c r="W82" s="39">
        <f t="shared" si="27"/>
        <v>1</v>
      </c>
    </row>
    <row r="83" spans="1:23" ht="12" customHeight="1" x14ac:dyDescent="0.25">
      <c r="A83" s="56"/>
      <c r="B83" s="165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ht="14.25" customHeight="1" x14ac:dyDescent="0.25">
      <c r="A84" s="57"/>
      <c r="B84" s="153" t="s">
        <v>523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15" customHeight="1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335</v>
      </c>
      <c r="F85" s="34" t="s">
        <v>67</v>
      </c>
      <c r="G85" s="34" t="s">
        <v>525</v>
      </c>
      <c r="H85" s="34" t="s">
        <v>133</v>
      </c>
      <c r="I85" s="34" t="str">
        <f t="shared" ref="I85:I89" si="30">$E$5</f>
        <v>RAN5#72 (08-16)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ref="S85:S96" si="31">IF(AND(L85="",M85="",N85="",O85="",P85="",Q85="",R85=""),"",IF(L85&lt;&gt;"",L85*$L$78/$T85,0)+IF(M85&lt;&gt;"",M85*$M$78/$T85,0)+IF(N85&lt;&gt;"",N85*$N$78/$T85,0)+IF(O85&lt;&gt;"",O85*$O$78/$T85,0)+IF(P85&lt;&gt;"",P85*$P$78/$T85,0)+IF(Q85&lt;&gt;"",Q85*$Q$78/$T85,0)+IF(R85&lt;&gt;"",R85*$R$78/$T85,0))</f>
        <v>0</v>
      </c>
      <c r="T85" s="37">
        <f t="shared" ref="T85:T96" si="32">IF(L85&lt;&gt;"",$L$41,0)+IF(M85&lt;&gt;"",$M$41,0)+IF(N85&lt;&gt;"",$N$41,0)+IF(O85&lt;&gt;"",$O$41,0)+IF(P85&lt;&gt;"",$P$41,0)+IF(Q85&lt;&gt;"",$Q$41,0)+IF(R85&lt;&gt;"",$R$41,0)</f>
        <v>2</v>
      </c>
      <c r="U85" s="38">
        <f t="shared" ref="U85:U96" si="33">IF(S85&lt;&gt;"",S85*A85/$W$19,0)</f>
        <v>0</v>
      </c>
      <c r="V85" s="38">
        <f t="shared" ref="V85:V96" si="34">IF(S85&lt;&gt;"",S85*A85/$W$16,0)</f>
        <v>0</v>
      </c>
      <c r="W85" s="39">
        <f t="shared" ref="W85:W96" si="35">IF(S85&lt;&gt;"",A85,0)</f>
        <v>1</v>
      </c>
    </row>
    <row r="86" spans="1:23" ht="15" customHeight="1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67</v>
      </c>
      <c r="G86" s="34" t="s">
        <v>527</v>
      </c>
      <c r="H86" s="34" t="s">
        <v>133</v>
      </c>
      <c r="I86" s="34" t="str">
        <f t="shared" si="30"/>
        <v>RAN5#72 (08-16)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1"/>
        <v>0</v>
      </c>
      <c r="T86" s="37">
        <f t="shared" si="32"/>
        <v>2</v>
      </c>
      <c r="U86" s="38">
        <f t="shared" si="33"/>
        <v>0</v>
      </c>
      <c r="V86" s="38">
        <f t="shared" si="34"/>
        <v>0</v>
      </c>
      <c r="W86" s="39">
        <f t="shared" si="35"/>
        <v>1</v>
      </c>
    </row>
    <row r="87" spans="1:23" ht="23.25" customHeight="1" x14ac:dyDescent="0.25">
      <c r="A87" s="30">
        <v>1</v>
      </c>
      <c r="B87" s="58" t="s">
        <v>524</v>
      </c>
      <c r="C87" s="32" t="s">
        <v>334</v>
      </c>
      <c r="D87" s="51" t="s">
        <v>139</v>
      </c>
      <c r="E87" s="34" t="s">
        <v>357</v>
      </c>
      <c r="F87" s="34" t="s">
        <v>67</v>
      </c>
      <c r="G87" s="34" t="s">
        <v>567</v>
      </c>
      <c r="H87" s="34" t="s">
        <v>133</v>
      </c>
      <c r="I87" s="34" t="str">
        <f t="shared" si="30"/>
        <v>RAN5#72 (08-16)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23.25" customHeight="1" x14ac:dyDescent="0.25">
      <c r="A88" s="30">
        <v>1</v>
      </c>
      <c r="B88" s="58" t="s">
        <v>524</v>
      </c>
      <c r="C88" s="32" t="s">
        <v>334</v>
      </c>
      <c r="D88" s="51" t="s">
        <v>326</v>
      </c>
      <c r="E88" s="34" t="s">
        <v>358</v>
      </c>
      <c r="F88" s="34" t="s">
        <v>67</v>
      </c>
      <c r="G88" s="34" t="s">
        <v>568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45.75" customHeight="1" x14ac:dyDescent="0.25">
      <c r="A89" s="30">
        <v>1</v>
      </c>
      <c r="B89" s="58" t="s">
        <v>524</v>
      </c>
      <c r="C89" s="32" t="s">
        <v>334</v>
      </c>
      <c r="D89" s="51" t="s">
        <v>359</v>
      </c>
      <c r="E89" s="34" t="s">
        <v>360</v>
      </c>
      <c r="F89" s="34" t="s">
        <v>67</v>
      </c>
      <c r="G89" s="34" t="s">
        <v>569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23.25" customHeight="1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67</v>
      </c>
      <c r="G90" s="34" t="s">
        <v>532</v>
      </c>
      <c r="H90" s="34" t="s">
        <v>133</v>
      </c>
      <c r="I90" s="34" t="s">
        <v>133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31"/>
        <v/>
      </c>
      <c r="T90" s="37">
        <f t="shared" si="32"/>
        <v>0</v>
      </c>
      <c r="U90" s="38">
        <f t="shared" si="33"/>
        <v>0</v>
      </c>
      <c r="V90" s="38">
        <f t="shared" si="34"/>
        <v>0</v>
      </c>
      <c r="W90" s="39">
        <f t="shared" si="35"/>
        <v>0</v>
      </c>
    </row>
    <row r="91" spans="1:23" ht="23.25" customHeight="1" x14ac:dyDescent="0.25">
      <c r="A91" s="30">
        <v>1</v>
      </c>
      <c r="B91" s="58" t="s">
        <v>524</v>
      </c>
      <c r="C91" s="32" t="s">
        <v>334</v>
      </c>
      <c r="D91" s="51" t="s">
        <v>328</v>
      </c>
      <c r="E91" s="34" t="s">
        <v>361</v>
      </c>
      <c r="F91" s="34" t="s">
        <v>67</v>
      </c>
      <c r="G91" s="34" t="s">
        <v>570</v>
      </c>
      <c r="H91" s="34" t="s">
        <v>133</v>
      </c>
      <c r="I91" s="34" t="str">
        <f t="shared" ref="I91:I95" si="36">$E$5</f>
        <v>RAN5#72 (08-16)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1"/>
        <v>0</v>
      </c>
      <c r="T91" s="37">
        <f t="shared" si="32"/>
        <v>2</v>
      </c>
      <c r="U91" s="38">
        <f t="shared" si="33"/>
        <v>0</v>
      </c>
      <c r="V91" s="38">
        <f t="shared" si="34"/>
        <v>0</v>
      </c>
      <c r="W91" s="39">
        <f t="shared" si="35"/>
        <v>1</v>
      </c>
    </row>
    <row r="92" spans="1:23" ht="23.25" customHeight="1" x14ac:dyDescent="0.25">
      <c r="A92" s="30">
        <v>1</v>
      </c>
      <c r="B92" s="58" t="s">
        <v>524</v>
      </c>
      <c r="C92" s="32" t="s">
        <v>334</v>
      </c>
      <c r="D92" s="51" t="s">
        <v>362</v>
      </c>
      <c r="E92" s="34" t="s">
        <v>363</v>
      </c>
      <c r="F92" s="34" t="s">
        <v>67</v>
      </c>
      <c r="G92" s="34" t="s">
        <v>534</v>
      </c>
      <c r="H92" s="34" t="s">
        <v>133</v>
      </c>
      <c r="I92" s="34" t="str">
        <f t="shared" si="36"/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5" customHeight="1" x14ac:dyDescent="0.25">
      <c r="A93" s="30">
        <v>1</v>
      </c>
      <c r="B93" s="58" t="s">
        <v>524</v>
      </c>
      <c r="C93" s="32" t="s">
        <v>334</v>
      </c>
      <c r="D93" s="51" t="s">
        <v>330</v>
      </c>
      <c r="E93" s="34" t="s">
        <v>364</v>
      </c>
      <c r="F93" s="34" t="s">
        <v>67</v>
      </c>
      <c r="G93" s="34" t="s">
        <v>536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23.25" customHeight="1" x14ac:dyDescent="0.25">
      <c r="A94" s="30">
        <v>1</v>
      </c>
      <c r="B94" s="58" t="s">
        <v>524</v>
      </c>
      <c r="C94" s="32" t="s">
        <v>334</v>
      </c>
      <c r="D94" s="51" t="s">
        <v>365</v>
      </c>
      <c r="E94" s="34" t="s">
        <v>331</v>
      </c>
      <c r="F94" s="34" t="s">
        <v>67</v>
      </c>
      <c r="G94" s="34" t="s">
        <v>571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23.25" customHeight="1" x14ac:dyDescent="0.25">
      <c r="A95" s="30">
        <v>1</v>
      </c>
      <c r="B95" s="58" t="s">
        <v>538</v>
      </c>
      <c r="C95" s="32" t="s">
        <v>371</v>
      </c>
      <c r="D95" s="51" t="s">
        <v>139</v>
      </c>
      <c r="E95" s="34" t="s">
        <v>372</v>
      </c>
      <c r="F95" s="34" t="s">
        <v>67</v>
      </c>
      <c r="G95" s="34" t="s">
        <v>539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>
        <v>0</v>
      </c>
      <c r="R95" s="35"/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45.75" customHeight="1" x14ac:dyDescent="0.25">
      <c r="A96" s="30">
        <v>1</v>
      </c>
      <c r="B96" s="58" t="s">
        <v>540</v>
      </c>
      <c r="C96" s="32" t="s">
        <v>371</v>
      </c>
      <c r="D96" s="51" t="s">
        <v>541</v>
      </c>
      <c r="E96" s="34" t="s">
        <v>542</v>
      </c>
      <c r="F96" s="34" t="s">
        <v>67</v>
      </c>
      <c r="G96" s="34" t="s">
        <v>543</v>
      </c>
      <c r="H96" s="34" t="s">
        <v>133</v>
      </c>
      <c r="I96" s="34" t="s">
        <v>133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/>
      <c r="S96" s="36" t="str">
        <f t="shared" si="31"/>
        <v/>
      </c>
      <c r="T96" s="37">
        <f t="shared" si="32"/>
        <v>0</v>
      </c>
      <c r="U96" s="38">
        <f t="shared" si="33"/>
        <v>0</v>
      </c>
      <c r="V96" s="38">
        <f t="shared" si="34"/>
        <v>0</v>
      </c>
      <c r="W96" s="39">
        <f t="shared" si="35"/>
        <v>0</v>
      </c>
    </row>
    <row r="97" spans="1:23" ht="9.75" customHeight="1" x14ac:dyDescent="0.25">
      <c r="A97" s="40"/>
      <c r="B97" s="156" t="s">
        <v>544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8"/>
      <c r="T97" s="37"/>
      <c r="U97" s="38"/>
      <c r="V97" s="38"/>
    </row>
    <row r="98" spans="1:23" ht="15" x14ac:dyDescent="0.25">
      <c r="A98" s="59"/>
    </row>
    <row r="99" spans="1:23" ht="15.75" x14ac:dyDescent="0.25">
      <c r="A99" s="59"/>
      <c r="B99" s="45" t="s">
        <v>545</v>
      </c>
    </row>
    <row r="100" spans="1:23" ht="17.25" customHeight="1" x14ac:dyDescent="0.25">
      <c r="A100" s="198" t="s">
        <v>434</v>
      </c>
      <c r="B100" s="168" t="s">
        <v>0</v>
      </c>
      <c r="C100" s="159" t="s">
        <v>129</v>
      </c>
      <c r="D100" s="168" t="s">
        <v>426</v>
      </c>
      <c r="E100" s="168" t="s">
        <v>427</v>
      </c>
      <c r="F100" s="168" t="s">
        <v>428</v>
      </c>
      <c r="G100" s="168" t="s">
        <v>429</v>
      </c>
      <c r="H100" s="168" t="s">
        <v>406</v>
      </c>
      <c r="I100" s="168" t="s">
        <v>430</v>
      </c>
      <c r="J100" s="168" t="s">
        <v>431</v>
      </c>
      <c r="K100" s="168" t="s">
        <v>1</v>
      </c>
      <c r="L100" s="217" t="s">
        <v>435</v>
      </c>
      <c r="M100" s="218"/>
      <c r="N100" s="218"/>
      <c r="O100" s="218"/>
      <c r="P100" s="218"/>
      <c r="Q100" s="218"/>
      <c r="R100" s="219"/>
      <c r="S100" s="168" t="s">
        <v>432</v>
      </c>
      <c r="T100" s="190"/>
      <c r="U100" s="190" t="s">
        <v>437</v>
      </c>
      <c r="V100" s="190" t="s">
        <v>438</v>
      </c>
    </row>
    <row r="101" spans="1:23" ht="46.5" customHeight="1" x14ac:dyDescent="0.25">
      <c r="A101" s="199"/>
      <c r="B101" s="169"/>
      <c r="C101" s="160"/>
      <c r="D101" s="169"/>
      <c r="E101" s="169"/>
      <c r="F101" s="169"/>
      <c r="G101" s="169"/>
      <c r="H101" s="169"/>
      <c r="I101" s="169"/>
      <c r="J101" s="169"/>
      <c r="K101" s="169"/>
      <c r="L101" s="22" t="s">
        <v>546</v>
      </c>
      <c r="M101" s="22" t="s">
        <v>547</v>
      </c>
      <c r="N101" s="22" t="s">
        <v>548</v>
      </c>
      <c r="O101" s="22" t="s">
        <v>468</v>
      </c>
      <c r="P101" s="22" t="s">
        <v>443</v>
      </c>
      <c r="Q101" s="60"/>
      <c r="R101" s="60"/>
      <c r="S101" s="169"/>
      <c r="T101" s="190"/>
      <c r="U101" s="190"/>
      <c r="V101" s="190"/>
    </row>
    <row r="102" spans="1:23" ht="15" x14ac:dyDescent="0.25">
      <c r="A102" s="200"/>
      <c r="B102" s="170"/>
      <c r="C102" s="171"/>
      <c r="D102" s="170"/>
      <c r="E102" s="170"/>
      <c r="F102" s="170"/>
      <c r="G102" s="170"/>
      <c r="H102" s="170"/>
      <c r="I102" s="170"/>
      <c r="J102" s="170"/>
      <c r="K102" s="170"/>
      <c r="L102" s="24">
        <v>2</v>
      </c>
      <c r="M102" s="24">
        <v>5</v>
      </c>
      <c r="N102" s="24">
        <v>2</v>
      </c>
      <c r="O102" s="24">
        <v>1</v>
      </c>
      <c r="P102" s="24">
        <v>1</v>
      </c>
      <c r="Q102" s="61">
        <v>1</v>
      </c>
      <c r="R102" s="61">
        <v>1</v>
      </c>
      <c r="S102" s="27" t="s">
        <v>444</v>
      </c>
      <c r="T102" s="190"/>
      <c r="U102" s="190"/>
      <c r="V102" s="190"/>
    </row>
    <row r="103" spans="1:23" ht="12" customHeight="1" x14ac:dyDescent="0.25">
      <c r="A103" s="47"/>
      <c r="B103" s="162" t="s">
        <v>549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4"/>
      <c r="T103" s="29"/>
      <c r="U103" s="29"/>
      <c r="V103" s="29"/>
    </row>
    <row r="104" spans="1:23" ht="15" x14ac:dyDescent="0.25">
      <c r="A104" s="48">
        <v>1</v>
      </c>
      <c r="B104" s="33" t="s">
        <v>550</v>
      </c>
      <c r="C104" s="32" t="s">
        <v>551</v>
      </c>
      <c r="D104" s="49" t="s">
        <v>133</v>
      </c>
      <c r="E104" s="34" t="s">
        <v>552</v>
      </c>
      <c r="F104" s="34"/>
      <c r="G104" s="34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6" t="str">
        <f>IF(AND(L104="",M104="",N104="",O104="",P104="",Q104="",R104=""),"",IF(L104&lt;&gt;"",L104*$L$102/$T104,0)+IF(M104&lt;&gt;"",M104*$M$102/$T104,0)+IF(N104&lt;&gt;"",N104*$N$102/$T104,0)+IF(O104&lt;&gt;"",O104*$O$102/$T104,0)+IF(P104&lt;&gt;"",P104*$P$102/$T104,0)+IF(Q104&lt;&gt;"",Q104*$Q$102/$T104,0)+IF(R104&lt;&gt;"",R104*$R$102/$T104,0))</f>
        <v/>
      </c>
      <c r="T104" s="37">
        <f>IF(L104&lt;&gt;"",$L$102,0)+IF(M104&lt;&gt;"",$M$102,0)+IF(N104&lt;&gt;"",$N$102,0)+IF(O104&lt;&gt;"",$O$102,0)+IF(P104&lt;&gt;"",$P$102,0) + IF(Q104&lt;&gt;"",$Q$102,0) + IF(R104&lt;&gt;"",$R$102,0)</f>
        <v>0</v>
      </c>
      <c r="U104" s="38">
        <f>IF(S104&lt;&gt;"",S104*A104/$W$20,0)</f>
        <v>0</v>
      </c>
      <c r="V104" s="38">
        <f>IF(S104&lt;&gt;"",S104*A104/$W$16,0)</f>
        <v>0</v>
      </c>
      <c r="W104" s="39">
        <f>IF(S104&lt;&gt;"",A104,0)</f>
        <v>0</v>
      </c>
    </row>
    <row r="105" spans="1:23" ht="11.25" customHeight="1" x14ac:dyDescent="0.25">
      <c r="A105" s="56"/>
      <c r="B105" s="165" t="s">
        <v>553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T105" s="37"/>
      <c r="U105" s="38"/>
      <c r="V105" s="38"/>
    </row>
    <row r="106" spans="1:23" ht="12" customHeight="1" x14ac:dyDescent="0.25">
      <c r="A106" s="28"/>
      <c r="B106" s="153" t="s">
        <v>554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29"/>
      <c r="U106" s="29"/>
      <c r="V106" s="29"/>
    </row>
    <row r="107" spans="1:23" ht="45" x14ac:dyDescent="0.25">
      <c r="A107" s="30">
        <v>1</v>
      </c>
      <c r="B107" s="33" t="s">
        <v>555</v>
      </c>
      <c r="C107" s="32" t="s">
        <v>556</v>
      </c>
      <c r="D107" s="32" t="s">
        <v>139</v>
      </c>
      <c r="E107" s="34" t="s">
        <v>557</v>
      </c>
      <c r="F107" s="34" t="s">
        <v>67</v>
      </c>
      <c r="G107" s="34" t="s">
        <v>559</v>
      </c>
      <c r="H107" s="34" t="s">
        <v>133</v>
      </c>
      <c r="I107" s="34" t="str">
        <f>$E$5</f>
        <v>RAN5#72 (08-16)</v>
      </c>
      <c r="J107" s="34" t="s">
        <v>133</v>
      </c>
      <c r="K107" s="34" t="s">
        <v>133</v>
      </c>
      <c r="L107" s="35"/>
      <c r="M107" s="35"/>
      <c r="N107" s="35"/>
      <c r="O107" s="35">
        <v>0</v>
      </c>
      <c r="P107" s="35"/>
      <c r="Q107" s="35"/>
      <c r="R107" s="35"/>
      <c r="S107" s="36">
        <f t="shared" ref="S107" si="37">IF(AND(L107="",M107="",N107="",O107="",P107="",Q107="",R107=""),"",IF(L107&lt;&gt;"",L107*$L$102/$T107,0)+IF(M107&lt;&gt;"",M107*$M$102/$T107,0)+IF(N107&lt;&gt;"",N107*$N$102/$T107,0)+IF(O107&lt;&gt;"",O107*$O$102/$T107,0)+IF(P107&lt;&gt;"",P107*$P$102/$T107,0)+IF(Q107&lt;&gt;"",Q107*$Q$102/$T107,0)+IF(R107&lt;&gt;"",R107*$R$102/$T107,0))</f>
        <v>0</v>
      </c>
      <c r="T107" s="37">
        <f t="shared" ref="T107" si="38">IF(L107&lt;&gt;"",$L$102,0)+IF(M107&lt;&gt;"",$M$102,0)+IF(N107&lt;&gt;"",$N$102,0)+IF(O107&lt;&gt;"",$O$102,0)+IF(P107&lt;&gt;"",$P$102,0) + IF(Q107&lt;&gt;"",$Q$102,0) + IF(R107&lt;&gt;"",$R$102,0)</f>
        <v>1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1</v>
      </c>
    </row>
    <row r="108" spans="1:23" ht="12" customHeight="1" x14ac:dyDescent="0.25">
      <c r="A108" s="40"/>
      <c r="B108" s="156" t="s">
        <v>560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37"/>
      <c r="U108" s="38"/>
      <c r="V108" s="38"/>
    </row>
  </sheetData>
  <sheetProtection sheet="1" objects="1" scenarios="1" insertRows="0" deleteRows="0"/>
  <autoFilter ref="B23:S108"/>
  <mergeCells count="109">
    <mergeCell ref="B106:S106"/>
    <mergeCell ref="B108:S108"/>
    <mergeCell ref="S100:S101"/>
    <mergeCell ref="T100:T102"/>
    <mergeCell ref="U100:U102"/>
    <mergeCell ref="V100:V102"/>
    <mergeCell ref="B103:S103"/>
    <mergeCell ref="B105:S105"/>
    <mergeCell ref="G100:G102"/>
    <mergeCell ref="H100:H102"/>
    <mergeCell ref="I100:I102"/>
    <mergeCell ref="J100:J102"/>
    <mergeCell ref="K100:K102"/>
    <mergeCell ref="L100:R100"/>
    <mergeCell ref="A100:A102"/>
    <mergeCell ref="B100:B102"/>
    <mergeCell ref="C100:C102"/>
    <mergeCell ref="D100:D102"/>
    <mergeCell ref="E100:E102"/>
    <mergeCell ref="F100:F102"/>
    <mergeCell ref="U76:U78"/>
    <mergeCell ref="V76:V78"/>
    <mergeCell ref="B79:S79"/>
    <mergeCell ref="B83:S83"/>
    <mergeCell ref="B84:S84"/>
    <mergeCell ref="B97:S97"/>
    <mergeCell ref="I76:I78"/>
    <mergeCell ref="J76:J78"/>
    <mergeCell ref="K76:K78"/>
    <mergeCell ref="L76:R76"/>
    <mergeCell ref="S76:S77"/>
    <mergeCell ref="T76:T78"/>
    <mergeCell ref="B61:S61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S5"/>
  </mergeCells>
  <conditionalFormatting sqref="L53:S60 L80:S82 L29:R32">
    <cfRule type="expression" dxfId="3059" priority="81" stopIfTrue="1">
      <formula>L29=""</formula>
    </cfRule>
    <cfRule type="expression" dxfId="3058" priority="82" stopIfTrue="1">
      <formula>L29&lt;=0</formula>
    </cfRule>
    <cfRule type="expression" dxfId="3057" priority="83" stopIfTrue="1">
      <formula>L29&lt;1</formula>
    </cfRule>
    <cfRule type="expression" dxfId="3056" priority="84">
      <formula>L29&gt;=1</formula>
    </cfRule>
  </conditionalFormatting>
  <conditionalFormatting sqref="S29">
    <cfRule type="expression" dxfId="3055" priority="77" stopIfTrue="1">
      <formula>S29=""</formula>
    </cfRule>
    <cfRule type="expression" dxfId="3054" priority="78" stopIfTrue="1">
      <formula>S29&lt;=0</formula>
    </cfRule>
    <cfRule type="expression" dxfId="3053" priority="79" stopIfTrue="1">
      <formula>S29&lt;1</formula>
    </cfRule>
    <cfRule type="expression" dxfId="3052" priority="80">
      <formula>S29&gt;=1</formula>
    </cfRule>
  </conditionalFormatting>
  <conditionalFormatting sqref="E16:E20">
    <cfRule type="expression" dxfId="3051" priority="85">
      <formula>$E16&lt;=0</formula>
    </cfRule>
    <cfRule type="expression" dxfId="3050" priority="86">
      <formula>$E16&lt;1</formula>
    </cfRule>
    <cfRule type="expression" dxfId="3049" priority="87">
      <formula>$E16&gt;=0.9999999</formula>
    </cfRule>
  </conditionalFormatting>
  <conditionalFormatting sqref="L34:R34 L35:O35 Q35:R35">
    <cfRule type="expression" dxfId="3048" priority="73" stopIfTrue="1">
      <formula>L34=""</formula>
    </cfRule>
    <cfRule type="expression" dxfId="3047" priority="74" stopIfTrue="1">
      <formula>L34&lt;=0</formula>
    </cfRule>
    <cfRule type="expression" dxfId="3046" priority="75" stopIfTrue="1">
      <formula>L34&lt;1</formula>
    </cfRule>
    <cfRule type="expression" dxfId="3045" priority="76">
      <formula>L34&gt;=1</formula>
    </cfRule>
  </conditionalFormatting>
  <conditionalFormatting sqref="L33:R33">
    <cfRule type="expression" dxfId="3044" priority="69" stopIfTrue="1">
      <formula>L33=""</formula>
    </cfRule>
    <cfRule type="expression" dxfId="3043" priority="70" stopIfTrue="1">
      <formula>L33&lt;=0</formula>
    </cfRule>
    <cfRule type="expression" dxfId="3042" priority="71" stopIfTrue="1">
      <formula>L33&lt;1</formula>
    </cfRule>
    <cfRule type="expression" dxfId="3041" priority="72">
      <formula>L33&gt;=1</formula>
    </cfRule>
  </conditionalFormatting>
  <conditionalFormatting sqref="S30:S35">
    <cfRule type="expression" dxfId="3040" priority="65" stopIfTrue="1">
      <formula>S30=""</formula>
    </cfRule>
    <cfRule type="expression" dxfId="3039" priority="66" stopIfTrue="1">
      <formula>S30&lt;=0</formula>
    </cfRule>
    <cfRule type="expression" dxfId="3038" priority="67" stopIfTrue="1">
      <formula>S30&lt;1</formula>
    </cfRule>
    <cfRule type="expression" dxfId="3037" priority="68">
      <formula>S30&gt;=1</formula>
    </cfRule>
  </conditionalFormatting>
  <conditionalFormatting sqref="S43:S51">
    <cfRule type="expression" dxfId="3036" priority="57" stopIfTrue="1">
      <formula>S43=""</formula>
    </cfRule>
    <cfRule type="expression" dxfId="3035" priority="58" stopIfTrue="1">
      <formula>S43&lt;=0</formula>
    </cfRule>
    <cfRule type="expression" dxfId="3034" priority="59" stopIfTrue="1">
      <formula>S43&lt;1</formula>
    </cfRule>
    <cfRule type="expression" dxfId="3033" priority="60">
      <formula>S43&gt;=1</formula>
    </cfRule>
  </conditionalFormatting>
  <conditionalFormatting sqref="L43:R51">
    <cfRule type="expression" dxfId="3032" priority="61" stopIfTrue="1">
      <formula>L43=""</formula>
    </cfRule>
    <cfRule type="expression" dxfId="3031" priority="62" stopIfTrue="1">
      <formula>L43&lt;=0</formula>
    </cfRule>
    <cfRule type="expression" dxfId="3030" priority="63" stopIfTrue="1">
      <formula>L43&lt;1</formula>
    </cfRule>
    <cfRule type="expression" dxfId="3029" priority="64">
      <formula>L43&gt;=1</formula>
    </cfRule>
  </conditionalFormatting>
  <conditionalFormatting sqref="L62:R72">
    <cfRule type="expression" dxfId="3028" priority="53" stopIfTrue="1">
      <formula>L62=""</formula>
    </cfRule>
    <cfRule type="expression" dxfId="3027" priority="54" stopIfTrue="1">
      <formula>L62&lt;=0</formula>
    </cfRule>
    <cfRule type="expression" dxfId="3026" priority="55" stopIfTrue="1">
      <formula>L62&lt;1</formula>
    </cfRule>
    <cfRule type="expression" dxfId="3025" priority="56">
      <formula>L62&gt;=1</formula>
    </cfRule>
  </conditionalFormatting>
  <conditionalFormatting sqref="S62:S72">
    <cfRule type="expression" dxfId="3024" priority="49" stopIfTrue="1">
      <formula>S62=""</formula>
    </cfRule>
    <cfRule type="expression" dxfId="3023" priority="50" stopIfTrue="1">
      <formula>S62&lt;=0</formula>
    </cfRule>
    <cfRule type="expression" dxfId="3022" priority="51" stopIfTrue="1">
      <formula>S62&lt;1</formula>
    </cfRule>
    <cfRule type="expression" dxfId="3021" priority="52">
      <formula>S62&gt;=1</formula>
    </cfRule>
  </conditionalFormatting>
  <conditionalFormatting sqref="S85 S93:S96">
    <cfRule type="expression" dxfId="3020" priority="45" stopIfTrue="1">
      <formula>S85=""</formula>
    </cfRule>
    <cfRule type="expression" dxfId="3019" priority="46" stopIfTrue="1">
      <formula>S85&lt;=0</formula>
    </cfRule>
    <cfRule type="expression" dxfId="3018" priority="47" stopIfTrue="1">
      <formula>S85&lt;1</formula>
    </cfRule>
    <cfRule type="expression" dxfId="3017" priority="48">
      <formula>S85&gt;=1</formula>
    </cfRule>
  </conditionalFormatting>
  <conditionalFormatting sqref="L104:R104">
    <cfRule type="expression" dxfId="3016" priority="41" stopIfTrue="1">
      <formula>L104=""</formula>
    </cfRule>
    <cfRule type="expression" dxfId="3015" priority="42" stopIfTrue="1">
      <formula>L104&lt;=0</formula>
    </cfRule>
    <cfRule type="expression" dxfId="3014" priority="43" stopIfTrue="1">
      <formula>L104&lt;1</formula>
    </cfRule>
    <cfRule type="expression" dxfId="3013" priority="44">
      <formula>L104&gt;=1</formula>
    </cfRule>
  </conditionalFormatting>
  <conditionalFormatting sqref="N107:O107 Q107:R107">
    <cfRule type="expression" dxfId="3012" priority="37" stopIfTrue="1">
      <formula>N107=""</formula>
    </cfRule>
    <cfRule type="expression" dxfId="3011" priority="38" stopIfTrue="1">
      <formula>N107&lt;=0</formula>
    </cfRule>
    <cfRule type="expression" dxfId="3010" priority="39" stopIfTrue="1">
      <formula>N107&lt;1</formula>
    </cfRule>
    <cfRule type="expression" dxfId="3009" priority="40">
      <formula>N107&gt;=1</formula>
    </cfRule>
  </conditionalFormatting>
  <conditionalFormatting sqref="S104">
    <cfRule type="expression" dxfId="3008" priority="33" stopIfTrue="1">
      <formula>S104=""</formula>
    </cfRule>
    <cfRule type="expression" dxfId="3007" priority="34" stopIfTrue="1">
      <formula>S104&lt;=0</formula>
    </cfRule>
    <cfRule type="expression" dxfId="3006" priority="35" stopIfTrue="1">
      <formula>S104&lt;1</formula>
    </cfRule>
    <cfRule type="expression" dxfId="3005" priority="36">
      <formula>S104&gt;=1</formula>
    </cfRule>
  </conditionalFormatting>
  <conditionalFormatting sqref="S107">
    <cfRule type="expression" dxfId="3004" priority="29" stopIfTrue="1">
      <formula>S107=""</formula>
    </cfRule>
    <cfRule type="expression" dxfId="3003" priority="30" stopIfTrue="1">
      <formula>S107&lt;=0</formula>
    </cfRule>
    <cfRule type="expression" dxfId="3002" priority="31" stopIfTrue="1">
      <formula>S107&lt;1</formula>
    </cfRule>
    <cfRule type="expression" dxfId="3001" priority="32">
      <formula>S107&gt;=1</formula>
    </cfRule>
  </conditionalFormatting>
  <conditionalFormatting sqref="L107:R107">
    <cfRule type="expression" dxfId="3000" priority="25" stopIfTrue="1">
      <formula>L107=""</formula>
    </cfRule>
    <cfRule type="expression" dxfId="2999" priority="26" stopIfTrue="1">
      <formula>L107&lt;=0</formula>
    </cfRule>
    <cfRule type="expression" dxfId="2998" priority="27" stopIfTrue="1">
      <formula>L107&lt;1</formula>
    </cfRule>
    <cfRule type="expression" dxfId="2997" priority="28">
      <formula>L107&gt;=1</formula>
    </cfRule>
  </conditionalFormatting>
  <conditionalFormatting sqref="L85:R85 L93:R96">
    <cfRule type="expression" dxfId="2996" priority="21" stopIfTrue="1">
      <formula>L85=""</formula>
    </cfRule>
    <cfRule type="expression" dxfId="2995" priority="22" stopIfTrue="1">
      <formula>L85&lt;=0</formula>
    </cfRule>
    <cfRule type="expression" dxfId="2994" priority="23" stopIfTrue="1">
      <formula>L85&lt;1</formula>
    </cfRule>
    <cfRule type="expression" dxfId="2993" priority="24">
      <formula>L85&gt;=1</formula>
    </cfRule>
  </conditionalFormatting>
  <conditionalFormatting sqref="M107">
    <cfRule type="expression" dxfId="2992" priority="17" stopIfTrue="1">
      <formula>M107=""</formula>
    </cfRule>
    <cfRule type="expression" dxfId="2991" priority="18" stopIfTrue="1">
      <formula>M107&lt;=0</formula>
    </cfRule>
    <cfRule type="expression" dxfId="2990" priority="19" stopIfTrue="1">
      <formula>M107&lt;1</formula>
    </cfRule>
    <cfRule type="expression" dxfId="2989" priority="20">
      <formula>M107&gt;=1</formula>
    </cfRule>
  </conditionalFormatting>
  <conditionalFormatting sqref="P107">
    <cfRule type="expression" dxfId="2988" priority="13" stopIfTrue="1">
      <formula>P107=""</formula>
    </cfRule>
    <cfRule type="expression" dxfId="2987" priority="14" stopIfTrue="1">
      <formula>P107&lt;=0</formula>
    </cfRule>
    <cfRule type="expression" dxfId="2986" priority="15" stopIfTrue="1">
      <formula>P107&lt;1</formula>
    </cfRule>
    <cfRule type="expression" dxfId="2985" priority="16">
      <formula>P107&gt;=1</formula>
    </cfRule>
  </conditionalFormatting>
  <conditionalFormatting sqref="S86:S92">
    <cfRule type="expression" dxfId="2984" priority="9" stopIfTrue="1">
      <formula>S86=""</formula>
    </cfRule>
    <cfRule type="expression" dxfId="2983" priority="10" stopIfTrue="1">
      <formula>S86&lt;=0</formula>
    </cfRule>
    <cfRule type="expression" dxfId="2982" priority="11" stopIfTrue="1">
      <formula>S86&lt;1</formula>
    </cfRule>
    <cfRule type="expression" dxfId="2981" priority="12">
      <formula>S86&gt;=1</formula>
    </cfRule>
  </conditionalFormatting>
  <conditionalFormatting sqref="L86:R92">
    <cfRule type="expression" dxfId="2980" priority="5" stopIfTrue="1">
      <formula>L86=""</formula>
    </cfRule>
    <cfRule type="expression" dxfId="2979" priority="6" stopIfTrue="1">
      <formula>L86&lt;=0</formula>
    </cfRule>
    <cfRule type="expression" dxfId="2978" priority="7" stopIfTrue="1">
      <formula>L86&lt;1</formula>
    </cfRule>
    <cfRule type="expression" dxfId="2977" priority="8">
      <formula>L86&gt;=1</formula>
    </cfRule>
  </conditionalFormatting>
  <conditionalFormatting sqref="P35">
    <cfRule type="expression" dxfId="2976" priority="1" stopIfTrue="1">
      <formula>P35=""</formula>
    </cfRule>
    <cfRule type="expression" dxfId="2975" priority="2" stopIfTrue="1">
      <formula>P35&lt;=0</formula>
    </cfRule>
    <cfRule type="expression" dxfId="2974" priority="3" stopIfTrue="1">
      <formula>P35&lt;1</formula>
    </cfRule>
    <cfRule type="expression" dxfId="2973" priority="4">
      <formula>P35&gt;=1</formula>
    </cfRule>
  </conditionalFormatting>
  <dataValidations count="1">
    <dataValidation type="list" allowBlank="1" showInputMessage="1" showErrorMessage="1" sqref="L80:R82 L43:R51 L53:R60 L29:R35 L107:R107 L104:R104 L85:R96 L62:R72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zoomScale="70" zoomScaleNormal="7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CA_1A-19A-21A-42C (5DL-1UL)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customHeight="1" x14ac:dyDescent="0.25">
      <c r="A2" s="2"/>
      <c r="B2" s="212" t="s">
        <v>404</v>
      </c>
      <c r="C2" s="212"/>
      <c r="D2" s="212"/>
      <c r="E2" s="228" t="s">
        <v>947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13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0" t="s">
        <v>932</v>
      </c>
      <c r="F4" s="231"/>
      <c r="G4" s="231"/>
      <c r="H4" s="231"/>
      <c r="I4" s="231"/>
      <c r="J4" s="231"/>
      <c r="K4" s="231"/>
      <c r="L4" s="232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0" t="s">
        <v>934</v>
      </c>
      <c r="F5" s="231"/>
      <c r="G5" s="231"/>
      <c r="H5" s="231"/>
      <c r="I5" s="231"/>
      <c r="J5" s="231"/>
      <c r="K5" s="231"/>
      <c r="L5" s="232"/>
      <c r="M5" s="301"/>
      <c r="N5" s="301"/>
      <c r="O5" s="301"/>
      <c r="P5" s="301"/>
      <c r="Q5" s="301"/>
      <c r="R5" s="301"/>
      <c r="S5" s="301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1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68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21.75" customHeight="1" x14ac:dyDescent="0.25">
      <c r="A16" s="2"/>
      <c r="B16" s="206" t="s">
        <v>3</v>
      </c>
      <c r="C16" s="207"/>
      <c r="D16" s="207"/>
      <c r="E16" s="10">
        <f>ROUND(IF(ISERROR(SUM(V29:V108)),0,SUM(V29:V108)),8)</f>
        <v>0.20588234999999999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SUM(W28:W108)</f>
        <v>44</v>
      </c>
    </row>
    <row r="17" spans="1:23" ht="15" customHeight="1" x14ac:dyDescent="0.25">
      <c r="A17" s="2"/>
      <c r="B17" s="201" t="s">
        <v>415</v>
      </c>
      <c r="C17" s="202"/>
      <c r="D17" s="202"/>
      <c r="E17" s="13">
        <f>ROUND(IF(ISERROR(SUM(U29:U36)),0,SUM(U29:U36)),8)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ht="15" customHeight="1" x14ac:dyDescent="0.25">
      <c r="A18" s="2"/>
      <c r="B18" s="201" t="s">
        <v>417</v>
      </c>
      <c r="C18" s="202"/>
      <c r="D18" s="202"/>
      <c r="E18" s="13">
        <f>ROUND(IF(ISERROR(SUM(U43:U73)),0,SUM(U43:U73)),8)</f>
        <v>0.19457014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SUM(W43:W73)</f>
        <v>26</v>
      </c>
    </row>
    <row r="19" spans="1:23" ht="15" customHeight="1" x14ac:dyDescent="0.25">
      <c r="A19" s="2"/>
      <c r="B19" s="201" t="s">
        <v>419</v>
      </c>
      <c r="C19" s="202"/>
      <c r="D19" s="202"/>
      <c r="E19" s="13">
        <f>ROUND(IF(ISERROR(SUM(U80:U97)),0,SUM(U80:U97)),8)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SUM(W80:W97)</f>
        <v>13</v>
      </c>
    </row>
    <row r="20" spans="1:23" ht="15" customHeight="1" x14ac:dyDescent="0.25">
      <c r="A20" s="2"/>
      <c r="B20" s="201" t="s">
        <v>421</v>
      </c>
      <c r="C20" s="202"/>
      <c r="D20" s="202"/>
      <c r="E20" s="13">
        <f>ROUND(IF(ISERROR(SUM(U104:U108)),0,SUM(U104:U108)),8)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SUM(W104:W108)</f>
        <v>1</v>
      </c>
    </row>
    <row r="21" spans="1:23" ht="15" customHeight="1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24.7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ht="12.75" customHeight="1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50.25" customHeight="1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ht="16.5" customHeight="1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68</v>
      </c>
      <c r="G29" s="34" t="s">
        <v>451</v>
      </c>
      <c r="H29" s="34" t="s">
        <v>133</v>
      </c>
      <c r="I29" s="34" t="s">
        <v>891</v>
      </c>
      <c r="J29" s="34" t="s">
        <v>133</v>
      </c>
      <c r="K29" s="34" t="s">
        <v>925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0.25</v>
      </c>
      <c r="V29" s="38">
        <f t="shared" ref="V29:V35" si="3">IF(S29&lt;&gt;"",S29*A29/$W$16,0)</f>
        <v>2.2727272727272728E-2</v>
      </c>
      <c r="W29" s="39">
        <f t="shared" ref="W29:W35" si="4">IF(S29&lt;&gt;"",A29,0)</f>
        <v>1</v>
      </c>
    </row>
    <row r="30" spans="1:23" ht="22.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68</v>
      </c>
      <c r="G30" s="34" t="s">
        <v>449</v>
      </c>
      <c r="H30" s="34" t="s">
        <v>133</v>
      </c>
      <c r="I30" s="34"/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68</v>
      </c>
      <c r="G31" s="34" t="s">
        <v>562</v>
      </c>
      <c r="H31" s="34" t="s">
        <v>133</v>
      </c>
      <c r="I31" s="34" t="s">
        <v>891</v>
      </c>
      <c r="J31" s="34" t="s">
        <v>133</v>
      </c>
      <c r="K31" s="34" t="s">
        <v>925</v>
      </c>
      <c r="L31" s="35"/>
      <c r="M31" s="35">
        <v>1</v>
      </c>
      <c r="N31" s="35"/>
      <c r="O31" s="35"/>
      <c r="P31" s="35"/>
      <c r="Q31" s="35"/>
      <c r="R31" s="35"/>
      <c r="S31" s="36">
        <f t="shared" si="0"/>
        <v>1</v>
      </c>
      <c r="T31" s="37">
        <f t="shared" si="1"/>
        <v>1</v>
      </c>
      <c r="U31" s="38">
        <f t="shared" si="2"/>
        <v>0.25</v>
      </c>
      <c r="V31" s="38">
        <f t="shared" si="3"/>
        <v>2.2727272727272728E-2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68</v>
      </c>
      <c r="G32" s="34" t="s">
        <v>453</v>
      </c>
      <c r="H32" s="34" t="s">
        <v>133</v>
      </c>
      <c r="I32" s="34" t="s">
        <v>891</v>
      </c>
      <c r="J32" s="34" t="s">
        <v>133</v>
      </c>
      <c r="K32" s="34" t="s">
        <v>925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2.2727272727272728E-2</v>
      </c>
      <c r="W32" s="39">
        <f t="shared" si="4"/>
        <v>1</v>
      </c>
    </row>
    <row r="33" spans="1:23" ht="22.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68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68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68</v>
      </c>
      <c r="G35" s="34" t="s">
        <v>459</v>
      </c>
      <c r="H35" s="34" t="s">
        <v>133</v>
      </c>
      <c r="I35" s="34" t="s">
        <v>891</v>
      </c>
      <c r="J35" s="34" t="s">
        <v>133</v>
      </c>
      <c r="K35" s="34" t="s">
        <v>925</v>
      </c>
      <c r="L35" s="35"/>
      <c r="M35" s="35"/>
      <c r="N35" s="35"/>
      <c r="O35" s="35"/>
      <c r="P35" s="35">
        <v>1</v>
      </c>
      <c r="Q35" s="35"/>
      <c r="R35" s="35"/>
      <c r="S35" s="36">
        <f t="shared" si="0"/>
        <v>1</v>
      </c>
      <c r="T35" s="37">
        <f t="shared" si="1"/>
        <v>1</v>
      </c>
      <c r="U35" s="38">
        <f t="shared" si="2"/>
        <v>0.25</v>
      </c>
      <c r="V35" s="38">
        <f t="shared" si="3"/>
        <v>2.2727272727272728E-2</v>
      </c>
      <c r="W35" s="39">
        <f t="shared" si="4"/>
        <v>1</v>
      </c>
    </row>
    <row r="36" spans="1:23" ht="9.75" customHeight="1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2.75" customHeight="1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50.25" customHeight="1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customHeight="1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68</v>
      </c>
      <c r="G43" s="34" t="s">
        <v>471</v>
      </c>
      <c r="H43" s="34" t="s">
        <v>133</v>
      </c>
      <c r="I43" s="34" t="s">
        <v>891</v>
      </c>
      <c r="J43" s="34"/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1" si="5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1" si="6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7">IF(S43&lt;&gt;"",S43*A43/$W$18,0)</f>
        <v>3.8461538461538464E-2</v>
      </c>
      <c r="V43" s="38">
        <f t="shared" ref="V43:V51" si="8">IF(S43&lt;&gt;"",S43*A43/$W$16,0)</f>
        <v>2.2727272727272728E-2</v>
      </c>
      <c r="W43" s="39">
        <f t="shared" ref="W43:W51" si="9">IF(S43&lt;&gt;"",A43,0)</f>
        <v>1</v>
      </c>
    </row>
    <row r="44" spans="1:23" ht="14.25" customHeight="1" x14ac:dyDescent="0.25">
      <c r="A44" s="48">
        <v>1</v>
      </c>
      <c r="B44" s="33" t="s">
        <v>472</v>
      </c>
      <c r="C44" s="32" t="s">
        <v>2</v>
      </c>
      <c r="D44" s="32" t="s">
        <v>376</v>
      </c>
      <c r="E44" s="34" t="s">
        <v>939</v>
      </c>
      <c r="F44" s="34" t="s">
        <v>68</v>
      </c>
      <c r="G44" s="34" t="s">
        <v>475</v>
      </c>
      <c r="H44" s="34" t="s">
        <v>133</v>
      </c>
      <c r="I44" s="34" t="str">
        <f t="shared" ref="I44:I51" si="10">$E$5</f>
        <v>RAN5#72 (08-16)</v>
      </c>
      <c r="J44" s="34"/>
      <c r="K44" s="34" t="s">
        <v>133</v>
      </c>
      <c r="L44" s="35">
        <v>1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5"/>
        <v>5.8823529411764705E-2</v>
      </c>
      <c r="T44" s="37">
        <f t="shared" si="6"/>
        <v>17</v>
      </c>
      <c r="U44" s="38">
        <f t="shared" si="7"/>
        <v>2.2624434389140269E-3</v>
      </c>
      <c r="V44" s="38">
        <f t="shared" si="8"/>
        <v>1.3368983957219251E-3</v>
      </c>
      <c r="W44" s="39">
        <f t="shared" si="9"/>
        <v>1</v>
      </c>
    </row>
    <row r="45" spans="1:23" ht="13.5" customHeight="1" x14ac:dyDescent="0.25">
      <c r="A45" s="48">
        <v>1</v>
      </c>
      <c r="B45" s="33" t="s">
        <v>472</v>
      </c>
      <c r="C45" s="32" t="s">
        <v>2</v>
      </c>
      <c r="D45" s="32" t="s">
        <v>377</v>
      </c>
      <c r="E45" s="34" t="s">
        <v>940</v>
      </c>
      <c r="F45" s="34" t="s">
        <v>68</v>
      </c>
      <c r="G45" s="34" t="s">
        <v>478</v>
      </c>
      <c r="H45" s="34" t="s">
        <v>133</v>
      </c>
      <c r="I45" s="34" t="str">
        <f t="shared" si="10"/>
        <v>RAN5#72 (08-16)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5"/>
        <v>0</v>
      </c>
      <c r="T45" s="37">
        <f t="shared" si="6"/>
        <v>17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378</v>
      </c>
      <c r="E46" s="34" t="s">
        <v>941</v>
      </c>
      <c r="F46" s="34" t="s">
        <v>68</v>
      </c>
      <c r="G46" s="34" t="s">
        <v>478</v>
      </c>
      <c r="H46" s="34" t="s">
        <v>133</v>
      </c>
      <c r="I46" s="34" t="str">
        <f t="shared" si="10"/>
        <v>RAN5#72 (08-16)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5"/>
        <v>0</v>
      </c>
      <c r="T46" s="37">
        <f t="shared" si="6"/>
        <v>17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379</v>
      </c>
      <c r="E47" s="34" t="s">
        <v>942</v>
      </c>
      <c r="F47" s="34" t="s">
        <v>68</v>
      </c>
      <c r="G47" s="34" t="s">
        <v>478</v>
      </c>
      <c r="H47" s="34" t="s">
        <v>133</v>
      </c>
      <c r="I47" s="34" t="str">
        <f t="shared" si="10"/>
        <v>RAN5#72 (08-16)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5"/>
        <v>0</v>
      </c>
      <c r="T47" s="37">
        <f t="shared" si="6"/>
        <v>17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380</v>
      </c>
      <c r="E48" s="34" t="s">
        <v>943</v>
      </c>
      <c r="F48" s="34" t="s">
        <v>68</v>
      </c>
      <c r="G48" s="34" t="s">
        <v>478</v>
      </c>
      <c r="H48" s="34" t="s">
        <v>133</v>
      </c>
      <c r="I48" s="34" t="str">
        <f t="shared" si="10"/>
        <v>RAN5#72 (08-16)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5"/>
        <v>0</v>
      </c>
      <c r="T48" s="37">
        <f t="shared" si="6"/>
        <v>17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381</v>
      </c>
      <c r="E49" s="34" t="s">
        <v>944</v>
      </c>
      <c r="F49" s="34" t="s">
        <v>68</v>
      </c>
      <c r="G49" s="34" t="s">
        <v>478</v>
      </c>
      <c r="H49" s="34" t="s">
        <v>133</v>
      </c>
      <c r="I49" s="34" t="str">
        <f t="shared" si="10"/>
        <v>RAN5#72 (08-16)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5"/>
        <v>0</v>
      </c>
      <c r="T49" s="37">
        <f t="shared" si="6"/>
        <v>17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382</v>
      </c>
      <c r="E50" s="34" t="s">
        <v>945</v>
      </c>
      <c r="F50" s="34" t="s">
        <v>68</v>
      </c>
      <c r="G50" s="34" t="s">
        <v>478</v>
      </c>
      <c r="H50" s="34" t="s">
        <v>133</v>
      </c>
      <c r="I50" s="34" t="str">
        <f t="shared" si="10"/>
        <v>RAN5#72 (08-16)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5"/>
        <v>0</v>
      </c>
      <c r="T50" s="37">
        <f t="shared" si="6"/>
        <v>17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383</v>
      </c>
      <c r="E51" s="34" t="s">
        <v>946</v>
      </c>
      <c r="F51" s="34" t="s">
        <v>68</v>
      </c>
      <c r="G51" s="34" t="s">
        <v>478</v>
      </c>
      <c r="H51" s="34" t="s">
        <v>133</v>
      </c>
      <c r="I51" s="34" t="str">
        <f t="shared" si="10"/>
        <v>RAN5#72 (08-16)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5"/>
        <v>0</v>
      </c>
      <c r="T51" s="37">
        <f t="shared" si="6"/>
        <v>17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15" customHeight="1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68</v>
      </c>
      <c r="G53" s="34" t="s">
        <v>563</v>
      </c>
      <c r="H53" s="34" t="s">
        <v>133</v>
      </c>
      <c r="I53" s="34" t="str">
        <f t="shared" ref="I53:I60" si="11">$E$5</f>
        <v>RAN5#72 (08-16)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60" si="12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60" si="13">IF(L53&lt;&gt;"",$L$41,0)+IF(M53&lt;&gt;"",$M$41,0)+IF(N53&lt;&gt;"",$N$41,0)+IF(O53&lt;&gt;"",$O$41,0)+IF(P53&lt;&gt;"",$P$41,0)+IF(Q53&lt;&gt;"",$Q$41,0)+IF(R53&lt;&gt;"",$R$41,0)</f>
        <v>2</v>
      </c>
      <c r="U53" s="38">
        <f t="shared" ref="U53:U60" si="14">IF(S53&lt;&gt;"",S53*A53/$W$18,0)</f>
        <v>0</v>
      </c>
      <c r="V53" s="38">
        <f t="shared" ref="V53:V60" si="15">IF(S53&lt;&gt;"",S53*A53/$W$16,0)</f>
        <v>0</v>
      </c>
      <c r="W53" s="39">
        <f t="shared" ref="W53:W60" si="16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384</v>
      </c>
      <c r="E54" s="34" t="s">
        <v>394</v>
      </c>
      <c r="F54" s="34" t="s">
        <v>68</v>
      </c>
      <c r="G54" s="53" t="s">
        <v>483</v>
      </c>
      <c r="H54" s="34" t="s">
        <v>133</v>
      </c>
      <c r="I54" s="34" t="str">
        <f t="shared" si="11"/>
        <v>RAN5#72 (08-16)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2"/>
        <v>0</v>
      </c>
      <c r="T54" s="37">
        <f t="shared" si="13"/>
        <v>17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385</v>
      </c>
      <c r="E55" s="34" t="s">
        <v>395</v>
      </c>
      <c r="F55" s="34" t="s">
        <v>68</v>
      </c>
      <c r="G55" s="50" t="s">
        <v>483</v>
      </c>
      <c r="H55" s="34" t="s">
        <v>133</v>
      </c>
      <c r="I55" s="34" t="str">
        <f t="shared" si="11"/>
        <v>RAN5#72 (08-16)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2"/>
        <v>0</v>
      </c>
      <c r="T55" s="37">
        <f t="shared" si="13"/>
        <v>17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387</v>
      </c>
      <c r="E56" s="34" t="s">
        <v>396</v>
      </c>
      <c r="F56" s="34" t="s">
        <v>68</v>
      </c>
      <c r="G56" s="50" t="s">
        <v>483</v>
      </c>
      <c r="H56" s="34" t="s">
        <v>133</v>
      </c>
      <c r="I56" s="34" t="str">
        <f t="shared" si="11"/>
        <v>RAN5#72 (08-16)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2"/>
        <v>0</v>
      </c>
      <c r="T56" s="37">
        <f t="shared" si="13"/>
        <v>17</v>
      </c>
      <c r="U56" s="38">
        <f t="shared" si="14"/>
        <v>0</v>
      </c>
      <c r="V56" s="38">
        <f t="shared" si="15"/>
        <v>0</v>
      </c>
      <c r="W56" s="39">
        <f t="shared" si="16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388</v>
      </c>
      <c r="E57" s="34" t="s">
        <v>397</v>
      </c>
      <c r="F57" s="34" t="s">
        <v>68</v>
      </c>
      <c r="G57" s="50" t="s">
        <v>483</v>
      </c>
      <c r="H57" s="34" t="s">
        <v>133</v>
      </c>
      <c r="I57" s="34" t="str">
        <f t="shared" si="11"/>
        <v>RAN5#72 (08-16)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2"/>
        <v>0</v>
      </c>
      <c r="T57" s="37">
        <f t="shared" si="13"/>
        <v>17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68</v>
      </c>
      <c r="G58" s="50" t="s">
        <v>564</v>
      </c>
      <c r="H58" s="34" t="s">
        <v>133</v>
      </c>
      <c r="I58" s="34" t="str">
        <f t="shared" si="11"/>
        <v>RAN5#72 (08-16)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2"/>
        <v>0</v>
      </c>
      <c r="T58" s="37">
        <f t="shared" si="13"/>
        <v>2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389</v>
      </c>
      <c r="E59" s="34" t="s">
        <v>398</v>
      </c>
      <c r="F59" s="34" t="s">
        <v>68</v>
      </c>
      <c r="G59" s="50" t="s">
        <v>483</v>
      </c>
      <c r="H59" s="34" t="s">
        <v>133</v>
      </c>
      <c r="I59" s="34" t="str">
        <f t="shared" si="11"/>
        <v>RAN5#72 (08-16)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2"/>
        <v>0</v>
      </c>
      <c r="T59" s="37">
        <f t="shared" si="13"/>
        <v>17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112.5" x14ac:dyDescent="0.25">
      <c r="A60" s="48">
        <v>1</v>
      </c>
      <c r="B60" s="33" t="s">
        <v>485</v>
      </c>
      <c r="C60" s="32" t="s">
        <v>2</v>
      </c>
      <c r="D60" s="32" t="s">
        <v>390</v>
      </c>
      <c r="E60" s="34" t="s">
        <v>399</v>
      </c>
      <c r="F60" s="34" t="s">
        <v>68</v>
      </c>
      <c r="G60" s="50" t="s">
        <v>607</v>
      </c>
      <c r="H60" s="34" t="s">
        <v>133</v>
      </c>
      <c r="I60" s="34" t="str">
        <f t="shared" si="11"/>
        <v>RAN5#72 (08-16)</v>
      </c>
      <c r="J60" s="34" t="s">
        <v>133</v>
      </c>
      <c r="K60" s="34" t="s">
        <v>133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/>
      <c r="S60" s="36">
        <f t="shared" si="12"/>
        <v>0</v>
      </c>
      <c r="T60" s="37">
        <f t="shared" si="13"/>
        <v>17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16.5" customHeight="1" x14ac:dyDescent="0.25">
      <c r="A61" s="28"/>
      <c r="B61" s="184" t="s">
        <v>487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6"/>
      <c r="T61" s="29"/>
      <c r="U61" s="29"/>
      <c r="V61" s="29"/>
    </row>
    <row r="62" spans="1:23" ht="67.5" x14ac:dyDescent="0.25">
      <c r="A62" s="30">
        <v>1</v>
      </c>
      <c r="B62" s="33" t="s">
        <v>488</v>
      </c>
      <c r="C62" s="32" t="s">
        <v>2</v>
      </c>
      <c r="D62" s="51" t="s">
        <v>8</v>
      </c>
      <c r="E62" s="34" t="s">
        <v>141</v>
      </c>
      <c r="F62" s="34" t="s">
        <v>68</v>
      </c>
      <c r="G62" s="34" t="s">
        <v>489</v>
      </c>
      <c r="H62" s="34" t="s">
        <v>133</v>
      </c>
      <c r="I62" s="34" t="s">
        <v>891</v>
      </c>
      <c r="J62" s="34" t="s">
        <v>133</v>
      </c>
      <c r="K62" s="34" t="s">
        <v>925</v>
      </c>
      <c r="L62" s="35"/>
      <c r="M62" s="35"/>
      <c r="N62" s="35"/>
      <c r="O62" s="35"/>
      <c r="P62" s="35"/>
      <c r="Q62" s="35"/>
      <c r="R62" s="35">
        <v>1</v>
      </c>
      <c r="S62" s="36">
        <f t="shared" ref="S62:S72" si="17">IF(AND(L62="",M62="",N62="",O62="",P62="",Q62="",R62=""),"",IF(L62&lt;&gt;"",L62*$L$41/$T62,0)+IF(M62&lt;&gt;"",M62*$M$41/$T62,0)+IF(N62&lt;&gt;"",N62*$N$41/$T62,0)+IF(O62&lt;&gt;"",O62*$O$41/$T62,0)+IF(P62&lt;&gt;"",P62*$P$41/$T62,0)+IF(Q62&lt;&gt;"",Q62*$Q$41/$T62,0)+IF(R62&lt;&gt;"",R62*$R$41/$T62,0))</f>
        <v>1</v>
      </c>
      <c r="T62" s="37">
        <f t="shared" ref="T62:T72" si="18">IF(L62&lt;&gt;"",$L$41,0)+IF(M62&lt;&gt;"",$M$41,0)+IF(N62&lt;&gt;"",$N$41,0)+IF(O62&lt;&gt;"",$O$41,0)+IF(P62&lt;&gt;"",$P$41,0)+IF(Q62&lt;&gt;"",$Q$41,0)+IF(R62&lt;&gt;"",$R$41,0)</f>
        <v>2</v>
      </c>
      <c r="U62" s="38">
        <f t="shared" ref="U62:U72" si="19">IF(S62&lt;&gt;"",S62*A62/$W$18,0)</f>
        <v>3.8461538461538464E-2</v>
      </c>
      <c r="V62" s="38">
        <f t="shared" ref="V62:V72" si="20">IF(S62&lt;&gt;"",S62*A62/$W$16,0)</f>
        <v>2.2727272727272728E-2</v>
      </c>
      <c r="W62" s="39">
        <f t="shared" ref="W62:W72" si="21">IF(S62&lt;&gt;"",A62,0)</f>
        <v>1</v>
      </c>
    </row>
    <row r="63" spans="1:23" ht="78.75" x14ac:dyDescent="0.25">
      <c r="A63" s="30">
        <v>1</v>
      </c>
      <c r="B63" s="33" t="s">
        <v>488</v>
      </c>
      <c r="C63" s="32" t="s">
        <v>2</v>
      </c>
      <c r="D63" s="52" t="s">
        <v>142</v>
      </c>
      <c r="E63" s="53" t="s">
        <v>143</v>
      </c>
      <c r="F63" s="53" t="s">
        <v>68</v>
      </c>
      <c r="G63" s="34" t="s">
        <v>490</v>
      </c>
      <c r="H63" s="34" t="s">
        <v>133</v>
      </c>
      <c r="I63" s="34" t="s">
        <v>891</v>
      </c>
      <c r="J63" s="34" t="s">
        <v>133</v>
      </c>
      <c r="K63" s="34" t="s">
        <v>925</v>
      </c>
      <c r="L63" s="35"/>
      <c r="M63" s="35"/>
      <c r="N63" s="35"/>
      <c r="O63" s="35"/>
      <c r="P63" s="35"/>
      <c r="Q63" s="35"/>
      <c r="R63" s="35">
        <v>1</v>
      </c>
      <c r="S63" s="36">
        <f t="shared" si="17"/>
        <v>1</v>
      </c>
      <c r="T63" s="37">
        <f t="shared" si="18"/>
        <v>2</v>
      </c>
      <c r="U63" s="38">
        <f t="shared" si="19"/>
        <v>3.8461538461538464E-2</v>
      </c>
      <c r="V63" s="38">
        <f t="shared" si="20"/>
        <v>2.2727272727272728E-2</v>
      </c>
      <c r="W63" s="39">
        <f t="shared" si="21"/>
        <v>1</v>
      </c>
    </row>
    <row r="64" spans="1:23" ht="45" x14ac:dyDescent="0.25">
      <c r="A64" s="30">
        <v>1</v>
      </c>
      <c r="B64" s="33" t="s">
        <v>488</v>
      </c>
      <c r="C64" s="32" t="s">
        <v>2</v>
      </c>
      <c r="D64" s="51" t="s">
        <v>144</v>
      </c>
      <c r="E64" s="34" t="s">
        <v>145</v>
      </c>
      <c r="F64" s="34" t="s">
        <v>68</v>
      </c>
      <c r="G64" s="34" t="s">
        <v>491</v>
      </c>
      <c r="H64" s="34" t="s">
        <v>133</v>
      </c>
      <c r="I64" s="34" t="s">
        <v>891</v>
      </c>
      <c r="J64" s="34"/>
      <c r="K64" s="34" t="s">
        <v>133</v>
      </c>
      <c r="L64" s="35"/>
      <c r="M64" s="35"/>
      <c r="N64" s="35"/>
      <c r="O64" s="35"/>
      <c r="P64" s="35"/>
      <c r="Q64" s="35"/>
      <c r="R64" s="35">
        <v>1</v>
      </c>
      <c r="S64" s="36">
        <f t="shared" si="17"/>
        <v>1</v>
      </c>
      <c r="T64" s="37">
        <f t="shared" si="18"/>
        <v>2</v>
      </c>
      <c r="U64" s="38">
        <f t="shared" si="19"/>
        <v>3.8461538461538464E-2</v>
      </c>
      <c r="V64" s="38">
        <f t="shared" si="20"/>
        <v>2.2727272727272728E-2</v>
      </c>
      <c r="W64" s="39">
        <f t="shared" si="21"/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1" t="s">
        <v>139</v>
      </c>
      <c r="E65" s="34" t="s">
        <v>323</v>
      </c>
      <c r="F65" s="34" t="s">
        <v>68</v>
      </c>
      <c r="G65" s="34" t="s">
        <v>494</v>
      </c>
      <c r="H65" s="34" t="s">
        <v>133</v>
      </c>
      <c r="I65" s="34" t="str">
        <f t="shared" ref="I65:I67" si="22">$E$5</f>
        <v>RAN5#72 (08-16)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7"/>
        <v>0</v>
      </c>
      <c r="T65" s="37">
        <f t="shared" si="18"/>
        <v>2</v>
      </c>
      <c r="U65" s="38">
        <f t="shared" si="19"/>
        <v>0</v>
      </c>
      <c r="V65" s="38">
        <f t="shared" si="20"/>
        <v>0</v>
      </c>
      <c r="W65" s="39">
        <f t="shared" si="21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324</v>
      </c>
      <c r="E66" s="34" t="s">
        <v>325</v>
      </c>
      <c r="F66" s="34" t="s">
        <v>68</v>
      </c>
      <c r="G66" s="34" t="s">
        <v>495</v>
      </c>
      <c r="H66" s="34" t="s">
        <v>133</v>
      </c>
      <c r="I66" s="34" t="str">
        <f t="shared" si="22"/>
        <v>RAN5#72 (08-16)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7"/>
        <v>0</v>
      </c>
      <c r="T66" s="37">
        <f t="shared" si="18"/>
        <v>2</v>
      </c>
      <c r="U66" s="38">
        <f t="shared" si="19"/>
        <v>0</v>
      </c>
      <c r="V66" s="38">
        <f t="shared" si="20"/>
        <v>0</v>
      </c>
      <c r="W66" s="39">
        <f t="shared" si="21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68</v>
      </c>
      <c r="G67" s="34" t="s">
        <v>497</v>
      </c>
      <c r="H67" s="34" t="s">
        <v>133</v>
      </c>
      <c r="I67" s="34" t="str">
        <f t="shared" si="22"/>
        <v>RAN5#72 (08-16)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7"/>
        <v>0</v>
      </c>
      <c r="T67" s="37">
        <f t="shared" si="18"/>
        <v>2</v>
      </c>
      <c r="U67" s="38">
        <f t="shared" si="19"/>
        <v>0</v>
      </c>
      <c r="V67" s="38">
        <f t="shared" si="20"/>
        <v>0</v>
      </c>
      <c r="W67" s="39">
        <f t="shared" si="21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68</v>
      </c>
      <c r="G68" s="34" t="s">
        <v>500</v>
      </c>
      <c r="H68" s="34" t="s">
        <v>133</v>
      </c>
      <c r="I68" s="34" t="s">
        <v>133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 t="shared" si="17"/>
        <v/>
      </c>
      <c r="T68" s="37">
        <f t="shared" si="18"/>
        <v>0</v>
      </c>
      <c r="U68" s="38">
        <f t="shared" si="19"/>
        <v>0</v>
      </c>
      <c r="V68" s="38">
        <f t="shared" si="20"/>
        <v>0</v>
      </c>
      <c r="W68" s="39">
        <f t="shared" si="21"/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68</v>
      </c>
      <c r="G69" s="34" t="s">
        <v>501</v>
      </c>
      <c r="H69" s="34" t="s">
        <v>133</v>
      </c>
      <c r="I69" s="34" t="str">
        <f t="shared" ref="I69:I70" si="23">$E$5</f>
        <v>RAN5#72 (08-16)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7"/>
        <v>0</v>
      </c>
      <c r="T69" s="37">
        <f t="shared" si="18"/>
        <v>2</v>
      </c>
      <c r="U69" s="38">
        <f t="shared" si="19"/>
        <v>0</v>
      </c>
      <c r="V69" s="38">
        <f t="shared" si="20"/>
        <v>0</v>
      </c>
      <c r="W69" s="39">
        <f t="shared" si="21"/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68</v>
      </c>
      <c r="G70" s="34" t="s">
        <v>504</v>
      </c>
      <c r="H70" s="34" t="s">
        <v>133</v>
      </c>
      <c r="I70" s="34" t="str">
        <f t="shared" si="23"/>
        <v>RAN5#72 (08-16)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7"/>
        <v>0</v>
      </c>
      <c r="T70" s="37">
        <f t="shared" si="18"/>
        <v>2</v>
      </c>
      <c r="U70" s="38">
        <f t="shared" si="19"/>
        <v>0</v>
      </c>
      <c r="V70" s="38">
        <f t="shared" si="20"/>
        <v>0</v>
      </c>
      <c r="W70" s="39">
        <f t="shared" si="21"/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68</v>
      </c>
      <c r="G71" s="34" t="s">
        <v>506</v>
      </c>
      <c r="H71" s="34" t="s">
        <v>133</v>
      </c>
      <c r="I71" s="34" t="s">
        <v>891</v>
      </c>
      <c r="J71" s="34"/>
      <c r="K71" s="34" t="s">
        <v>133</v>
      </c>
      <c r="L71" s="35"/>
      <c r="M71" s="35"/>
      <c r="N71" s="35"/>
      <c r="O71" s="35"/>
      <c r="P71" s="35"/>
      <c r="Q71" s="35">
        <v>1</v>
      </c>
      <c r="R71" s="35"/>
      <c r="S71" s="36">
        <f t="shared" si="17"/>
        <v>1</v>
      </c>
      <c r="T71" s="37">
        <f t="shared" si="18"/>
        <v>2</v>
      </c>
      <c r="U71" s="38">
        <f t="shared" si="19"/>
        <v>3.8461538461538464E-2</v>
      </c>
      <c r="V71" s="38">
        <f t="shared" si="20"/>
        <v>2.2727272727272728E-2</v>
      </c>
      <c r="W71" s="39">
        <f t="shared" si="21"/>
        <v>1</v>
      </c>
    </row>
    <row r="72" spans="1:23" ht="56.25" x14ac:dyDescent="0.25">
      <c r="A72" s="30">
        <v>1</v>
      </c>
      <c r="B72" s="33" t="s">
        <v>507</v>
      </c>
      <c r="C72" s="32" t="s">
        <v>332</v>
      </c>
      <c r="D72" s="51" t="s">
        <v>142</v>
      </c>
      <c r="E72" s="34" t="s">
        <v>508</v>
      </c>
      <c r="F72" s="34" t="s">
        <v>68</v>
      </c>
      <c r="G72" s="34" t="s">
        <v>509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17"/>
        <v/>
      </c>
      <c r="T72" s="37">
        <f t="shared" si="18"/>
        <v>0</v>
      </c>
      <c r="U72" s="38">
        <f t="shared" si="19"/>
        <v>0</v>
      </c>
      <c r="V72" s="38">
        <f t="shared" si="20"/>
        <v>0</v>
      </c>
      <c r="W72" s="39">
        <f t="shared" si="21"/>
        <v>0</v>
      </c>
    </row>
    <row r="73" spans="1:23" ht="9.75" customHeight="1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ht="12.75" customHeight="1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50.25" customHeight="1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customHeight="1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213.75" x14ac:dyDescent="0.25">
      <c r="A80" s="48">
        <v>1</v>
      </c>
      <c r="B80" s="55" t="s">
        <v>515</v>
      </c>
      <c r="C80" s="32" t="s">
        <v>334</v>
      </c>
      <c r="D80" s="32" t="s">
        <v>391</v>
      </c>
      <c r="E80" s="34" t="s">
        <v>400</v>
      </c>
      <c r="F80" s="34" t="s">
        <v>68</v>
      </c>
      <c r="G80" s="34" t="s">
        <v>608</v>
      </c>
      <c r="H80" s="34" t="s">
        <v>133</v>
      </c>
      <c r="I80" s="34" t="str">
        <f t="shared" ref="I80:I82" si="24">$E$5</f>
        <v>RAN5#72 (08-16)</v>
      </c>
      <c r="J80" s="34" t="s">
        <v>133</v>
      </c>
      <c r="K80" s="34" t="s">
        <v>133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/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2" si="25">IF(L80&lt;&gt;"",$L$41,0)+IF(M80&lt;&gt;"",$M$41,0)+IF(N80&lt;&gt;"",$N$41,0)+IF(O80&lt;&gt;"",$O$41,0)+IF(P80&lt;&gt;"",$P$41,0)+IF(Q80&lt;&gt;"",$Q$41,0)+IF(R80&lt;&gt;"",$R$41,0)</f>
        <v>17</v>
      </c>
      <c r="U80" s="38">
        <f>IF(S80&lt;&gt;"",S80*A80/$W$19,0)</f>
        <v>0</v>
      </c>
      <c r="V80" s="38">
        <f t="shared" ref="V80:V82" si="26">IF(S80&lt;&gt;"",S80*A80/$W$16,0)</f>
        <v>0</v>
      </c>
      <c r="W80" s="39">
        <f t="shared" ref="W80:W82" si="27">IF(S80&lt;&gt;"",A80,0)</f>
        <v>1</v>
      </c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392</v>
      </c>
      <c r="E81" s="34" t="s">
        <v>401</v>
      </c>
      <c r="F81" s="34" t="s">
        <v>68</v>
      </c>
      <c r="G81" s="34" t="s">
        <v>609</v>
      </c>
      <c r="H81" s="34" t="s">
        <v>133</v>
      </c>
      <c r="I81" s="34" t="str">
        <f t="shared" si="24"/>
        <v>RAN5#72 (08-16)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 t="shared" ref="S81:S82" si="28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5"/>
        <v>17</v>
      </c>
      <c r="U81" s="38">
        <f t="shared" ref="U81:U82" si="29">IF(S81&lt;&gt;"",S81*A81/$W$19,0)</f>
        <v>0</v>
      </c>
      <c r="V81" s="38">
        <f t="shared" si="26"/>
        <v>0</v>
      </c>
      <c r="W81" s="39">
        <f t="shared" si="27"/>
        <v>1</v>
      </c>
    </row>
    <row r="82" spans="1:23" ht="157.5" x14ac:dyDescent="0.25">
      <c r="A82" s="48">
        <v>1</v>
      </c>
      <c r="B82" s="55" t="s">
        <v>519</v>
      </c>
      <c r="C82" s="32" t="s">
        <v>366</v>
      </c>
      <c r="D82" s="32" t="s">
        <v>393</v>
      </c>
      <c r="E82" s="34" t="s">
        <v>402</v>
      </c>
      <c r="F82" s="34" t="s">
        <v>68</v>
      </c>
      <c r="G82" s="34" t="s">
        <v>610</v>
      </c>
      <c r="H82" s="34" t="s">
        <v>133</v>
      </c>
      <c r="I82" s="34" t="str">
        <f t="shared" si="24"/>
        <v>RAN5#72 (08-16)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/>
      <c r="R82" s="35">
        <v>0</v>
      </c>
      <c r="S82" s="36">
        <f t="shared" si="28"/>
        <v>0</v>
      </c>
      <c r="T82" s="37">
        <f t="shared" si="25"/>
        <v>17</v>
      </c>
      <c r="U82" s="38">
        <f t="shared" si="29"/>
        <v>0</v>
      </c>
      <c r="V82" s="38">
        <f t="shared" si="26"/>
        <v>0</v>
      </c>
      <c r="W82" s="39">
        <f t="shared" si="27"/>
        <v>1</v>
      </c>
    </row>
    <row r="83" spans="1:23" ht="12" customHeight="1" x14ac:dyDescent="0.25">
      <c r="A83" s="56"/>
      <c r="B83" s="165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ht="14.25" customHeight="1" x14ac:dyDescent="0.25">
      <c r="A84" s="57"/>
      <c r="B84" s="153" t="s">
        <v>523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15" customHeight="1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335</v>
      </c>
      <c r="F85" s="34" t="s">
        <v>68</v>
      </c>
      <c r="G85" s="34" t="s">
        <v>525</v>
      </c>
      <c r="H85" s="34" t="s">
        <v>133</v>
      </c>
      <c r="I85" s="34" t="str">
        <f t="shared" ref="I85:I89" si="30">$E$5</f>
        <v>RAN5#72 (08-16)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ref="S85:S96" si="31">IF(AND(L85="",M85="",N85="",O85="",P85="",Q85="",R85=""),"",IF(L85&lt;&gt;"",L85*$L$78/$T85,0)+IF(M85&lt;&gt;"",M85*$M$78/$T85,0)+IF(N85&lt;&gt;"",N85*$N$78/$T85,0)+IF(O85&lt;&gt;"",O85*$O$78/$T85,0)+IF(P85&lt;&gt;"",P85*$P$78/$T85,0)+IF(Q85&lt;&gt;"",Q85*$Q$78/$T85,0)+IF(R85&lt;&gt;"",R85*$R$78/$T85,0))</f>
        <v>0</v>
      </c>
      <c r="T85" s="37">
        <f t="shared" ref="T85:T96" si="32">IF(L85&lt;&gt;"",$L$41,0)+IF(M85&lt;&gt;"",$M$41,0)+IF(N85&lt;&gt;"",$N$41,0)+IF(O85&lt;&gt;"",$O$41,0)+IF(P85&lt;&gt;"",$P$41,0)+IF(Q85&lt;&gt;"",$Q$41,0)+IF(R85&lt;&gt;"",$R$41,0)</f>
        <v>2</v>
      </c>
      <c r="U85" s="38">
        <f t="shared" ref="U85:U96" si="33">IF(S85&lt;&gt;"",S85*A85/$W$19,0)</f>
        <v>0</v>
      </c>
      <c r="V85" s="38">
        <f t="shared" ref="V85:V96" si="34">IF(S85&lt;&gt;"",S85*A85/$W$16,0)</f>
        <v>0</v>
      </c>
      <c r="W85" s="39">
        <f t="shared" ref="W85:W96" si="35">IF(S85&lt;&gt;"",A85,0)</f>
        <v>1</v>
      </c>
    </row>
    <row r="86" spans="1:23" ht="15" customHeight="1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68</v>
      </c>
      <c r="G86" s="34" t="s">
        <v>527</v>
      </c>
      <c r="H86" s="34" t="s">
        <v>133</v>
      </c>
      <c r="I86" s="34" t="str">
        <f t="shared" si="30"/>
        <v>RAN5#72 (08-16)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1"/>
        <v>0</v>
      </c>
      <c r="T86" s="37">
        <f t="shared" si="32"/>
        <v>2</v>
      </c>
      <c r="U86" s="38">
        <f t="shared" si="33"/>
        <v>0</v>
      </c>
      <c r="V86" s="38">
        <f t="shared" si="34"/>
        <v>0</v>
      </c>
      <c r="W86" s="39">
        <f t="shared" si="35"/>
        <v>1</v>
      </c>
    </row>
    <row r="87" spans="1:23" ht="23.25" customHeight="1" x14ac:dyDescent="0.25">
      <c r="A87" s="30">
        <v>1</v>
      </c>
      <c r="B87" s="58" t="s">
        <v>524</v>
      </c>
      <c r="C87" s="32" t="s">
        <v>334</v>
      </c>
      <c r="D87" s="51" t="s">
        <v>139</v>
      </c>
      <c r="E87" s="34" t="s">
        <v>357</v>
      </c>
      <c r="F87" s="34" t="s">
        <v>68</v>
      </c>
      <c r="G87" s="34" t="s">
        <v>567</v>
      </c>
      <c r="H87" s="34" t="s">
        <v>133</v>
      </c>
      <c r="I87" s="34" t="str">
        <f t="shared" si="30"/>
        <v>RAN5#72 (08-16)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1"/>
        <v>0</v>
      </c>
      <c r="T87" s="37">
        <f t="shared" si="32"/>
        <v>2</v>
      </c>
      <c r="U87" s="38">
        <f t="shared" si="33"/>
        <v>0</v>
      </c>
      <c r="V87" s="38">
        <f t="shared" si="34"/>
        <v>0</v>
      </c>
      <c r="W87" s="39">
        <f t="shared" si="35"/>
        <v>1</v>
      </c>
    </row>
    <row r="88" spans="1:23" ht="23.25" customHeight="1" x14ac:dyDescent="0.25">
      <c r="A88" s="30">
        <v>1</v>
      </c>
      <c r="B88" s="58" t="s">
        <v>524</v>
      </c>
      <c r="C88" s="32" t="s">
        <v>334</v>
      </c>
      <c r="D88" s="51" t="s">
        <v>326</v>
      </c>
      <c r="E88" s="34" t="s">
        <v>358</v>
      </c>
      <c r="F88" s="34" t="s">
        <v>68</v>
      </c>
      <c r="G88" s="34" t="s">
        <v>568</v>
      </c>
      <c r="H88" s="34" t="s">
        <v>133</v>
      </c>
      <c r="I88" s="34" t="str">
        <f t="shared" si="30"/>
        <v>RAN5#72 (08-16)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1"/>
        <v>0</v>
      </c>
      <c r="T88" s="37">
        <f t="shared" si="32"/>
        <v>2</v>
      </c>
      <c r="U88" s="38">
        <f t="shared" si="33"/>
        <v>0</v>
      </c>
      <c r="V88" s="38">
        <f t="shared" si="34"/>
        <v>0</v>
      </c>
      <c r="W88" s="39">
        <f t="shared" si="35"/>
        <v>1</v>
      </c>
    </row>
    <row r="89" spans="1:23" ht="45.75" customHeight="1" x14ac:dyDescent="0.25">
      <c r="A89" s="30">
        <v>1</v>
      </c>
      <c r="B89" s="58" t="s">
        <v>524</v>
      </c>
      <c r="C89" s="32" t="s">
        <v>334</v>
      </c>
      <c r="D89" s="51" t="s">
        <v>359</v>
      </c>
      <c r="E89" s="34" t="s">
        <v>360</v>
      </c>
      <c r="F89" s="34" t="s">
        <v>68</v>
      </c>
      <c r="G89" s="34" t="s">
        <v>569</v>
      </c>
      <c r="H89" s="34" t="s">
        <v>133</v>
      </c>
      <c r="I89" s="34" t="str">
        <f t="shared" si="30"/>
        <v>RAN5#72 (08-16)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1"/>
        <v>0</v>
      </c>
      <c r="T89" s="37">
        <f t="shared" si="32"/>
        <v>2</v>
      </c>
      <c r="U89" s="38">
        <f t="shared" si="33"/>
        <v>0</v>
      </c>
      <c r="V89" s="38">
        <f t="shared" si="34"/>
        <v>0</v>
      </c>
      <c r="W89" s="39">
        <f t="shared" si="35"/>
        <v>1</v>
      </c>
    </row>
    <row r="90" spans="1:23" ht="23.25" customHeight="1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68</v>
      </c>
      <c r="G90" s="34" t="s">
        <v>532</v>
      </c>
      <c r="H90" s="34" t="s">
        <v>133</v>
      </c>
      <c r="I90" s="34" t="s">
        <v>133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31"/>
        <v/>
      </c>
      <c r="T90" s="37">
        <f t="shared" si="32"/>
        <v>0</v>
      </c>
      <c r="U90" s="38">
        <f t="shared" si="33"/>
        <v>0</v>
      </c>
      <c r="V90" s="38">
        <f t="shared" si="34"/>
        <v>0</v>
      </c>
      <c r="W90" s="39">
        <f t="shared" si="35"/>
        <v>0</v>
      </c>
    </row>
    <row r="91" spans="1:23" ht="23.25" customHeight="1" x14ac:dyDescent="0.25">
      <c r="A91" s="30">
        <v>1</v>
      </c>
      <c r="B91" s="58" t="s">
        <v>524</v>
      </c>
      <c r="C91" s="32" t="s">
        <v>334</v>
      </c>
      <c r="D91" s="51" t="s">
        <v>328</v>
      </c>
      <c r="E91" s="34" t="s">
        <v>361</v>
      </c>
      <c r="F91" s="34" t="s">
        <v>68</v>
      </c>
      <c r="G91" s="34" t="s">
        <v>570</v>
      </c>
      <c r="H91" s="34" t="s">
        <v>133</v>
      </c>
      <c r="I91" s="34" t="str">
        <f t="shared" ref="I91:I95" si="36">$E$5</f>
        <v>RAN5#72 (08-16)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1"/>
        <v>0</v>
      </c>
      <c r="T91" s="37">
        <f t="shared" si="32"/>
        <v>2</v>
      </c>
      <c r="U91" s="38">
        <f t="shared" si="33"/>
        <v>0</v>
      </c>
      <c r="V91" s="38">
        <f t="shared" si="34"/>
        <v>0</v>
      </c>
      <c r="W91" s="39">
        <f t="shared" si="35"/>
        <v>1</v>
      </c>
    </row>
    <row r="92" spans="1:23" ht="23.25" customHeight="1" x14ac:dyDescent="0.25">
      <c r="A92" s="30">
        <v>1</v>
      </c>
      <c r="B92" s="58" t="s">
        <v>524</v>
      </c>
      <c r="C92" s="32" t="s">
        <v>334</v>
      </c>
      <c r="D92" s="51" t="s">
        <v>362</v>
      </c>
      <c r="E92" s="34" t="s">
        <v>363</v>
      </c>
      <c r="F92" s="34" t="s">
        <v>68</v>
      </c>
      <c r="G92" s="34" t="s">
        <v>534</v>
      </c>
      <c r="H92" s="34" t="s">
        <v>133</v>
      </c>
      <c r="I92" s="34" t="str">
        <f t="shared" si="36"/>
        <v>RAN5#72 (08-16)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1"/>
        <v>0</v>
      </c>
      <c r="T92" s="37">
        <f t="shared" si="32"/>
        <v>2</v>
      </c>
      <c r="U92" s="38">
        <f t="shared" si="33"/>
        <v>0</v>
      </c>
      <c r="V92" s="38">
        <f t="shared" si="34"/>
        <v>0</v>
      </c>
      <c r="W92" s="39">
        <f t="shared" si="35"/>
        <v>1</v>
      </c>
    </row>
    <row r="93" spans="1:23" ht="15" customHeight="1" x14ac:dyDescent="0.25">
      <c r="A93" s="30">
        <v>1</v>
      </c>
      <c r="B93" s="58" t="s">
        <v>524</v>
      </c>
      <c r="C93" s="32" t="s">
        <v>334</v>
      </c>
      <c r="D93" s="51" t="s">
        <v>330</v>
      </c>
      <c r="E93" s="34" t="s">
        <v>364</v>
      </c>
      <c r="F93" s="34" t="s">
        <v>68</v>
      </c>
      <c r="G93" s="34" t="s">
        <v>536</v>
      </c>
      <c r="H93" s="34" t="s">
        <v>133</v>
      </c>
      <c r="I93" s="34" t="str">
        <f t="shared" si="36"/>
        <v>RAN5#72 (08-16)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1"/>
        <v>0</v>
      </c>
      <c r="T93" s="37">
        <f t="shared" si="32"/>
        <v>2</v>
      </c>
      <c r="U93" s="38">
        <f t="shared" si="33"/>
        <v>0</v>
      </c>
      <c r="V93" s="38">
        <f t="shared" si="34"/>
        <v>0</v>
      </c>
      <c r="W93" s="39">
        <f t="shared" si="35"/>
        <v>1</v>
      </c>
    </row>
    <row r="94" spans="1:23" ht="23.25" customHeight="1" x14ac:dyDescent="0.25">
      <c r="A94" s="30">
        <v>1</v>
      </c>
      <c r="B94" s="58" t="s">
        <v>524</v>
      </c>
      <c r="C94" s="32" t="s">
        <v>334</v>
      </c>
      <c r="D94" s="51" t="s">
        <v>365</v>
      </c>
      <c r="E94" s="34" t="s">
        <v>331</v>
      </c>
      <c r="F94" s="34" t="s">
        <v>68</v>
      </c>
      <c r="G94" s="34" t="s">
        <v>571</v>
      </c>
      <c r="H94" s="34" t="s">
        <v>133</v>
      </c>
      <c r="I94" s="34" t="str">
        <f t="shared" si="36"/>
        <v>RAN5#72 (08-16)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1"/>
        <v>0</v>
      </c>
      <c r="T94" s="37">
        <f t="shared" si="32"/>
        <v>2</v>
      </c>
      <c r="U94" s="38">
        <f t="shared" si="33"/>
        <v>0</v>
      </c>
      <c r="V94" s="38">
        <f t="shared" si="34"/>
        <v>0</v>
      </c>
      <c r="W94" s="39">
        <f t="shared" si="35"/>
        <v>1</v>
      </c>
    </row>
    <row r="95" spans="1:23" ht="23.25" customHeight="1" x14ac:dyDescent="0.25">
      <c r="A95" s="30">
        <v>1</v>
      </c>
      <c r="B95" s="58" t="s">
        <v>538</v>
      </c>
      <c r="C95" s="32" t="s">
        <v>371</v>
      </c>
      <c r="D95" s="51" t="s">
        <v>139</v>
      </c>
      <c r="E95" s="34" t="s">
        <v>372</v>
      </c>
      <c r="F95" s="34" t="s">
        <v>68</v>
      </c>
      <c r="G95" s="34" t="s">
        <v>539</v>
      </c>
      <c r="H95" s="34" t="s">
        <v>133</v>
      </c>
      <c r="I95" s="34" t="str">
        <f t="shared" si="36"/>
        <v>RAN5#72 (08-16)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>
        <v>0</v>
      </c>
      <c r="R95" s="35"/>
      <c r="S95" s="36">
        <f t="shared" si="31"/>
        <v>0</v>
      </c>
      <c r="T95" s="37">
        <f t="shared" si="32"/>
        <v>2</v>
      </c>
      <c r="U95" s="38">
        <f t="shared" si="33"/>
        <v>0</v>
      </c>
      <c r="V95" s="38">
        <f t="shared" si="34"/>
        <v>0</v>
      </c>
      <c r="W95" s="39">
        <f t="shared" si="35"/>
        <v>1</v>
      </c>
    </row>
    <row r="96" spans="1:23" ht="45.75" customHeight="1" x14ac:dyDescent="0.25">
      <c r="A96" s="30">
        <v>1</v>
      </c>
      <c r="B96" s="58" t="s">
        <v>540</v>
      </c>
      <c r="C96" s="32" t="s">
        <v>371</v>
      </c>
      <c r="D96" s="51" t="s">
        <v>541</v>
      </c>
      <c r="E96" s="34" t="s">
        <v>542</v>
      </c>
      <c r="F96" s="34" t="s">
        <v>68</v>
      </c>
      <c r="G96" s="34" t="s">
        <v>543</v>
      </c>
      <c r="H96" s="34" t="s">
        <v>133</v>
      </c>
      <c r="I96" s="34" t="s">
        <v>133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/>
      <c r="S96" s="36" t="str">
        <f t="shared" si="31"/>
        <v/>
      </c>
      <c r="T96" s="37">
        <f t="shared" si="32"/>
        <v>0</v>
      </c>
      <c r="U96" s="38">
        <f t="shared" si="33"/>
        <v>0</v>
      </c>
      <c r="V96" s="38">
        <f t="shared" si="34"/>
        <v>0</v>
      </c>
      <c r="W96" s="39">
        <f t="shared" si="35"/>
        <v>0</v>
      </c>
    </row>
    <row r="97" spans="1:23" ht="9.75" customHeight="1" x14ac:dyDescent="0.25">
      <c r="A97" s="40"/>
      <c r="B97" s="156" t="s">
        <v>544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8"/>
      <c r="T97" s="37"/>
      <c r="U97" s="38"/>
      <c r="V97" s="38"/>
    </row>
    <row r="98" spans="1:23" ht="15" x14ac:dyDescent="0.25">
      <c r="A98" s="59"/>
    </row>
    <row r="99" spans="1:23" ht="15.75" x14ac:dyDescent="0.25">
      <c r="A99" s="59"/>
      <c r="B99" s="45" t="s">
        <v>545</v>
      </c>
    </row>
    <row r="100" spans="1:23" ht="17.25" customHeight="1" x14ac:dyDescent="0.25">
      <c r="A100" s="198" t="s">
        <v>434</v>
      </c>
      <c r="B100" s="168" t="s">
        <v>0</v>
      </c>
      <c r="C100" s="159" t="s">
        <v>129</v>
      </c>
      <c r="D100" s="168" t="s">
        <v>426</v>
      </c>
      <c r="E100" s="168" t="s">
        <v>427</v>
      </c>
      <c r="F100" s="168" t="s">
        <v>428</v>
      </c>
      <c r="G100" s="168" t="s">
        <v>429</v>
      </c>
      <c r="H100" s="168" t="s">
        <v>406</v>
      </c>
      <c r="I100" s="168" t="s">
        <v>430</v>
      </c>
      <c r="J100" s="168" t="s">
        <v>431</v>
      </c>
      <c r="K100" s="168" t="s">
        <v>1</v>
      </c>
      <c r="L100" s="217" t="s">
        <v>435</v>
      </c>
      <c r="M100" s="218"/>
      <c r="N100" s="218"/>
      <c r="O100" s="218"/>
      <c r="P100" s="218"/>
      <c r="Q100" s="218"/>
      <c r="R100" s="219"/>
      <c r="S100" s="168" t="s">
        <v>432</v>
      </c>
      <c r="T100" s="190"/>
      <c r="U100" s="190" t="s">
        <v>437</v>
      </c>
      <c r="V100" s="190" t="s">
        <v>438</v>
      </c>
    </row>
    <row r="101" spans="1:23" ht="46.5" customHeight="1" x14ac:dyDescent="0.25">
      <c r="A101" s="199"/>
      <c r="B101" s="169"/>
      <c r="C101" s="160"/>
      <c r="D101" s="169"/>
      <c r="E101" s="169"/>
      <c r="F101" s="169"/>
      <c r="G101" s="169"/>
      <c r="H101" s="169"/>
      <c r="I101" s="169"/>
      <c r="J101" s="169"/>
      <c r="K101" s="169"/>
      <c r="L101" s="22" t="s">
        <v>546</v>
      </c>
      <c r="M101" s="22" t="s">
        <v>547</v>
      </c>
      <c r="N101" s="22" t="s">
        <v>548</v>
      </c>
      <c r="O101" s="22" t="s">
        <v>468</v>
      </c>
      <c r="P101" s="22" t="s">
        <v>443</v>
      </c>
      <c r="Q101" s="60"/>
      <c r="R101" s="60"/>
      <c r="S101" s="169"/>
      <c r="T101" s="190"/>
      <c r="U101" s="190"/>
      <c r="V101" s="190"/>
    </row>
    <row r="102" spans="1:23" ht="15" x14ac:dyDescent="0.25">
      <c r="A102" s="200"/>
      <c r="B102" s="170"/>
      <c r="C102" s="171"/>
      <c r="D102" s="170"/>
      <c r="E102" s="170"/>
      <c r="F102" s="170"/>
      <c r="G102" s="170"/>
      <c r="H102" s="170"/>
      <c r="I102" s="170"/>
      <c r="J102" s="170"/>
      <c r="K102" s="170"/>
      <c r="L102" s="24">
        <v>2</v>
      </c>
      <c r="M102" s="24">
        <v>5</v>
      </c>
      <c r="N102" s="24">
        <v>2</v>
      </c>
      <c r="O102" s="24">
        <v>1</v>
      </c>
      <c r="P102" s="24">
        <v>1</v>
      </c>
      <c r="Q102" s="61">
        <v>1</v>
      </c>
      <c r="R102" s="61">
        <v>1</v>
      </c>
      <c r="S102" s="27" t="s">
        <v>444</v>
      </c>
      <c r="T102" s="190"/>
      <c r="U102" s="190"/>
      <c r="V102" s="190"/>
    </row>
    <row r="103" spans="1:23" ht="12" customHeight="1" x14ac:dyDescent="0.25">
      <c r="A103" s="47"/>
      <c r="B103" s="162" t="s">
        <v>549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4"/>
      <c r="T103" s="29"/>
      <c r="U103" s="29"/>
      <c r="V103" s="29"/>
    </row>
    <row r="104" spans="1:23" ht="15" x14ac:dyDescent="0.25">
      <c r="A104" s="48">
        <v>1</v>
      </c>
      <c r="B104" s="33" t="s">
        <v>550</v>
      </c>
      <c r="C104" s="32" t="s">
        <v>551</v>
      </c>
      <c r="D104" s="49" t="s">
        <v>133</v>
      </c>
      <c r="E104" s="34" t="s">
        <v>552</v>
      </c>
      <c r="F104" s="34"/>
      <c r="G104" s="34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6" t="str">
        <f>IF(AND(L104="",M104="",N104="",O104="",P104="",Q104="",R104=""),"",IF(L104&lt;&gt;"",L104*$L$102/$T104,0)+IF(M104&lt;&gt;"",M104*$M$102/$T104,0)+IF(N104&lt;&gt;"",N104*$N$102/$T104,0)+IF(O104&lt;&gt;"",O104*$O$102/$T104,0)+IF(P104&lt;&gt;"",P104*$P$102/$T104,0)+IF(Q104&lt;&gt;"",Q104*$Q$102/$T104,0)+IF(R104&lt;&gt;"",R104*$R$102/$T104,0))</f>
        <v/>
      </c>
      <c r="T104" s="37">
        <f>IF(L104&lt;&gt;"",$L$102,0)+IF(M104&lt;&gt;"",$M$102,0)+IF(N104&lt;&gt;"",$N$102,0)+IF(O104&lt;&gt;"",$O$102,0)+IF(P104&lt;&gt;"",$P$102,0) + IF(Q104&lt;&gt;"",$Q$102,0) + IF(R104&lt;&gt;"",$R$102,0)</f>
        <v>0</v>
      </c>
      <c r="U104" s="38">
        <f>IF(S104&lt;&gt;"",S104*A104/$W$20,0)</f>
        <v>0</v>
      </c>
      <c r="V104" s="38">
        <f>IF(S104&lt;&gt;"",S104*A104/$W$16,0)</f>
        <v>0</v>
      </c>
      <c r="W104" s="39">
        <f>IF(S104&lt;&gt;"",A104,0)</f>
        <v>0</v>
      </c>
    </row>
    <row r="105" spans="1:23" ht="11.25" customHeight="1" x14ac:dyDescent="0.25">
      <c r="A105" s="56"/>
      <c r="B105" s="165" t="s">
        <v>553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T105" s="37"/>
      <c r="U105" s="38"/>
      <c r="V105" s="38"/>
    </row>
    <row r="106" spans="1:23" ht="12" customHeight="1" x14ac:dyDescent="0.25">
      <c r="A106" s="28"/>
      <c r="B106" s="153" t="s">
        <v>554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29"/>
      <c r="U106" s="29"/>
      <c r="V106" s="29"/>
    </row>
    <row r="107" spans="1:23" ht="45" x14ac:dyDescent="0.25">
      <c r="A107" s="30">
        <v>1</v>
      </c>
      <c r="B107" s="33" t="s">
        <v>555</v>
      </c>
      <c r="C107" s="32" t="s">
        <v>556</v>
      </c>
      <c r="D107" s="32" t="s">
        <v>139</v>
      </c>
      <c r="E107" s="34" t="s">
        <v>557</v>
      </c>
      <c r="F107" s="34" t="s">
        <v>68</v>
      </c>
      <c r="G107" s="34" t="s">
        <v>559</v>
      </c>
      <c r="H107" s="34" t="s">
        <v>133</v>
      </c>
      <c r="I107" s="34" t="str">
        <f>$E$5</f>
        <v>RAN5#72 (08-16)</v>
      </c>
      <c r="J107" s="34" t="s">
        <v>133</v>
      </c>
      <c r="K107" s="34" t="s">
        <v>133</v>
      </c>
      <c r="L107" s="35"/>
      <c r="M107" s="35"/>
      <c r="N107" s="35"/>
      <c r="O107" s="35">
        <v>0</v>
      </c>
      <c r="P107" s="35"/>
      <c r="Q107" s="35"/>
      <c r="R107" s="35"/>
      <c r="S107" s="36">
        <f t="shared" ref="S107" si="37">IF(AND(L107="",M107="",N107="",O107="",P107="",Q107="",R107=""),"",IF(L107&lt;&gt;"",L107*$L$102/$T107,0)+IF(M107&lt;&gt;"",M107*$M$102/$T107,0)+IF(N107&lt;&gt;"",N107*$N$102/$T107,0)+IF(O107&lt;&gt;"",O107*$O$102/$T107,0)+IF(P107&lt;&gt;"",P107*$P$102/$T107,0)+IF(Q107&lt;&gt;"",Q107*$Q$102/$T107,0)+IF(R107&lt;&gt;"",R107*$R$102/$T107,0))</f>
        <v>0</v>
      </c>
      <c r="T107" s="37">
        <f t="shared" ref="T107" si="38">IF(L107&lt;&gt;"",$L$102,0)+IF(M107&lt;&gt;"",$M$102,0)+IF(N107&lt;&gt;"",$N$102,0)+IF(O107&lt;&gt;"",$O$102,0)+IF(P107&lt;&gt;"",$P$102,0) + IF(Q107&lt;&gt;"",$Q$102,0) + IF(R107&lt;&gt;"",$R$102,0)</f>
        <v>1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1</v>
      </c>
    </row>
    <row r="108" spans="1:23" ht="12" customHeight="1" x14ac:dyDescent="0.25">
      <c r="A108" s="40"/>
      <c r="B108" s="156" t="s">
        <v>560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37"/>
      <c r="U108" s="38"/>
      <c r="V108" s="38"/>
    </row>
  </sheetData>
  <sheetProtection sheet="1" objects="1" scenarios="1" insertRows="0" deleteRows="0"/>
  <autoFilter ref="B23:S108"/>
  <mergeCells count="109">
    <mergeCell ref="B106:S106"/>
    <mergeCell ref="B108:S108"/>
    <mergeCell ref="S100:S101"/>
    <mergeCell ref="T100:T102"/>
    <mergeCell ref="U100:U102"/>
    <mergeCell ref="V100:V102"/>
    <mergeCell ref="B103:S103"/>
    <mergeCell ref="B105:S105"/>
    <mergeCell ref="G100:G102"/>
    <mergeCell ref="H100:H102"/>
    <mergeCell ref="I100:I102"/>
    <mergeCell ref="J100:J102"/>
    <mergeCell ref="K100:K102"/>
    <mergeCell ref="L100:R100"/>
    <mergeCell ref="A100:A102"/>
    <mergeCell ref="B100:B102"/>
    <mergeCell ref="C100:C102"/>
    <mergeCell ref="D100:D102"/>
    <mergeCell ref="E100:E102"/>
    <mergeCell ref="F100:F102"/>
    <mergeCell ref="U76:U78"/>
    <mergeCell ref="V76:V78"/>
    <mergeCell ref="B79:S79"/>
    <mergeCell ref="B83:S83"/>
    <mergeCell ref="B84:S84"/>
    <mergeCell ref="B97:S97"/>
    <mergeCell ref="I76:I78"/>
    <mergeCell ref="J76:J78"/>
    <mergeCell ref="K76:K78"/>
    <mergeCell ref="L76:R76"/>
    <mergeCell ref="S76:S77"/>
    <mergeCell ref="T76:T78"/>
    <mergeCell ref="B61:S61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53:S60 L80:S82 L29:R32">
    <cfRule type="expression" dxfId="2972" priority="81" stopIfTrue="1">
      <formula>L29=""</formula>
    </cfRule>
    <cfRule type="expression" dxfId="2971" priority="82" stopIfTrue="1">
      <formula>L29&lt;=0</formula>
    </cfRule>
    <cfRule type="expression" dxfId="2970" priority="83" stopIfTrue="1">
      <formula>L29&lt;1</formula>
    </cfRule>
    <cfRule type="expression" dxfId="2969" priority="84">
      <formula>L29&gt;=1</formula>
    </cfRule>
  </conditionalFormatting>
  <conditionalFormatting sqref="S29">
    <cfRule type="expression" dxfId="2968" priority="77" stopIfTrue="1">
      <formula>S29=""</formula>
    </cfRule>
    <cfRule type="expression" dxfId="2967" priority="78" stopIfTrue="1">
      <formula>S29&lt;=0</formula>
    </cfRule>
    <cfRule type="expression" dxfId="2966" priority="79" stopIfTrue="1">
      <formula>S29&lt;1</formula>
    </cfRule>
    <cfRule type="expression" dxfId="2965" priority="80">
      <formula>S29&gt;=1</formula>
    </cfRule>
  </conditionalFormatting>
  <conditionalFormatting sqref="E16:E20">
    <cfRule type="expression" dxfId="2964" priority="85">
      <formula>$E16&lt;=0</formula>
    </cfRule>
    <cfRule type="expression" dxfId="2963" priority="86">
      <formula>$E16&lt;1</formula>
    </cfRule>
    <cfRule type="expression" dxfId="2962" priority="87">
      <formula>$E16&gt;=0.9999999</formula>
    </cfRule>
  </conditionalFormatting>
  <conditionalFormatting sqref="L34:R34 L35:O35 Q35:R35">
    <cfRule type="expression" dxfId="2961" priority="73" stopIfTrue="1">
      <formula>L34=""</formula>
    </cfRule>
    <cfRule type="expression" dxfId="2960" priority="74" stopIfTrue="1">
      <formula>L34&lt;=0</formula>
    </cfRule>
    <cfRule type="expression" dxfId="2959" priority="75" stopIfTrue="1">
      <formula>L34&lt;1</formula>
    </cfRule>
    <cfRule type="expression" dxfId="2958" priority="76">
      <formula>L34&gt;=1</formula>
    </cfRule>
  </conditionalFormatting>
  <conditionalFormatting sqref="L33:R33">
    <cfRule type="expression" dxfId="2957" priority="69" stopIfTrue="1">
      <formula>L33=""</formula>
    </cfRule>
    <cfRule type="expression" dxfId="2956" priority="70" stopIfTrue="1">
      <formula>L33&lt;=0</formula>
    </cfRule>
    <cfRule type="expression" dxfId="2955" priority="71" stopIfTrue="1">
      <formula>L33&lt;1</formula>
    </cfRule>
    <cfRule type="expression" dxfId="2954" priority="72">
      <formula>L33&gt;=1</formula>
    </cfRule>
  </conditionalFormatting>
  <conditionalFormatting sqref="S30:S35">
    <cfRule type="expression" dxfId="2953" priority="65" stopIfTrue="1">
      <formula>S30=""</formula>
    </cfRule>
    <cfRule type="expression" dxfId="2952" priority="66" stopIfTrue="1">
      <formula>S30&lt;=0</formula>
    </cfRule>
    <cfRule type="expression" dxfId="2951" priority="67" stopIfTrue="1">
      <formula>S30&lt;1</formula>
    </cfRule>
    <cfRule type="expression" dxfId="2950" priority="68">
      <formula>S30&gt;=1</formula>
    </cfRule>
  </conditionalFormatting>
  <conditionalFormatting sqref="S43:S51">
    <cfRule type="expression" dxfId="2949" priority="57" stopIfTrue="1">
      <formula>S43=""</formula>
    </cfRule>
    <cfRule type="expression" dxfId="2948" priority="58" stopIfTrue="1">
      <formula>S43&lt;=0</formula>
    </cfRule>
    <cfRule type="expression" dxfId="2947" priority="59" stopIfTrue="1">
      <formula>S43&lt;1</formula>
    </cfRule>
    <cfRule type="expression" dxfId="2946" priority="60">
      <formula>S43&gt;=1</formula>
    </cfRule>
  </conditionalFormatting>
  <conditionalFormatting sqref="L43:R51">
    <cfRule type="expression" dxfId="2945" priority="61" stopIfTrue="1">
      <formula>L43=""</formula>
    </cfRule>
    <cfRule type="expression" dxfId="2944" priority="62" stopIfTrue="1">
      <formula>L43&lt;=0</formula>
    </cfRule>
    <cfRule type="expression" dxfId="2943" priority="63" stopIfTrue="1">
      <formula>L43&lt;1</formula>
    </cfRule>
    <cfRule type="expression" dxfId="2942" priority="64">
      <formula>L43&gt;=1</formula>
    </cfRule>
  </conditionalFormatting>
  <conditionalFormatting sqref="L62:R72">
    <cfRule type="expression" dxfId="2941" priority="53" stopIfTrue="1">
      <formula>L62=""</formula>
    </cfRule>
    <cfRule type="expression" dxfId="2940" priority="54" stopIfTrue="1">
      <formula>L62&lt;=0</formula>
    </cfRule>
    <cfRule type="expression" dxfId="2939" priority="55" stopIfTrue="1">
      <formula>L62&lt;1</formula>
    </cfRule>
    <cfRule type="expression" dxfId="2938" priority="56">
      <formula>L62&gt;=1</formula>
    </cfRule>
  </conditionalFormatting>
  <conditionalFormatting sqref="S62:S72">
    <cfRule type="expression" dxfId="2937" priority="49" stopIfTrue="1">
      <formula>S62=""</formula>
    </cfRule>
    <cfRule type="expression" dxfId="2936" priority="50" stopIfTrue="1">
      <formula>S62&lt;=0</formula>
    </cfRule>
    <cfRule type="expression" dxfId="2935" priority="51" stopIfTrue="1">
      <formula>S62&lt;1</formula>
    </cfRule>
    <cfRule type="expression" dxfId="2934" priority="52">
      <formula>S62&gt;=1</formula>
    </cfRule>
  </conditionalFormatting>
  <conditionalFormatting sqref="S85 S93:S96">
    <cfRule type="expression" dxfId="2933" priority="45" stopIfTrue="1">
      <formula>S85=""</formula>
    </cfRule>
    <cfRule type="expression" dxfId="2932" priority="46" stopIfTrue="1">
      <formula>S85&lt;=0</formula>
    </cfRule>
    <cfRule type="expression" dxfId="2931" priority="47" stopIfTrue="1">
      <formula>S85&lt;1</formula>
    </cfRule>
    <cfRule type="expression" dxfId="2930" priority="48">
      <formula>S85&gt;=1</formula>
    </cfRule>
  </conditionalFormatting>
  <conditionalFormatting sqref="L104:R104">
    <cfRule type="expression" dxfId="2929" priority="41" stopIfTrue="1">
      <formula>L104=""</formula>
    </cfRule>
    <cfRule type="expression" dxfId="2928" priority="42" stopIfTrue="1">
      <formula>L104&lt;=0</formula>
    </cfRule>
    <cfRule type="expression" dxfId="2927" priority="43" stopIfTrue="1">
      <formula>L104&lt;1</formula>
    </cfRule>
    <cfRule type="expression" dxfId="2926" priority="44">
      <formula>L104&gt;=1</formula>
    </cfRule>
  </conditionalFormatting>
  <conditionalFormatting sqref="N107:O107 Q107:R107">
    <cfRule type="expression" dxfId="2925" priority="37" stopIfTrue="1">
      <formula>N107=""</formula>
    </cfRule>
    <cfRule type="expression" dxfId="2924" priority="38" stopIfTrue="1">
      <formula>N107&lt;=0</formula>
    </cfRule>
    <cfRule type="expression" dxfId="2923" priority="39" stopIfTrue="1">
      <formula>N107&lt;1</formula>
    </cfRule>
    <cfRule type="expression" dxfId="2922" priority="40">
      <formula>N107&gt;=1</formula>
    </cfRule>
  </conditionalFormatting>
  <conditionalFormatting sqref="S104">
    <cfRule type="expression" dxfId="2921" priority="33" stopIfTrue="1">
      <formula>S104=""</formula>
    </cfRule>
    <cfRule type="expression" dxfId="2920" priority="34" stopIfTrue="1">
      <formula>S104&lt;=0</formula>
    </cfRule>
    <cfRule type="expression" dxfId="2919" priority="35" stopIfTrue="1">
      <formula>S104&lt;1</formula>
    </cfRule>
    <cfRule type="expression" dxfId="2918" priority="36">
      <formula>S104&gt;=1</formula>
    </cfRule>
  </conditionalFormatting>
  <conditionalFormatting sqref="S107">
    <cfRule type="expression" dxfId="2917" priority="29" stopIfTrue="1">
      <formula>S107=""</formula>
    </cfRule>
    <cfRule type="expression" dxfId="2916" priority="30" stopIfTrue="1">
      <formula>S107&lt;=0</formula>
    </cfRule>
    <cfRule type="expression" dxfId="2915" priority="31" stopIfTrue="1">
      <formula>S107&lt;1</formula>
    </cfRule>
    <cfRule type="expression" dxfId="2914" priority="32">
      <formula>S107&gt;=1</formula>
    </cfRule>
  </conditionalFormatting>
  <conditionalFormatting sqref="L107:R107">
    <cfRule type="expression" dxfId="2913" priority="25" stopIfTrue="1">
      <formula>L107=""</formula>
    </cfRule>
    <cfRule type="expression" dxfId="2912" priority="26" stopIfTrue="1">
      <formula>L107&lt;=0</formula>
    </cfRule>
    <cfRule type="expression" dxfId="2911" priority="27" stopIfTrue="1">
      <formula>L107&lt;1</formula>
    </cfRule>
    <cfRule type="expression" dxfId="2910" priority="28">
      <formula>L107&gt;=1</formula>
    </cfRule>
  </conditionalFormatting>
  <conditionalFormatting sqref="L85:R85 L93:R96">
    <cfRule type="expression" dxfId="2909" priority="21" stopIfTrue="1">
      <formula>L85=""</formula>
    </cfRule>
    <cfRule type="expression" dxfId="2908" priority="22" stopIfTrue="1">
      <formula>L85&lt;=0</formula>
    </cfRule>
    <cfRule type="expression" dxfId="2907" priority="23" stopIfTrue="1">
      <formula>L85&lt;1</formula>
    </cfRule>
    <cfRule type="expression" dxfId="2906" priority="24">
      <formula>L85&gt;=1</formula>
    </cfRule>
  </conditionalFormatting>
  <conditionalFormatting sqref="M107">
    <cfRule type="expression" dxfId="2905" priority="17" stopIfTrue="1">
      <formula>M107=""</formula>
    </cfRule>
    <cfRule type="expression" dxfId="2904" priority="18" stopIfTrue="1">
      <formula>M107&lt;=0</formula>
    </cfRule>
    <cfRule type="expression" dxfId="2903" priority="19" stopIfTrue="1">
      <formula>M107&lt;1</formula>
    </cfRule>
    <cfRule type="expression" dxfId="2902" priority="20">
      <formula>M107&gt;=1</formula>
    </cfRule>
  </conditionalFormatting>
  <conditionalFormatting sqref="P107">
    <cfRule type="expression" dxfId="2901" priority="13" stopIfTrue="1">
      <formula>P107=""</formula>
    </cfRule>
    <cfRule type="expression" dxfId="2900" priority="14" stopIfTrue="1">
      <formula>P107&lt;=0</formula>
    </cfRule>
    <cfRule type="expression" dxfId="2899" priority="15" stopIfTrue="1">
      <formula>P107&lt;1</formula>
    </cfRule>
    <cfRule type="expression" dxfId="2898" priority="16">
      <formula>P107&gt;=1</formula>
    </cfRule>
  </conditionalFormatting>
  <conditionalFormatting sqref="S86:S92">
    <cfRule type="expression" dxfId="2897" priority="9" stopIfTrue="1">
      <formula>S86=""</formula>
    </cfRule>
    <cfRule type="expression" dxfId="2896" priority="10" stopIfTrue="1">
      <formula>S86&lt;=0</formula>
    </cfRule>
    <cfRule type="expression" dxfId="2895" priority="11" stopIfTrue="1">
      <formula>S86&lt;1</formula>
    </cfRule>
    <cfRule type="expression" dxfId="2894" priority="12">
      <formula>S86&gt;=1</formula>
    </cfRule>
  </conditionalFormatting>
  <conditionalFormatting sqref="L86:R92">
    <cfRule type="expression" dxfId="2893" priority="5" stopIfTrue="1">
      <formula>L86=""</formula>
    </cfRule>
    <cfRule type="expression" dxfId="2892" priority="6" stopIfTrue="1">
      <formula>L86&lt;=0</formula>
    </cfRule>
    <cfRule type="expression" dxfId="2891" priority="7" stopIfTrue="1">
      <formula>L86&lt;1</formula>
    </cfRule>
    <cfRule type="expression" dxfId="2890" priority="8">
      <formula>L86&gt;=1</formula>
    </cfRule>
  </conditionalFormatting>
  <conditionalFormatting sqref="P35">
    <cfRule type="expression" dxfId="2889" priority="1" stopIfTrue="1">
      <formula>P35=""</formula>
    </cfRule>
    <cfRule type="expression" dxfId="2888" priority="2" stopIfTrue="1">
      <formula>P35&lt;=0</formula>
    </cfRule>
    <cfRule type="expression" dxfId="2887" priority="3" stopIfTrue="1">
      <formula>P35&lt;1</formula>
    </cfRule>
    <cfRule type="expression" dxfId="2886" priority="4">
      <formula>P35&gt;=1</formula>
    </cfRule>
  </conditionalFormatting>
  <dataValidations count="1">
    <dataValidation type="list" allowBlank="1" showInputMessage="1" showErrorMessage="1" sqref="L80:R82 L43:R51 L53:R60 L29:R35 L107:R107 L104:R104 L85:R96 L62:R72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1"/>
  <sheetViews>
    <sheetView zoomScale="80" zoomScaleNormal="80" workbookViewId="0">
      <selection activeCell="K29" sqref="K29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CA_1A-8A-11A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79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3" t="s">
        <v>626</v>
      </c>
      <c r="F4" s="233"/>
      <c r="G4" s="233"/>
      <c r="H4" s="233"/>
      <c r="I4" s="233"/>
      <c r="J4" s="233"/>
      <c r="K4" s="233"/>
      <c r="L4" s="233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627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37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303" t="s">
        <v>964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ROUND(IF(ISERROR(SUM(V29:V101)),0,SUM(V29:V101)),8)</f>
        <v>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SUM(W28:W101)</f>
        <v>41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1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ROUND(IF(ISERROR(SUM(U38:U73)),0,SUM(U38:U73)),8)</f>
        <v>1.11160714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SUM(W38:W73)</f>
        <v>32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ROUND(IF(ISERROR(SUM(U80:U90)),0,SUM(U80:U90)),8)</f>
        <v>1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SUM(W80:W90)</f>
        <v>7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ROUND(IF(ISERROR(SUM(U97:U101)),0,SUM(U97:U101)),8)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SUM(W97:W101)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965</v>
      </c>
      <c r="G29" s="34" t="s">
        <v>451</v>
      </c>
      <c r="H29" s="34" t="s">
        <v>133</v>
      </c>
      <c r="I29" s="34" t="str">
        <f>$E$5</f>
        <v>RAN5#71 (May-16)</v>
      </c>
      <c r="J29" s="34" t="s">
        <v>133</v>
      </c>
      <c r="K29" s="144" t="s">
        <v>633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1</v>
      </c>
      <c r="V29" s="38">
        <f t="shared" ref="V29:V30" si="3">IF(S29&lt;&gt;"",S29*A29/$W$16,0)</f>
        <v>2.4390243902439025E-2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965</v>
      </c>
      <c r="G30" s="34" t="s">
        <v>453</v>
      </c>
      <c r="H30" s="34" t="s">
        <v>133</v>
      </c>
      <c r="I30" s="34" t="str">
        <f>$E$5</f>
        <v>RAN5#71 (May-16)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4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965</v>
      </c>
      <c r="G38" s="34" t="s">
        <v>471</v>
      </c>
      <c r="H38" s="34" t="s">
        <v>133</v>
      </c>
      <c r="I38" s="34" t="str">
        <f t="shared" ref="I38:I54" si="5">$E$5</f>
        <v>RAN5#71 (May-16)</v>
      </c>
      <c r="J38" s="34" t="s">
        <v>966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54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54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8">IF(S38&lt;&gt;"",S38*A38/$W$18,0)</f>
        <v>3.125E-2</v>
      </c>
      <c r="V38" s="38">
        <f t="shared" ref="V38:V54" si="9">IF(S38&lt;&gt;"",S38*A38/$W$16,0)</f>
        <v>2.4390243902439025E-2</v>
      </c>
      <c r="W38" s="39">
        <f t="shared" ref="W38:W54" si="10">IF(S38&lt;&gt;"",A38,0)</f>
        <v>1</v>
      </c>
    </row>
    <row r="39" spans="1:23" ht="126.75" customHeight="1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967</v>
      </c>
      <c r="G39" s="34" t="s">
        <v>474</v>
      </c>
      <c r="H39" s="34" t="s">
        <v>133</v>
      </c>
      <c r="I39" s="34" t="str">
        <f t="shared" si="5"/>
        <v>RAN5#71 (May-16)</v>
      </c>
      <c r="J39" s="34" t="s">
        <v>968</v>
      </c>
      <c r="K39" s="34" t="s">
        <v>969</v>
      </c>
      <c r="L39" s="35">
        <v>1</v>
      </c>
      <c r="M39" s="35"/>
      <c r="N39" s="35"/>
      <c r="O39" s="35"/>
      <c r="P39" s="35">
        <v>1</v>
      </c>
      <c r="Q39" s="35"/>
      <c r="R39" s="35"/>
      <c r="S39" s="36">
        <f t="shared" si="6"/>
        <v>1</v>
      </c>
      <c r="T39" s="37">
        <f t="shared" si="7"/>
        <v>3</v>
      </c>
      <c r="U39" s="38">
        <f t="shared" si="8"/>
        <v>3.125E-2</v>
      </c>
      <c r="V39" s="38">
        <f t="shared" si="9"/>
        <v>2.4390243902439025E-2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157</v>
      </c>
      <c r="E40" s="34" t="s">
        <v>158</v>
      </c>
      <c r="F40" s="34" t="s">
        <v>37</v>
      </c>
      <c r="G40" s="34" t="s">
        <v>474</v>
      </c>
      <c r="H40" s="34" t="s">
        <v>133</v>
      </c>
      <c r="I40" s="34" t="str">
        <f t="shared" si="5"/>
        <v>RAN5#71 (May-16)</v>
      </c>
      <c r="J40" s="34" t="s">
        <v>133</v>
      </c>
      <c r="K40" s="144" t="s">
        <v>633</v>
      </c>
      <c r="L40" s="120">
        <v>1</v>
      </c>
      <c r="M40" s="120"/>
      <c r="N40" s="120">
        <v>1</v>
      </c>
      <c r="O40" s="120">
        <v>1</v>
      </c>
      <c r="P40" s="120">
        <v>1</v>
      </c>
      <c r="Q40" s="35"/>
      <c r="R40" s="35"/>
      <c r="S40" s="36">
        <f t="shared" si="6"/>
        <v>1</v>
      </c>
      <c r="T40" s="37">
        <f t="shared" si="7"/>
        <v>10</v>
      </c>
      <c r="U40" s="38">
        <f t="shared" si="8"/>
        <v>3.125E-2</v>
      </c>
      <c r="V40" s="38">
        <f t="shared" si="9"/>
        <v>2.4390243902439025E-2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162</v>
      </c>
      <c r="E41" s="34" t="s">
        <v>163</v>
      </c>
      <c r="F41" s="34" t="s">
        <v>967</v>
      </c>
      <c r="G41" s="34" t="s">
        <v>477</v>
      </c>
      <c r="H41" s="34" t="s">
        <v>133</v>
      </c>
      <c r="I41" s="34" t="str">
        <f t="shared" si="5"/>
        <v>RAN5#71 (May-16)</v>
      </c>
      <c r="J41" s="34" t="s">
        <v>133</v>
      </c>
      <c r="K41" s="144" t="s">
        <v>633</v>
      </c>
      <c r="L41" s="120">
        <v>1</v>
      </c>
      <c r="M41" s="120"/>
      <c r="N41" s="120">
        <v>1</v>
      </c>
      <c r="O41" s="120">
        <v>1</v>
      </c>
      <c r="P41" s="120">
        <v>1</v>
      </c>
      <c r="Q41" s="35"/>
      <c r="R41" s="35"/>
      <c r="S41" s="36">
        <f t="shared" si="6"/>
        <v>1</v>
      </c>
      <c r="T41" s="37">
        <f t="shared" si="7"/>
        <v>10</v>
      </c>
      <c r="U41" s="38">
        <f t="shared" si="8"/>
        <v>3.125E-2</v>
      </c>
      <c r="V41" s="38">
        <f t="shared" si="9"/>
        <v>2.4390243902439025E-2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166</v>
      </c>
      <c r="E42" s="34" t="s">
        <v>167</v>
      </c>
      <c r="F42" s="34" t="s">
        <v>37</v>
      </c>
      <c r="G42" s="34" t="s">
        <v>477</v>
      </c>
      <c r="H42" s="34" t="s">
        <v>133</v>
      </c>
      <c r="I42" s="34" t="str">
        <f t="shared" si="5"/>
        <v>RAN5#71 (May-16)</v>
      </c>
      <c r="J42" s="34" t="s">
        <v>133</v>
      </c>
      <c r="K42" s="144" t="s">
        <v>633</v>
      </c>
      <c r="L42" s="120">
        <v>1</v>
      </c>
      <c r="M42" s="120"/>
      <c r="N42" s="120">
        <v>1</v>
      </c>
      <c r="O42" s="120">
        <v>1</v>
      </c>
      <c r="P42" s="120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3.125E-2</v>
      </c>
      <c r="V42" s="38">
        <f t="shared" si="9"/>
        <v>2.4390243902439025E-2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171</v>
      </c>
      <c r="E43" s="34" t="s">
        <v>172</v>
      </c>
      <c r="F43" s="34" t="s">
        <v>967</v>
      </c>
      <c r="G43" s="34" t="s">
        <v>477</v>
      </c>
      <c r="H43" s="34" t="s">
        <v>133</v>
      </c>
      <c r="I43" s="34" t="str">
        <f t="shared" si="5"/>
        <v>RAN5#71 (May-16)</v>
      </c>
      <c r="J43" s="34" t="s">
        <v>133</v>
      </c>
      <c r="K43" s="144" t="s">
        <v>633</v>
      </c>
      <c r="L43" s="120">
        <v>1</v>
      </c>
      <c r="M43" s="120"/>
      <c r="N43" s="120">
        <v>1</v>
      </c>
      <c r="O43" s="120">
        <v>1</v>
      </c>
      <c r="P43" s="120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3.125E-2</v>
      </c>
      <c r="V43" s="38">
        <f t="shared" si="9"/>
        <v>2.4390243902439025E-2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175</v>
      </c>
      <c r="E44" s="34" t="s">
        <v>176</v>
      </c>
      <c r="F44" s="34" t="s">
        <v>37</v>
      </c>
      <c r="G44" s="34" t="s">
        <v>477</v>
      </c>
      <c r="H44" s="34" t="s">
        <v>133</v>
      </c>
      <c r="I44" s="34" t="str">
        <f t="shared" si="5"/>
        <v>RAN5#71 (May-16)</v>
      </c>
      <c r="J44" s="34" t="s">
        <v>133</v>
      </c>
      <c r="K44" s="144" t="s">
        <v>633</v>
      </c>
      <c r="L44" s="120">
        <v>1</v>
      </c>
      <c r="M44" s="120"/>
      <c r="N44" s="120">
        <v>1</v>
      </c>
      <c r="O44" s="120">
        <v>1</v>
      </c>
      <c r="P44" s="120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3.125E-2</v>
      </c>
      <c r="V44" s="38">
        <f t="shared" si="9"/>
        <v>2.4390243902439025E-2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180</v>
      </c>
      <c r="E45" s="34" t="s">
        <v>181</v>
      </c>
      <c r="F45" s="34" t="s">
        <v>967</v>
      </c>
      <c r="G45" s="34" t="s">
        <v>477</v>
      </c>
      <c r="H45" s="34" t="s">
        <v>133</v>
      </c>
      <c r="I45" s="34" t="str">
        <f t="shared" si="5"/>
        <v>RAN5#71 (May-16)</v>
      </c>
      <c r="J45" s="34" t="s">
        <v>133</v>
      </c>
      <c r="K45" s="144" t="s">
        <v>633</v>
      </c>
      <c r="L45" s="120">
        <v>1</v>
      </c>
      <c r="M45" s="120"/>
      <c r="N45" s="120">
        <v>1</v>
      </c>
      <c r="O45" s="120">
        <v>1</v>
      </c>
      <c r="P45" s="120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3.125E-2</v>
      </c>
      <c r="V45" s="38">
        <f t="shared" si="9"/>
        <v>2.4390243902439025E-2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184</v>
      </c>
      <c r="E46" s="34" t="s">
        <v>185</v>
      </c>
      <c r="F46" s="34" t="s">
        <v>37</v>
      </c>
      <c r="G46" s="34" t="s">
        <v>477</v>
      </c>
      <c r="H46" s="34" t="s">
        <v>133</v>
      </c>
      <c r="I46" s="34" t="str">
        <f t="shared" si="5"/>
        <v>RAN5#71 (May-16)</v>
      </c>
      <c r="J46" s="34" t="s">
        <v>133</v>
      </c>
      <c r="K46" s="144" t="s">
        <v>633</v>
      </c>
      <c r="L46" s="120">
        <v>1</v>
      </c>
      <c r="M46" s="120"/>
      <c r="N46" s="120">
        <v>1</v>
      </c>
      <c r="O46" s="120">
        <v>1</v>
      </c>
      <c r="P46" s="120">
        <v>1</v>
      </c>
      <c r="Q46" s="35"/>
      <c r="R46" s="35"/>
      <c r="S46" s="36">
        <f t="shared" si="6"/>
        <v>1</v>
      </c>
      <c r="T46" s="37">
        <f t="shared" si="7"/>
        <v>10</v>
      </c>
      <c r="U46" s="38">
        <f t="shared" si="8"/>
        <v>3.125E-2</v>
      </c>
      <c r="V46" s="38">
        <f t="shared" si="9"/>
        <v>2.4390243902439025E-2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189</v>
      </c>
      <c r="E47" s="34" t="s">
        <v>190</v>
      </c>
      <c r="F47" s="34" t="s">
        <v>967</v>
      </c>
      <c r="G47" s="34" t="s">
        <v>477</v>
      </c>
      <c r="H47" s="34" t="s">
        <v>133</v>
      </c>
      <c r="I47" s="34" t="str">
        <f t="shared" si="5"/>
        <v>RAN5#71 (May-16)</v>
      </c>
      <c r="J47" s="34" t="s">
        <v>133</v>
      </c>
      <c r="K47" s="144" t="s">
        <v>633</v>
      </c>
      <c r="L47" s="120">
        <v>1</v>
      </c>
      <c r="M47" s="120"/>
      <c r="N47" s="120">
        <v>1</v>
      </c>
      <c r="O47" s="120">
        <v>1</v>
      </c>
      <c r="P47" s="120">
        <v>1</v>
      </c>
      <c r="Q47" s="35"/>
      <c r="R47" s="35"/>
      <c r="S47" s="36">
        <f t="shared" si="6"/>
        <v>1</v>
      </c>
      <c r="T47" s="37">
        <f t="shared" si="7"/>
        <v>10</v>
      </c>
      <c r="U47" s="38">
        <f t="shared" si="8"/>
        <v>3.125E-2</v>
      </c>
      <c r="V47" s="38">
        <f t="shared" si="9"/>
        <v>2.4390243902439025E-2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193</v>
      </c>
      <c r="E48" s="34" t="s">
        <v>194</v>
      </c>
      <c r="F48" s="34" t="s">
        <v>37</v>
      </c>
      <c r="G48" s="34" t="s">
        <v>477</v>
      </c>
      <c r="H48" s="34" t="s">
        <v>133</v>
      </c>
      <c r="I48" s="34" t="str">
        <f t="shared" si="5"/>
        <v>RAN5#71 (May-16)</v>
      </c>
      <c r="J48" s="34" t="s">
        <v>133</v>
      </c>
      <c r="K48" s="144" t="s">
        <v>633</v>
      </c>
      <c r="L48" s="120">
        <v>1</v>
      </c>
      <c r="M48" s="120"/>
      <c r="N48" s="120">
        <v>1</v>
      </c>
      <c r="O48" s="120">
        <v>1</v>
      </c>
      <c r="P48" s="120">
        <v>1</v>
      </c>
      <c r="Q48" s="35"/>
      <c r="R48" s="35"/>
      <c r="S48" s="36">
        <f t="shared" si="6"/>
        <v>1</v>
      </c>
      <c r="T48" s="37">
        <f t="shared" si="7"/>
        <v>10</v>
      </c>
      <c r="U48" s="38">
        <f t="shared" si="8"/>
        <v>3.125E-2</v>
      </c>
      <c r="V48" s="38">
        <f t="shared" si="9"/>
        <v>2.4390243902439025E-2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198</v>
      </c>
      <c r="E49" s="34" t="s">
        <v>199</v>
      </c>
      <c r="F49" s="34" t="s">
        <v>967</v>
      </c>
      <c r="G49" s="34" t="s">
        <v>477</v>
      </c>
      <c r="H49" s="34" t="s">
        <v>133</v>
      </c>
      <c r="I49" s="34" t="str">
        <f t="shared" si="5"/>
        <v>RAN5#71 (May-16)</v>
      </c>
      <c r="J49" s="34" t="s">
        <v>133</v>
      </c>
      <c r="K49" s="144" t="s">
        <v>633</v>
      </c>
      <c r="L49" s="120">
        <v>1</v>
      </c>
      <c r="M49" s="120"/>
      <c r="N49" s="120">
        <v>1</v>
      </c>
      <c r="O49" s="120">
        <v>1</v>
      </c>
      <c r="P49" s="120">
        <v>1</v>
      </c>
      <c r="Q49" s="35"/>
      <c r="R49" s="35"/>
      <c r="S49" s="36">
        <f t="shared" si="6"/>
        <v>1</v>
      </c>
      <c r="T49" s="37">
        <f t="shared" si="7"/>
        <v>10</v>
      </c>
      <c r="U49" s="38">
        <f t="shared" si="8"/>
        <v>3.125E-2</v>
      </c>
      <c r="V49" s="38">
        <f t="shared" si="9"/>
        <v>2.4390243902439025E-2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202</v>
      </c>
      <c r="E50" s="34" t="s">
        <v>203</v>
      </c>
      <c r="F50" s="34" t="s">
        <v>37</v>
      </c>
      <c r="G50" s="34" t="s">
        <v>477</v>
      </c>
      <c r="H50" s="34" t="s">
        <v>133</v>
      </c>
      <c r="I50" s="34" t="str">
        <f t="shared" si="5"/>
        <v>RAN5#71 (May-16)</v>
      </c>
      <c r="J50" s="34" t="s">
        <v>133</v>
      </c>
      <c r="K50" s="144" t="s">
        <v>633</v>
      </c>
      <c r="L50" s="120">
        <v>1</v>
      </c>
      <c r="M50" s="120"/>
      <c r="N50" s="120">
        <v>1</v>
      </c>
      <c r="O50" s="120">
        <v>1</v>
      </c>
      <c r="P50" s="120">
        <v>1</v>
      </c>
      <c r="Q50" s="35"/>
      <c r="R50" s="35"/>
      <c r="S50" s="36">
        <f t="shared" si="6"/>
        <v>1</v>
      </c>
      <c r="T50" s="37">
        <f t="shared" si="7"/>
        <v>10</v>
      </c>
      <c r="U50" s="38">
        <f t="shared" si="8"/>
        <v>3.125E-2</v>
      </c>
      <c r="V50" s="38">
        <f t="shared" si="9"/>
        <v>2.4390243902439025E-2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207</v>
      </c>
      <c r="E51" s="34" t="s">
        <v>208</v>
      </c>
      <c r="F51" s="34" t="s">
        <v>967</v>
      </c>
      <c r="G51" s="34" t="s">
        <v>477</v>
      </c>
      <c r="H51" s="34" t="s">
        <v>133</v>
      </c>
      <c r="I51" s="34" t="str">
        <f t="shared" si="5"/>
        <v>RAN5#71 (May-16)</v>
      </c>
      <c r="J51" s="34" t="s">
        <v>133</v>
      </c>
      <c r="K51" s="144" t="s">
        <v>633</v>
      </c>
      <c r="L51" s="120">
        <v>1</v>
      </c>
      <c r="M51" s="120"/>
      <c r="N51" s="120">
        <v>1</v>
      </c>
      <c r="O51" s="120">
        <v>1</v>
      </c>
      <c r="P51" s="120">
        <v>1</v>
      </c>
      <c r="Q51" s="35"/>
      <c r="R51" s="35"/>
      <c r="S51" s="36">
        <f t="shared" si="6"/>
        <v>1</v>
      </c>
      <c r="T51" s="37">
        <f t="shared" si="7"/>
        <v>10</v>
      </c>
      <c r="U51" s="38">
        <f t="shared" si="8"/>
        <v>3.125E-2</v>
      </c>
      <c r="V51" s="38">
        <f t="shared" si="9"/>
        <v>2.4390243902439025E-2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211</v>
      </c>
      <c r="E52" s="34" t="s">
        <v>212</v>
      </c>
      <c r="F52" s="34" t="s">
        <v>37</v>
      </c>
      <c r="G52" s="34" t="s">
        <v>477</v>
      </c>
      <c r="H52" s="34" t="s">
        <v>133</v>
      </c>
      <c r="I52" s="34" t="str">
        <f t="shared" si="5"/>
        <v>RAN5#71 (May-16)</v>
      </c>
      <c r="J52" s="34" t="s">
        <v>133</v>
      </c>
      <c r="K52" s="144" t="s">
        <v>633</v>
      </c>
      <c r="L52" s="120">
        <v>1</v>
      </c>
      <c r="M52" s="120"/>
      <c r="N52" s="120">
        <v>1</v>
      </c>
      <c r="O52" s="120">
        <v>1</v>
      </c>
      <c r="P52" s="120">
        <v>1</v>
      </c>
      <c r="Q52" s="35"/>
      <c r="R52" s="35"/>
      <c r="S52" s="36">
        <f t="shared" si="6"/>
        <v>1</v>
      </c>
      <c r="T52" s="37">
        <f t="shared" si="7"/>
        <v>10</v>
      </c>
      <c r="U52" s="38">
        <f t="shared" si="8"/>
        <v>3.125E-2</v>
      </c>
      <c r="V52" s="38">
        <f t="shared" si="9"/>
        <v>2.4390243902439025E-2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216</v>
      </c>
      <c r="E53" s="34" t="s">
        <v>217</v>
      </c>
      <c r="F53" s="34" t="s">
        <v>967</v>
      </c>
      <c r="G53" s="34" t="s">
        <v>477</v>
      </c>
      <c r="H53" s="34" t="s">
        <v>133</v>
      </c>
      <c r="I53" s="34" t="str">
        <f t="shared" si="5"/>
        <v>RAN5#71 (May-16)</v>
      </c>
      <c r="J53" s="34" t="s">
        <v>133</v>
      </c>
      <c r="K53" s="144" t="s">
        <v>633</v>
      </c>
      <c r="L53" s="120">
        <v>1</v>
      </c>
      <c r="M53" s="120"/>
      <c r="N53" s="120">
        <v>1</v>
      </c>
      <c r="O53" s="120">
        <v>1</v>
      </c>
      <c r="P53" s="120">
        <v>1</v>
      </c>
      <c r="Q53" s="35"/>
      <c r="R53" s="35"/>
      <c r="S53" s="36">
        <f t="shared" si="6"/>
        <v>1</v>
      </c>
      <c r="T53" s="37">
        <f t="shared" si="7"/>
        <v>10</v>
      </c>
      <c r="U53" s="38">
        <f t="shared" si="8"/>
        <v>3.125E-2</v>
      </c>
      <c r="V53" s="38">
        <f t="shared" si="9"/>
        <v>2.4390243902439025E-2</v>
      </c>
      <c r="W53" s="39">
        <f t="shared" si="10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220</v>
      </c>
      <c r="E54" s="34" t="s">
        <v>221</v>
      </c>
      <c r="F54" s="34" t="s">
        <v>37</v>
      </c>
      <c r="G54" s="34" t="s">
        <v>477</v>
      </c>
      <c r="H54" s="34" t="s">
        <v>133</v>
      </c>
      <c r="I54" s="34" t="str">
        <f t="shared" si="5"/>
        <v>RAN5#71 (May-16)</v>
      </c>
      <c r="J54" s="34" t="s">
        <v>133</v>
      </c>
      <c r="K54" s="144" t="s">
        <v>633</v>
      </c>
      <c r="L54" s="120">
        <v>1</v>
      </c>
      <c r="M54" s="120"/>
      <c r="N54" s="120">
        <v>1</v>
      </c>
      <c r="O54" s="120">
        <v>1</v>
      </c>
      <c r="P54" s="120">
        <v>1</v>
      </c>
      <c r="Q54" s="35"/>
      <c r="R54" s="35"/>
      <c r="S54" s="36">
        <f t="shared" si="6"/>
        <v>1</v>
      </c>
      <c r="T54" s="37">
        <f t="shared" si="7"/>
        <v>10</v>
      </c>
      <c r="U54" s="38">
        <f t="shared" si="8"/>
        <v>3.125E-2</v>
      </c>
      <c r="V54" s="38">
        <f t="shared" si="9"/>
        <v>2.4390243902439025E-2</v>
      </c>
      <c r="W54" s="39">
        <f t="shared" si="10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33" t="s">
        <v>480</v>
      </c>
      <c r="C56" s="32" t="s">
        <v>2</v>
      </c>
      <c r="D56" s="32" t="s">
        <v>224</v>
      </c>
      <c r="E56" s="34" t="s">
        <v>225</v>
      </c>
      <c r="F56" s="34" t="s">
        <v>965</v>
      </c>
      <c r="G56" s="34" t="s">
        <v>563</v>
      </c>
      <c r="H56" s="34" t="s">
        <v>133</v>
      </c>
      <c r="I56" s="34" t="str">
        <f t="shared" ref="I56:I67" si="11">$E$5</f>
        <v>RAN5#71 (May-16)</v>
      </c>
      <c r="J56" s="34" t="s">
        <v>133</v>
      </c>
      <c r="K56" s="144" t="s">
        <v>633</v>
      </c>
      <c r="L56" s="35"/>
      <c r="M56" s="35"/>
      <c r="N56" s="35"/>
      <c r="O56" s="35"/>
      <c r="P56" s="35"/>
      <c r="Q56" s="35"/>
      <c r="R56" s="35">
        <v>1</v>
      </c>
      <c r="S56" s="36">
        <f t="shared" ref="S56:S67" si="12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67" si="13">IF(L56&lt;&gt;"",$L$36,0)+IF(M56&lt;&gt;"",$M$36,0)+IF(N56&lt;&gt;"",$N$36,0)+IF(O56&lt;&gt;"",$O$36,0)+IF(P56&lt;&gt;"",$P$36,0)+IF(Q56&lt;&gt;"",$Q$36,0)+IF(R56&lt;&gt;"",$R$36,0)</f>
        <v>2</v>
      </c>
      <c r="U56" s="38">
        <f t="shared" ref="U56:U67" si="14">IF(S56&lt;&gt;"",S56*A56/$W$18,0)</f>
        <v>3.125E-2</v>
      </c>
      <c r="V56" s="38">
        <f t="shared" ref="V56:V67" si="15">IF(S56&lt;&gt;"",S56*A56/$W$16,0)</f>
        <v>2.4390243902439025E-2</v>
      </c>
      <c r="W56" s="39">
        <f t="shared" ref="W56:W67" si="16">IF(S56&lt;&gt;"",A56,0)</f>
        <v>1</v>
      </c>
    </row>
    <row r="57" spans="1:23" ht="33.75" x14ac:dyDescent="0.25">
      <c r="A57" s="48">
        <v>1</v>
      </c>
      <c r="B57" s="33" t="s">
        <v>480</v>
      </c>
      <c r="C57" s="32" t="s">
        <v>2</v>
      </c>
      <c r="D57" s="32" t="s">
        <v>228</v>
      </c>
      <c r="E57" s="34" t="s">
        <v>229</v>
      </c>
      <c r="F57" s="34" t="s">
        <v>967</v>
      </c>
      <c r="G57" s="50" t="s">
        <v>482</v>
      </c>
      <c r="H57" s="34" t="s">
        <v>133</v>
      </c>
      <c r="I57" s="34" t="str">
        <f t="shared" si="11"/>
        <v>RAN5#71 (May-16)</v>
      </c>
      <c r="J57" s="34" t="s">
        <v>133</v>
      </c>
      <c r="K57" s="144" t="s">
        <v>633</v>
      </c>
      <c r="L57" s="120">
        <v>1</v>
      </c>
      <c r="M57" s="120"/>
      <c r="N57" s="120">
        <v>1</v>
      </c>
      <c r="O57" s="120">
        <v>1</v>
      </c>
      <c r="P57" s="120">
        <v>1</v>
      </c>
      <c r="Q57" s="35"/>
      <c r="R57" s="35"/>
      <c r="S57" s="36">
        <f t="shared" si="12"/>
        <v>1</v>
      </c>
      <c r="T57" s="37">
        <f t="shared" si="13"/>
        <v>10</v>
      </c>
      <c r="U57" s="38">
        <f t="shared" si="14"/>
        <v>3.125E-2</v>
      </c>
      <c r="V57" s="38">
        <f t="shared" si="15"/>
        <v>2.4390243902439025E-2</v>
      </c>
      <c r="W57" s="39">
        <f t="shared" si="16"/>
        <v>1</v>
      </c>
    </row>
    <row r="58" spans="1:23" ht="22.5" x14ac:dyDescent="0.25">
      <c r="A58" s="48">
        <v>1</v>
      </c>
      <c r="B58" s="33" t="s">
        <v>480</v>
      </c>
      <c r="C58" s="32" t="s">
        <v>2</v>
      </c>
      <c r="D58" s="32" t="s">
        <v>230</v>
      </c>
      <c r="E58" s="34" t="s">
        <v>231</v>
      </c>
      <c r="F58" s="34" t="s">
        <v>37</v>
      </c>
      <c r="G58" s="50" t="s">
        <v>482</v>
      </c>
      <c r="H58" s="34" t="s">
        <v>133</v>
      </c>
      <c r="I58" s="34" t="str">
        <f t="shared" si="11"/>
        <v>RAN5#71 (May-16)</v>
      </c>
      <c r="J58" s="34" t="s">
        <v>133</v>
      </c>
      <c r="K58" s="144" t="s">
        <v>633</v>
      </c>
      <c r="L58" s="120">
        <v>1</v>
      </c>
      <c r="M58" s="120"/>
      <c r="N58" s="120">
        <v>1</v>
      </c>
      <c r="O58" s="120">
        <v>1</v>
      </c>
      <c r="P58" s="120">
        <v>1</v>
      </c>
      <c r="Q58" s="35"/>
      <c r="R58" s="35"/>
      <c r="S58" s="36">
        <f t="shared" si="12"/>
        <v>1</v>
      </c>
      <c r="T58" s="37">
        <f t="shared" si="13"/>
        <v>10</v>
      </c>
      <c r="U58" s="38">
        <f t="shared" si="14"/>
        <v>3.125E-2</v>
      </c>
      <c r="V58" s="38">
        <f t="shared" si="15"/>
        <v>2.4390243902439025E-2</v>
      </c>
      <c r="W58" s="39">
        <f t="shared" si="16"/>
        <v>1</v>
      </c>
    </row>
    <row r="59" spans="1:23" ht="33.75" x14ac:dyDescent="0.25">
      <c r="A59" s="48">
        <v>1</v>
      </c>
      <c r="B59" s="33" t="s">
        <v>480</v>
      </c>
      <c r="C59" s="32" t="s">
        <v>2</v>
      </c>
      <c r="D59" s="32" t="s">
        <v>234</v>
      </c>
      <c r="E59" s="34" t="s">
        <v>235</v>
      </c>
      <c r="F59" s="34" t="s">
        <v>967</v>
      </c>
      <c r="G59" s="50" t="s">
        <v>482</v>
      </c>
      <c r="H59" s="34" t="s">
        <v>133</v>
      </c>
      <c r="I59" s="34" t="str">
        <f t="shared" si="11"/>
        <v>RAN5#71 (May-16)</v>
      </c>
      <c r="J59" s="34" t="s">
        <v>133</v>
      </c>
      <c r="K59" s="144" t="s">
        <v>633</v>
      </c>
      <c r="L59" s="120">
        <v>1</v>
      </c>
      <c r="M59" s="120"/>
      <c r="N59" s="120">
        <v>1</v>
      </c>
      <c r="O59" s="120">
        <v>1</v>
      </c>
      <c r="P59" s="120">
        <v>1</v>
      </c>
      <c r="Q59" s="35"/>
      <c r="R59" s="35"/>
      <c r="S59" s="36">
        <f t="shared" si="12"/>
        <v>1</v>
      </c>
      <c r="T59" s="37">
        <f t="shared" si="13"/>
        <v>10</v>
      </c>
      <c r="U59" s="38">
        <f t="shared" si="14"/>
        <v>3.125E-2</v>
      </c>
      <c r="V59" s="38">
        <f t="shared" si="15"/>
        <v>2.4390243902439025E-2</v>
      </c>
      <c r="W59" s="39">
        <f t="shared" si="16"/>
        <v>1</v>
      </c>
    </row>
    <row r="60" spans="1:23" ht="22.5" x14ac:dyDescent="0.25">
      <c r="A60" s="48">
        <v>1</v>
      </c>
      <c r="B60" s="33" t="s">
        <v>480</v>
      </c>
      <c r="C60" s="32" t="s">
        <v>2</v>
      </c>
      <c r="D60" s="32" t="s">
        <v>236</v>
      </c>
      <c r="E60" s="34" t="s">
        <v>237</v>
      </c>
      <c r="F60" s="34" t="s">
        <v>37</v>
      </c>
      <c r="G60" s="50" t="s">
        <v>482</v>
      </c>
      <c r="H60" s="34" t="s">
        <v>133</v>
      </c>
      <c r="I60" s="34" t="str">
        <f t="shared" si="11"/>
        <v>RAN5#71 (May-16)</v>
      </c>
      <c r="J60" s="34" t="s">
        <v>133</v>
      </c>
      <c r="K60" s="144" t="s">
        <v>633</v>
      </c>
      <c r="L60" s="120">
        <v>1</v>
      </c>
      <c r="M60" s="120"/>
      <c r="N60" s="120">
        <v>1</v>
      </c>
      <c r="O60" s="120">
        <v>1</v>
      </c>
      <c r="P60" s="120">
        <v>1</v>
      </c>
      <c r="Q60" s="35"/>
      <c r="R60" s="35"/>
      <c r="S60" s="36">
        <f t="shared" si="12"/>
        <v>1</v>
      </c>
      <c r="T60" s="37">
        <f t="shared" si="13"/>
        <v>10</v>
      </c>
      <c r="U60" s="38">
        <f t="shared" si="14"/>
        <v>3.125E-2</v>
      </c>
      <c r="V60" s="38">
        <f t="shared" si="15"/>
        <v>2.4390243902439025E-2</v>
      </c>
      <c r="W60" s="39">
        <f t="shared" si="16"/>
        <v>1</v>
      </c>
    </row>
    <row r="61" spans="1:23" ht="33.75" x14ac:dyDescent="0.25">
      <c r="A61" s="48">
        <v>1</v>
      </c>
      <c r="B61" s="33" t="s">
        <v>480</v>
      </c>
      <c r="C61" s="32" t="s">
        <v>2</v>
      </c>
      <c r="D61" s="32" t="s">
        <v>240</v>
      </c>
      <c r="E61" s="34" t="s">
        <v>241</v>
      </c>
      <c r="F61" s="34" t="s">
        <v>967</v>
      </c>
      <c r="G61" s="50" t="s">
        <v>482</v>
      </c>
      <c r="H61" s="34" t="s">
        <v>133</v>
      </c>
      <c r="I61" s="34" t="str">
        <f t="shared" si="11"/>
        <v>RAN5#71 (May-16)</v>
      </c>
      <c r="J61" s="34" t="s">
        <v>133</v>
      </c>
      <c r="K61" s="144" t="s">
        <v>633</v>
      </c>
      <c r="L61" s="120">
        <v>1</v>
      </c>
      <c r="M61" s="120"/>
      <c r="N61" s="120">
        <v>1</v>
      </c>
      <c r="O61" s="120">
        <v>1</v>
      </c>
      <c r="P61" s="120">
        <v>1</v>
      </c>
      <c r="Q61" s="35"/>
      <c r="R61" s="35"/>
      <c r="S61" s="36">
        <f t="shared" si="12"/>
        <v>1</v>
      </c>
      <c r="T61" s="37">
        <f t="shared" si="13"/>
        <v>10</v>
      </c>
      <c r="U61" s="38">
        <f t="shared" si="14"/>
        <v>3.125E-2</v>
      </c>
      <c r="V61" s="38">
        <f t="shared" si="15"/>
        <v>2.4390243902439025E-2</v>
      </c>
      <c r="W61" s="39">
        <f t="shared" si="16"/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242</v>
      </c>
      <c r="E62" s="34" t="s">
        <v>243</v>
      </c>
      <c r="F62" s="34" t="s">
        <v>37</v>
      </c>
      <c r="G62" s="50" t="s">
        <v>482</v>
      </c>
      <c r="H62" s="34" t="s">
        <v>133</v>
      </c>
      <c r="I62" s="34" t="str">
        <f t="shared" si="11"/>
        <v>RAN5#71 (May-16)</v>
      </c>
      <c r="J62" s="34" t="s">
        <v>133</v>
      </c>
      <c r="K62" s="144" t="s">
        <v>633</v>
      </c>
      <c r="L62" s="120">
        <v>1</v>
      </c>
      <c r="M62" s="120"/>
      <c r="N62" s="120">
        <v>1</v>
      </c>
      <c r="O62" s="120">
        <v>1</v>
      </c>
      <c r="P62" s="120">
        <v>1</v>
      </c>
      <c r="Q62" s="35"/>
      <c r="R62" s="35"/>
      <c r="S62" s="36">
        <f t="shared" si="12"/>
        <v>1</v>
      </c>
      <c r="T62" s="37">
        <f t="shared" si="13"/>
        <v>10</v>
      </c>
      <c r="U62" s="38">
        <f t="shared" si="14"/>
        <v>3.125E-2</v>
      </c>
      <c r="V62" s="38">
        <f t="shared" si="15"/>
        <v>2.4390243902439025E-2</v>
      </c>
      <c r="W62" s="39">
        <f t="shared" si="16"/>
        <v>1</v>
      </c>
    </row>
    <row r="63" spans="1:23" ht="33.75" x14ac:dyDescent="0.25">
      <c r="A63" s="48">
        <v>1</v>
      </c>
      <c r="B63" s="33" t="s">
        <v>480</v>
      </c>
      <c r="C63" s="32" t="s">
        <v>2</v>
      </c>
      <c r="D63" s="32" t="s">
        <v>276</v>
      </c>
      <c r="E63" s="34" t="s">
        <v>277</v>
      </c>
      <c r="F63" s="34" t="s">
        <v>967</v>
      </c>
      <c r="G63" s="50" t="s">
        <v>482</v>
      </c>
      <c r="H63" s="34" t="s">
        <v>133</v>
      </c>
      <c r="I63" s="34" t="str">
        <f t="shared" si="11"/>
        <v>RAN5#71 (May-16)</v>
      </c>
      <c r="J63" s="34" t="s">
        <v>133</v>
      </c>
      <c r="K63" s="144" t="s">
        <v>633</v>
      </c>
      <c r="L63" s="120">
        <v>1</v>
      </c>
      <c r="M63" s="120"/>
      <c r="N63" s="120">
        <v>1</v>
      </c>
      <c r="O63" s="120">
        <v>1</v>
      </c>
      <c r="P63" s="120">
        <v>1</v>
      </c>
      <c r="Q63" s="35"/>
      <c r="R63" s="35"/>
      <c r="S63" s="36">
        <f t="shared" si="12"/>
        <v>1</v>
      </c>
      <c r="T63" s="37">
        <f t="shared" si="13"/>
        <v>10</v>
      </c>
      <c r="U63" s="38">
        <f t="shared" si="14"/>
        <v>3.125E-2</v>
      </c>
      <c r="V63" s="38">
        <f t="shared" si="15"/>
        <v>2.4390243902439025E-2</v>
      </c>
      <c r="W63" s="39">
        <f t="shared" si="16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278</v>
      </c>
      <c r="E64" s="34" t="s">
        <v>279</v>
      </c>
      <c r="F64" s="34" t="s">
        <v>37</v>
      </c>
      <c r="G64" s="50" t="s">
        <v>482</v>
      </c>
      <c r="H64" s="34" t="s">
        <v>133</v>
      </c>
      <c r="I64" s="34" t="str">
        <f t="shared" si="11"/>
        <v>RAN5#71 (May-16)</v>
      </c>
      <c r="J64" s="34" t="s">
        <v>133</v>
      </c>
      <c r="K64" s="144" t="s">
        <v>633</v>
      </c>
      <c r="L64" s="120">
        <v>1</v>
      </c>
      <c r="M64" s="120"/>
      <c r="N64" s="120">
        <v>1</v>
      </c>
      <c r="O64" s="120">
        <v>1</v>
      </c>
      <c r="P64" s="120">
        <v>1</v>
      </c>
      <c r="Q64" s="35"/>
      <c r="R64" s="35"/>
      <c r="S64" s="36">
        <f t="shared" si="12"/>
        <v>1</v>
      </c>
      <c r="T64" s="37">
        <f t="shared" si="13"/>
        <v>10</v>
      </c>
      <c r="U64" s="38">
        <f t="shared" si="14"/>
        <v>3.125E-2</v>
      </c>
      <c r="V64" s="38">
        <f t="shared" si="15"/>
        <v>2.4390243902439025E-2</v>
      </c>
      <c r="W64" s="39">
        <f t="shared" si="16"/>
        <v>1</v>
      </c>
    </row>
    <row r="65" spans="1:23" ht="67.5" x14ac:dyDescent="0.25">
      <c r="A65" s="48">
        <v>1</v>
      </c>
      <c r="B65" s="33" t="s">
        <v>485</v>
      </c>
      <c r="C65" s="32" t="s">
        <v>2</v>
      </c>
      <c r="D65" s="32" t="s">
        <v>298</v>
      </c>
      <c r="E65" s="34" t="s">
        <v>225</v>
      </c>
      <c r="F65" s="34" t="s">
        <v>965</v>
      </c>
      <c r="G65" s="50" t="s">
        <v>564</v>
      </c>
      <c r="H65" s="34" t="s">
        <v>133</v>
      </c>
      <c r="I65" s="34" t="str">
        <f t="shared" si="11"/>
        <v>RAN5#71 (May-16)</v>
      </c>
      <c r="J65" s="34" t="s">
        <v>133</v>
      </c>
      <c r="K65" s="144" t="s">
        <v>633</v>
      </c>
      <c r="L65" s="35"/>
      <c r="M65" s="35"/>
      <c r="N65" s="35"/>
      <c r="O65" s="35"/>
      <c r="P65" s="35"/>
      <c r="Q65" s="35"/>
      <c r="R65" s="35">
        <v>1</v>
      </c>
      <c r="S65" s="36">
        <f t="shared" si="12"/>
        <v>1</v>
      </c>
      <c r="T65" s="37">
        <f t="shared" si="13"/>
        <v>2</v>
      </c>
      <c r="U65" s="38">
        <f t="shared" si="14"/>
        <v>3.125E-2</v>
      </c>
      <c r="V65" s="38">
        <f t="shared" si="15"/>
        <v>2.4390243902439025E-2</v>
      </c>
      <c r="W65" s="39">
        <f t="shared" si="16"/>
        <v>1</v>
      </c>
    </row>
    <row r="66" spans="1:23" ht="33.75" x14ac:dyDescent="0.25">
      <c r="A66" s="48">
        <v>1</v>
      </c>
      <c r="B66" s="33" t="s">
        <v>485</v>
      </c>
      <c r="C66" s="32" t="s">
        <v>2</v>
      </c>
      <c r="D66" s="32" t="s">
        <v>301</v>
      </c>
      <c r="E66" s="34" t="s">
        <v>302</v>
      </c>
      <c r="F66" s="34" t="s">
        <v>967</v>
      </c>
      <c r="G66" s="50" t="s">
        <v>482</v>
      </c>
      <c r="H66" s="34" t="s">
        <v>133</v>
      </c>
      <c r="I66" s="34" t="str">
        <f t="shared" si="11"/>
        <v>RAN5#71 (May-16)</v>
      </c>
      <c r="J66" s="34" t="s">
        <v>133</v>
      </c>
      <c r="K66" s="144" t="s">
        <v>633</v>
      </c>
      <c r="L66" s="120">
        <v>1</v>
      </c>
      <c r="M66" s="120"/>
      <c r="N66" s="120">
        <v>1</v>
      </c>
      <c r="O66" s="120">
        <v>1</v>
      </c>
      <c r="P66" s="120">
        <v>1</v>
      </c>
      <c r="Q66" s="35"/>
      <c r="R66" s="35"/>
      <c r="S66" s="36">
        <f t="shared" si="12"/>
        <v>1</v>
      </c>
      <c r="T66" s="37">
        <f t="shared" si="13"/>
        <v>10</v>
      </c>
      <c r="U66" s="38">
        <f t="shared" si="14"/>
        <v>3.125E-2</v>
      </c>
      <c r="V66" s="38">
        <f t="shared" si="15"/>
        <v>2.4390243902439025E-2</v>
      </c>
      <c r="W66" s="39">
        <f t="shared" si="16"/>
        <v>1</v>
      </c>
    </row>
    <row r="67" spans="1:23" ht="33.75" x14ac:dyDescent="0.25">
      <c r="A67" s="48">
        <v>1</v>
      </c>
      <c r="B67" s="33" t="s">
        <v>485</v>
      </c>
      <c r="C67" s="32" t="s">
        <v>2</v>
      </c>
      <c r="D67" s="32" t="s">
        <v>303</v>
      </c>
      <c r="E67" s="34" t="s">
        <v>304</v>
      </c>
      <c r="F67" s="34" t="s">
        <v>37</v>
      </c>
      <c r="G67" s="50" t="s">
        <v>482</v>
      </c>
      <c r="H67" s="34" t="s">
        <v>133</v>
      </c>
      <c r="I67" s="34" t="str">
        <f t="shared" si="11"/>
        <v>RAN5#71 (May-16)</v>
      </c>
      <c r="J67" s="34" t="s">
        <v>133</v>
      </c>
      <c r="K67" s="144" t="s">
        <v>633</v>
      </c>
      <c r="L67" s="120">
        <v>1</v>
      </c>
      <c r="M67" s="120"/>
      <c r="N67" s="120">
        <v>1</v>
      </c>
      <c r="O67" s="120">
        <v>1</v>
      </c>
      <c r="P67" s="120">
        <v>1</v>
      </c>
      <c r="Q67" s="35"/>
      <c r="R67" s="35"/>
      <c r="S67" s="36">
        <f t="shared" si="12"/>
        <v>1</v>
      </c>
      <c r="T67" s="37">
        <f t="shared" si="13"/>
        <v>10</v>
      </c>
      <c r="U67" s="38">
        <f t="shared" si="14"/>
        <v>3.125E-2</v>
      </c>
      <c r="V67" s="38">
        <f t="shared" si="15"/>
        <v>2.4390243902439025E-2</v>
      </c>
      <c r="W67" s="39">
        <f t="shared" si="16"/>
        <v>1</v>
      </c>
    </row>
    <row r="68" spans="1:23" ht="15" x14ac:dyDescent="0.25">
      <c r="A68" s="28"/>
      <c r="B68" s="184" t="s">
        <v>487</v>
      </c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6"/>
      <c r="T68" s="29"/>
      <c r="U68" s="29"/>
      <c r="V68" s="29"/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144</v>
      </c>
      <c r="E69" s="34" t="s">
        <v>145</v>
      </c>
      <c r="F69" s="34" t="s">
        <v>965</v>
      </c>
      <c r="G69" s="34" t="s">
        <v>491</v>
      </c>
      <c r="H69" s="34" t="s">
        <v>133</v>
      </c>
      <c r="I69" s="34" t="str">
        <f t="shared" ref="I69:I70" si="17">$E$5</f>
        <v>RAN5#71 (May-16)</v>
      </c>
      <c r="J69" s="34" t="s">
        <v>966</v>
      </c>
      <c r="K69" s="34" t="s">
        <v>133</v>
      </c>
      <c r="L69" s="35"/>
      <c r="M69" s="35"/>
      <c r="N69" s="35"/>
      <c r="O69" s="35"/>
      <c r="P69" s="35"/>
      <c r="Q69" s="35"/>
      <c r="R69" s="35">
        <v>1</v>
      </c>
      <c r="S69" s="36">
        <f t="shared" ref="S69:S71" si="18">IF(AND(L69="",M69="",N69="",O69="",P69="",Q69="",R69=""),"",IF(L69&lt;&gt;"",L69*$L$36/$T69,0)+IF(M69&lt;&gt;"",M69*$M$36/$T69,0)+IF(N69&lt;&gt;"",N69*$N$36/$T69,0)+IF(O69&lt;&gt;"",O69*$O$36/$T69,0)+IF(P69&lt;&gt;"",P69*$P$36/$T69,0)+IF(Q69&lt;&gt;"",Q69*$Q$36/$T69,0)+IF(R69&lt;&gt;"",R69*$R$36/$T69,0))</f>
        <v>1</v>
      </c>
      <c r="T69" s="37">
        <f t="shared" ref="T69:T72" si="19">IF(L69&lt;&gt;"",$L$36,0)+IF(M69&lt;&gt;"",$M$36,0)+IF(N69&lt;&gt;"",$N$36,0)+IF(O69&lt;&gt;"",$O$36,0)+IF(P69&lt;&gt;"",$P$36,0)+IF(Q69&lt;&gt;"",$Q$36,0)+IF(R69&lt;&gt;"",$R$36,0)</f>
        <v>2</v>
      </c>
      <c r="U69" s="38">
        <f t="shared" ref="U69:U71" si="20">IF(S69&lt;&gt;"",S69*A69/$W$18,0)</f>
        <v>3.125E-2</v>
      </c>
      <c r="V69" s="38">
        <f t="shared" ref="V69:V72" si="21">IF(S69&lt;&gt;"",S69*A69/$W$16,0)</f>
        <v>2.4390243902439025E-2</v>
      </c>
      <c r="W69" s="39">
        <f t="shared" ref="W69:W72" si="22">IF(S69&lt;&gt;"",A69,0)</f>
        <v>1</v>
      </c>
    </row>
    <row r="70" spans="1:23" ht="112.5" x14ac:dyDescent="0.25">
      <c r="A70" s="30">
        <v>1</v>
      </c>
      <c r="B70" s="33" t="s">
        <v>488</v>
      </c>
      <c r="C70" s="32" t="s">
        <v>2</v>
      </c>
      <c r="D70" s="51" t="s">
        <v>139</v>
      </c>
      <c r="E70" s="34" t="s">
        <v>323</v>
      </c>
      <c r="F70" s="34" t="s">
        <v>965</v>
      </c>
      <c r="G70" s="34" t="s">
        <v>494</v>
      </c>
      <c r="H70" s="34" t="s">
        <v>133</v>
      </c>
      <c r="I70" s="34" t="str">
        <f t="shared" si="17"/>
        <v>RAN5#71 (May-16)</v>
      </c>
      <c r="J70" s="34" t="s">
        <v>133</v>
      </c>
      <c r="K70" s="144" t="s">
        <v>633</v>
      </c>
      <c r="L70" s="35"/>
      <c r="M70" s="35"/>
      <c r="N70" s="35"/>
      <c r="O70" s="35"/>
      <c r="P70" s="35"/>
      <c r="Q70" s="35"/>
      <c r="R70" s="35">
        <v>1</v>
      </c>
      <c r="S70" s="36">
        <f t="shared" si="18"/>
        <v>1</v>
      </c>
      <c r="T70" s="37">
        <f t="shared" si="19"/>
        <v>2</v>
      </c>
      <c r="U70" s="38">
        <f t="shared" si="20"/>
        <v>3.125E-2</v>
      </c>
      <c r="V70" s="38">
        <f t="shared" si="21"/>
        <v>2.4390243902439025E-2</v>
      </c>
      <c r="W70" s="39">
        <f t="shared" si="22"/>
        <v>1</v>
      </c>
    </row>
    <row r="71" spans="1:23" ht="45" x14ac:dyDescent="0.25">
      <c r="A71" s="30">
        <v>1</v>
      </c>
      <c r="B71" s="33" t="s">
        <v>488</v>
      </c>
      <c r="C71" s="32" t="s">
        <v>2</v>
      </c>
      <c r="D71" s="51" t="s">
        <v>498</v>
      </c>
      <c r="E71" s="34" t="s">
        <v>499</v>
      </c>
      <c r="F71" s="34" t="s">
        <v>965</v>
      </c>
      <c r="G71" s="34" t="s">
        <v>500</v>
      </c>
      <c r="H71" s="34" t="s">
        <v>133</v>
      </c>
      <c r="I71" s="34" t="s">
        <v>133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/>
      <c r="S71" s="36" t="str">
        <f t="shared" si="18"/>
        <v/>
      </c>
      <c r="T71" s="37">
        <f t="shared" si="19"/>
        <v>0</v>
      </c>
      <c r="U71" s="38">
        <f t="shared" si="20"/>
        <v>0</v>
      </c>
      <c r="V71" s="38">
        <f t="shared" si="21"/>
        <v>0</v>
      </c>
      <c r="W71" s="39">
        <f t="shared" si="22"/>
        <v>0</v>
      </c>
    </row>
    <row r="72" spans="1:23" ht="45" x14ac:dyDescent="0.25">
      <c r="A72" s="30">
        <v>1</v>
      </c>
      <c r="B72" s="58" t="s">
        <v>505</v>
      </c>
      <c r="C72" s="32" t="s">
        <v>332</v>
      </c>
      <c r="D72" s="51" t="s">
        <v>139</v>
      </c>
      <c r="E72" s="34" t="s">
        <v>333</v>
      </c>
      <c r="F72" s="34" t="s">
        <v>965</v>
      </c>
      <c r="G72" s="34" t="s">
        <v>506</v>
      </c>
      <c r="H72" s="34" t="s">
        <v>133</v>
      </c>
      <c r="I72" s="34" t="str">
        <f>$E$5</f>
        <v>RAN5#71 (May-16)</v>
      </c>
      <c r="J72" s="34" t="s">
        <v>970</v>
      </c>
      <c r="K72" s="34" t="s">
        <v>133</v>
      </c>
      <c r="L72" s="35"/>
      <c r="M72" s="35"/>
      <c r="N72" s="35"/>
      <c r="O72" s="35"/>
      <c r="P72" s="35"/>
      <c r="Q72" s="35">
        <v>1</v>
      </c>
      <c r="R72" s="35"/>
      <c r="S72" s="36">
        <f>IF(AND(L72="",M72="",N72="",O72="",P72="",Q72="",R72=""),"",IF(L72&lt;&gt;"",L72*$L$78/$T72,0)+IF(M72&lt;&gt;"",M72*$M$78/$T72,0)+IF(N72&lt;&gt;"",N72*$N$78/$T72,0)+IF(O72&lt;&gt;"",O72*$O$78/$T72,0)+IF(P72&lt;&gt;"",P72*$P$78/$T72,0)+IF(Q72&lt;&gt;"",Q72*$Q$78/$T72,0)+IF(R72&lt;&gt;"",R72*$R$78/$T72,0))</f>
        <v>1</v>
      </c>
      <c r="T72" s="37">
        <f t="shared" si="19"/>
        <v>2</v>
      </c>
      <c r="U72" s="38">
        <f t="shared" ref="U72" si="23">IF(S72&lt;&gt;"",S72*A72/$W$19,0)</f>
        <v>0.14285714285714285</v>
      </c>
      <c r="V72" s="38">
        <f t="shared" si="21"/>
        <v>2.4390243902439025E-2</v>
      </c>
      <c r="W72" s="39">
        <f t="shared" si="22"/>
        <v>1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90" x14ac:dyDescent="0.25">
      <c r="A80" s="48">
        <v>1</v>
      </c>
      <c r="B80" s="55" t="s">
        <v>515</v>
      </c>
      <c r="C80" s="32" t="s">
        <v>334</v>
      </c>
      <c r="D80" s="32" t="s">
        <v>339</v>
      </c>
      <c r="E80" s="34" t="s">
        <v>340</v>
      </c>
      <c r="F80" s="34" t="s">
        <v>967</v>
      </c>
      <c r="G80" s="34" t="s">
        <v>518</v>
      </c>
      <c r="H80" s="34" t="s">
        <v>133</v>
      </c>
      <c r="I80" s="34" t="str">
        <f t="shared" ref="I80:I82" si="24">$E$5</f>
        <v>RAN5#71 (May-16)</v>
      </c>
      <c r="J80" s="34" t="s">
        <v>133</v>
      </c>
      <c r="K80" s="144" t="s">
        <v>633</v>
      </c>
      <c r="L80" s="35"/>
      <c r="M80" s="35"/>
      <c r="N80" s="35"/>
      <c r="O80" s="35"/>
      <c r="P80" s="35">
        <v>1</v>
      </c>
      <c r="Q80" s="35"/>
      <c r="R80" s="35">
        <v>1</v>
      </c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1</v>
      </c>
      <c r="T80" s="37">
        <f t="shared" ref="T80:T83" si="25">IF(L80&lt;&gt;"",$L$36,0)+IF(M80&lt;&gt;"",$M$36,0)+IF(N80&lt;&gt;"",$N$36,0)+IF(O80&lt;&gt;"",$O$36,0)+IF(P80&lt;&gt;"",$P$36,0)+IF(Q80&lt;&gt;"",$Q$36,0)+IF(R80&lt;&gt;"",$R$36,0)</f>
        <v>4</v>
      </c>
      <c r="U80" s="38">
        <f>IF(S80&lt;&gt;"",S80*A80/$W$19,0)</f>
        <v>0.14285714285714285</v>
      </c>
      <c r="V80" s="38">
        <f t="shared" ref="V80:V83" si="26">IF(S80&lt;&gt;"",S80*A80/$W$16,0)</f>
        <v>2.4390243902439025E-2</v>
      </c>
      <c r="W80" s="39">
        <f t="shared" ref="W80:W83" si="27">IF(S80&lt;&gt;"",A80,0)</f>
        <v>1</v>
      </c>
    </row>
    <row r="81" spans="1:23" ht="90" x14ac:dyDescent="0.25">
      <c r="A81" s="48">
        <v>1</v>
      </c>
      <c r="B81" s="55" t="s">
        <v>515</v>
      </c>
      <c r="C81" s="32" t="s">
        <v>334</v>
      </c>
      <c r="D81" s="32" t="s">
        <v>343</v>
      </c>
      <c r="E81" s="34" t="s">
        <v>344</v>
      </c>
      <c r="F81" s="34" t="s">
        <v>37</v>
      </c>
      <c r="G81" s="34" t="s">
        <v>518</v>
      </c>
      <c r="H81" s="34" t="s">
        <v>133</v>
      </c>
      <c r="I81" s="34" t="str">
        <f t="shared" si="24"/>
        <v>RAN5#71 (May-16)</v>
      </c>
      <c r="J81" s="34" t="s">
        <v>133</v>
      </c>
      <c r="K81" s="144" t="s">
        <v>633</v>
      </c>
      <c r="L81" s="35"/>
      <c r="M81" s="35"/>
      <c r="N81" s="35"/>
      <c r="O81" s="35"/>
      <c r="P81" s="35">
        <v>1</v>
      </c>
      <c r="Q81" s="35"/>
      <c r="R81" s="35">
        <v>1</v>
      </c>
      <c r="S81" s="36">
        <f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1</v>
      </c>
      <c r="T81" s="37">
        <f t="shared" si="25"/>
        <v>4</v>
      </c>
      <c r="U81" s="38">
        <f t="shared" ref="U81:U83" si="28">IF(S81&lt;&gt;"",S81*A81/$W$19,0)</f>
        <v>0.14285714285714285</v>
      </c>
      <c r="V81" s="38">
        <f t="shared" si="26"/>
        <v>2.4390243902439025E-2</v>
      </c>
      <c r="W81" s="39">
        <f t="shared" si="27"/>
        <v>1</v>
      </c>
    </row>
    <row r="82" spans="1:23" ht="90" x14ac:dyDescent="0.25">
      <c r="A82" s="48">
        <v>1</v>
      </c>
      <c r="B82" s="55" t="s">
        <v>515</v>
      </c>
      <c r="C82" s="32" t="s">
        <v>334</v>
      </c>
      <c r="D82" s="32" t="s">
        <v>347</v>
      </c>
      <c r="E82" s="34" t="s">
        <v>348</v>
      </c>
      <c r="F82" s="34" t="s">
        <v>967</v>
      </c>
      <c r="G82" s="34" t="s">
        <v>518</v>
      </c>
      <c r="H82" s="34" t="s">
        <v>133</v>
      </c>
      <c r="I82" s="34" t="str">
        <f t="shared" si="24"/>
        <v>RAN5#71 (May-16)</v>
      </c>
      <c r="J82" s="34" t="s">
        <v>133</v>
      </c>
      <c r="K82" s="144" t="s">
        <v>633</v>
      </c>
      <c r="L82" s="35"/>
      <c r="M82" s="35"/>
      <c r="N82" s="35"/>
      <c r="O82" s="35"/>
      <c r="P82" s="35">
        <v>1</v>
      </c>
      <c r="Q82" s="35"/>
      <c r="R82" s="35">
        <v>1</v>
      </c>
      <c r="S82" s="36">
        <f>IF(AND(L82="",M82="",N82="",O82="",P82="",Q82="",R82=""),"",IF(L82&lt;&gt;"",L82*$L$78/$T82,0)+IF(M82&lt;&gt;"",M82*$M$78/$T82,0)+IF(N82&lt;&gt;"",N82*$N$78/$T82,0)+IF(O82&lt;&gt;"",O82*$O$78/$T82,0)+IF(P82&lt;&gt;"",P82*$P$78/$T82,0)+IF(Q82&lt;&gt;"",Q82*$Q$78/$T82,0)+IF(R82&lt;&gt;"",R82*$R$78/$T82,0))</f>
        <v>1</v>
      </c>
      <c r="T82" s="37">
        <f t="shared" si="25"/>
        <v>4</v>
      </c>
      <c r="U82" s="38">
        <f t="shared" si="28"/>
        <v>0.14285714285714285</v>
      </c>
      <c r="V82" s="38">
        <f t="shared" si="26"/>
        <v>2.4390243902439025E-2</v>
      </c>
      <c r="W82" s="39">
        <f t="shared" si="27"/>
        <v>1</v>
      </c>
    </row>
    <row r="83" spans="1:23" ht="45" x14ac:dyDescent="0.25">
      <c r="A83" s="48">
        <v>1</v>
      </c>
      <c r="B83" s="55" t="s">
        <v>519</v>
      </c>
      <c r="C83" s="32" t="s">
        <v>366</v>
      </c>
      <c r="D83" s="32" t="s">
        <v>367</v>
      </c>
      <c r="E83" s="34" t="s">
        <v>368</v>
      </c>
      <c r="F83" s="34" t="s">
        <v>965</v>
      </c>
      <c r="G83" s="34" t="s">
        <v>522</v>
      </c>
      <c r="H83" s="34" t="s">
        <v>133</v>
      </c>
      <c r="I83" s="34" t="str">
        <f>$E$5</f>
        <v>RAN5#71 (May-16)</v>
      </c>
      <c r="J83" s="34" t="s">
        <v>133</v>
      </c>
      <c r="K83" s="144" t="s">
        <v>633</v>
      </c>
      <c r="L83" s="35"/>
      <c r="M83" s="35"/>
      <c r="N83" s="35"/>
      <c r="O83" s="35"/>
      <c r="P83" s="35"/>
      <c r="Q83" s="35"/>
      <c r="R83" s="35">
        <v>1</v>
      </c>
      <c r="S83" s="36">
        <f>IF(AND(L83="",M83="",N83="",O83="",P83="",Q83="",R83=""),"",IF(L83&lt;&gt;"",L83*$L$78/$T83,0)+IF(M83&lt;&gt;"",M83*$M$78/$T83,0)+IF(N83&lt;&gt;"",N83*$N$78/$T83,0)+IF(O83&lt;&gt;"",O83*$O$78/$T83,0)+IF(P83&lt;&gt;"",P83*$P$78/$T83,0)+IF(Q83&lt;&gt;"",Q83*$Q$78/$T83,0)+IF(R83&lt;&gt;"",R83*$R$78/$T83,0))</f>
        <v>1</v>
      </c>
      <c r="T83" s="37">
        <f t="shared" si="25"/>
        <v>2</v>
      </c>
      <c r="U83" s="38">
        <f t="shared" si="28"/>
        <v>0.14285714285714285</v>
      </c>
      <c r="V83" s="38">
        <f t="shared" si="26"/>
        <v>2.4390243902439025E-2</v>
      </c>
      <c r="W83" s="39">
        <f t="shared" si="27"/>
        <v>1</v>
      </c>
    </row>
    <row r="84" spans="1:23" ht="15" x14ac:dyDescent="0.25">
      <c r="A84" s="56"/>
      <c r="B84" s="165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57"/>
      <c r="B85" s="153" t="s">
        <v>523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965</v>
      </c>
      <c r="G86" s="34" t="s">
        <v>527</v>
      </c>
      <c r="H86" s="34" t="s">
        <v>133</v>
      </c>
      <c r="I86" s="34" t="str">
        <f>$E$5</f>
        <v>RAN5#71 (May-16)</v>
      </c>
      <c r="J86" s="34" t="s">
        <v>133</v>
      </c>
      <c r="K86" s="144" t="s">
        <v>633</v>
      </c>
      <c r="L86" s="35"/>
      <c r="M86" s="35"/>
      <c r="N86" s="35"/>
      <c r="O86" s="35"/>
      <c r="P86" s="35"/>
      <c r="Q86" s="35"/>
      <c r="R86" s="35">
        <v>1</v>
      </c>
      <c r="S86" s="36">
        <f t="shared" ref="S86:S89" si="29">IF(AND(L86="",M86="",N86="",O86="",P86="",Q86="",R86=""),"",IF(L86&lt;&gt;"",L86*$L$78/$T86,0)+IF(M86&lt;&gt;"",M86*$M$78/$T86,0)+IF(N86&lt;&gt;"",N86*$N$78/$T86,0)+IF(O86&lt;&gt;"",O86*$O$78/$T86,0)+IF(P86&lt;&gt;"",P86*$P$78/$T86,0)+IF(Q86&lt;&gt;"",Q86*$Q$78/$T86,0)+IF(R86&lt;&gt;"",R86*$R$78/$T86,0))</f>
        <v>1</v>
      </c>
      <c r="T86" s="37">
        <f t="shared" ref="T86:T89" si="30">IF(L86&lt;&gt;"",$L$36,0)+IF(M86&lt;&gt;"",$M$36,0)+IF(N86&lt;&gt;"",$N$36,0)+IF(O86&lt;&gt;"",$O$36,0)+IF(P86&lt;&gt;"",$P$36,0)+IF(Q86&lt;&gt;"",$Q$36,0)+IF(R86&lt;&gt;"",$R$36,0)</f>
        <v>2</v>
      </c>
      <c r="U86" s="38">
        <f t="shared" ref="U86:U89" si="31">IF(S86&lt;&gt;"",S86*A86/$W$19,0)</f>
        <v>0.14285714285714285</v>
      </c>
      <c r="V86" s="38">
        <f t="shared" ref="V86:V89" si="32">IF(S86&lt;&gt;"",S86*A86/$W$16,0)</f>
        <v>2.4390243902439025E-2</v>
      </c>
      <c r="W86" s="39">
        <f t="shared" ref="W86:W89" si="33">IF(S86&lt;&gt;"",A86,0)</f>
        <v>1</v>
      </c>
    </row>
    <row r="87" spans="1:23" ht="56.25" x14ac:dyDescent="0.25">
      <c r="A87" s="30">
        <v>1</v>
      </c>
      <c r="B87" s="58" t="s">
        <v>524</v>
      </c>
      <c r="C87" s="32" t="s">
        <v>334</v>
      </c>
      <c r="D87" s="51" t="s">
        <v>498</v>
      </c>
      <c r="E87" s="34" t="s">
        <v>531</v>
      </c>
      <c r="F87" s="34" t="s">
        <v>965</v>
      </c>
      <c r="G87" s="34" t="s">
        <v>532</v>
      </c>
      <c r="H87" s="34" t="s">
        <v>133</v>
      </c>
      <c r="I87" s="34" t="s">
        <v>133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/>
      <c r="S87" s="36" t="str">
        <f t="shared" si="29"/>
        <v/>
      </c>
      <c r="T87" s="37">
        <f t="shared" si="30"/>
        <v>0</v>
      </c>
      <c r="U87" s="38">
        <f t="shared" si="31"/>
        <v>0</v>
      </c>
      <c r="V87" s="38">
        <f t="shared" si="32"/>
        <v>0</v>
      </c>
      <c r="W87" s="39">
        <f t="shared" si="33"/>
        <v>0</v>
      </c>
    </row>
    <row r="88" spans="1:23" ht="45" x14ac:dyDescent="0.25">
      <c r="A88" s="30">
        <v>1</v>
      </c>
      <c r="B88" s="58" t="s">
        <v>524</v>
      </c>
      <c r="C88" s="32" t="s">
        <v>334</v>
      </c>
      <c r="D88" s="51" t="s">
        <v>330</v>
      </c>
      <c r="E88" s="34" t="s">
        <v>364</v>
      </c>
      <c r="F88" s="34" t="s">
        <v>965</v>
      </c>
      <c r="G88" s="34" t="s">
        <v>536</v>
      </c>
      <c r="H88" s="34" t="s">
        <v>133</v>
      </c>
      <c r="I88" s="34" t="str">
        <f t="shared" ref="I88:I89" si="34">$E$5</f>
        <v>RAN5#71 (May-16)</v>
      </c>
      <c r="J88" s="34" t="s">
        <v>133</v>
      </c>
      <c r="K88" s="144" t="s">
        <v>633</v>
      </c>
      <c r="L88" s="35"/>
      <c r="M88" s="35"/>
      <c r="N88" s="35"/>
      <c r="O88" s="35"/>
      <c r="P88" s="35"/>
      <c r="Q88" s="35"/>
      <c r="R88" s="35">
        <v>1</v>
      </c>
      <c r="S88" s="36">
        <f t="shared" si="29"/>
        <v>1</v>
      </c>
      <c r="T88" s="37">
        <f t="shared" si="30"/>
        <v>2</v>
      </c>
      <c r="U88" s="38">
        <f t="shared" si="31"/>
        <v>0.14285714285714285</v>
      </c>
      <c r="V88" s="38">
        <f t="shared" si="32"/>
        <v>2.4390243902439025E-2</v>
      </c>
      <c r="W88" s="39">
        <f t="shared" si="33"/>
        <v>1</v>
      </c>
    </row>
    <row r="89" spans="1:23" ht="56.25" x14ac:dyDescent="0.25">
      <c r="A89" s="30">
        <v>1</v>
      </c>
      <c r="B89" s="58" t="s">
        <v>538</v>
      </c>
      <c r="C89" s="32" t="s">
        <v>371</v>
      </c>
      <c r="D89" s="51" t="s">
        <v>139</v>
      </c>
      <c r="E89" s="34" t="s">
        <v>372</v>
      </c>
      <c r="F89" s="34" t="s">
        <v>965</v>
      </c>
      <c r="G89" s="34" t="s">
        <v>539</v>
      </c>
      <c r="H89" s="34" t="s">
        <v>133</v>
      </c>
      <c r="I89" s="34" t="str">
        <f t="shared" si="34"/>
        <v>RAN5#71 (May-16)</v>
      </c>
      <c r="J89" s="34" t="s">
        <v>133</v>
      </c>
      <c r="K89" s="144" t="s">
        <v>633</v>
      </c>
      <c r="L89" s="35"/>
      <c r="M89" s="35"/>
      <c r="N89" s="35"/>
      <c r="O89" s="35"/>
      <c r="P89" s="35"/>
      <c r="Q89" s="35">
        <v>1</v>
      </c>
      <c r="R89" s="35"/>
      <c r="S89" s="36">
        <f t="shared" si="29"/>
        <v>1</v>
      </c>
      <c r="T89" s="37">
        <f t="shared" si="30"/>
        <v>2</v>
      </c>
      <c r="U89" s="38">
        <f t="shared" si="31"/>
        <v>0.14285714285714285</v>
      </c>
      <c r="V89" s="38">
        <f t="shared" si="32"/>
        <v>2.4390243902439025E-2</v>
      </c>
      <c r="W89" s="39">
        <f t="shared" si="33"/>
        <v>1</v>
      </c>
    </row>
    <row r="90" spans="1:23" ht="15" x14ac:dyDescent="0.25">
      <c r="A90" s="40"/>
      <c r="B90" s="156" t="s">
        <v>544</v>
      </c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8"/>
      <c r="T90" s="37"/>
      <c r="U90" s="38"/>
      <c r="V90" s="38"/>
    </row>
    <row r="91" spans="1:23" ht="15" x14ac:dyDescent="0.25">
      <c r="A91" s="59"/>
    </row>
    <row r="92" spans="1:23" ht="15.75" x14ac:dyDescent="0.25">
      <c r="A92" s="59"/>
      <c r="B92" s="45" t="s">
        <v>545</v>
      </c>
    </row>
    <row r="93" spans="1:23" ht="15" x14ac:dyDescent="0.25">
      <c r="A93" s="198" t="s">
        <v>434</v>
      </c>
      <c r="B93" s="168" t="s">
        <v>0</v>
      </c>
      <c r="C93" s="159" t="s">
        <v>129</v>
      </c>
      <c r="D93" s="168" t="s">
        <v>426</v>
      </c>
      <c r="E93" s="168" t="s">
        <v>427</v>
      </c>
      <c r="F93" s="168" t="s">
        <v>428</v>
      </c>
      <c r="G93" s="168" t="s">
        <v>429</v>
      </c>
      <c r="H93" s="168" t="s">
        <v>406</v>
      </c>
      <c r="I93" s="168" t="s">
        <v>430</v>
      </c>
      <c r="J93" s="168" t="s">
        <v>431</v>
      </c>
      <c r="K93" s="168" t="s">
        <v>1</v>
      </c>
      <c r="L93" s="217" t="s">
        <v>435</v>
      </c>
      <c r="M93" s="218"/>
      <c r="N93" s="218"/>
      <c r="O93" s="218"/>
      <c r="P93" s="218"/>
      <c r="Q93" s="218"/>
      <c r="R93" s="219"/>
      <c r="S93" s="168" t="s">
        <v>432</v>
      </c>
      <c r="T93" s="190"/>
      <c r="U93" s="190" t="s">
        <v>437</v>
      </c>
      <c r="V93" s="190" t="s">
        <v>438</v>
      </c>
    </row>
    <row r="94" spans="1:23" ht="33.75" x14ac:dyDescent="0.25">
      <c r="A94" s="199"/>
      <c r="B94" s="169"/>
      <c r="C94" s="160"/>
      <c r="D94" s="169"/>
      <c r="E94" s="169"/>
      <c r="F94" s="169"/>
      <c r="G94" s="169"/>
      <c r="H94" s="169"/>
      <c r="I94" s="169"/>
      <c r="J94" s="169"/>
      <c r="K94" s="169"/>
      <c r="L94" s="22" t="s">
        <v>546</v>
      </c>
      <c r="M94" s="22" t="s">
        <v>547</v>
      </c>
      <c r="N94" s="22" t="s">
        <v>548</v>
      </c>
      <c r="O94" s="22" t="s">
        <v>468</v>
      </c>
      <c r="P94" s="22" t="s">
        <v>443</v>
      </c>
      <c r="Q94" s="60"/>
      <c r="R94" s="60"/>
      <c r="S94" s="169"/>
      <c r="T94" s="190"/>
      <c r="U94" s="190"/>
      <c r="V94" s="190"/>
    </row>
    <row r="95" spans="1:23" ht="15" x14ac:dyDescent="0.25">
      <c r="A95" s="200"/>
      <c r="B95" s="170"/>
      <c r="C95" s="171"/>
      <c r="D95" s="170"/>
      <c r="E95" s="170"/>
      <c r="F95" s="170"/>
      <c r="G95" s="170"/>
      <c r="H95" s="170"/>
      <c r="I95" s="170"/>
      <c r="J95" s="170"/>
      <c r="K95" s="170"/>
      <c r="L95" s="24">
        <v>2</v>
      </c>
      <c r="M95" s="24">
        <v>5</v>
      </c>
      <c r="N95" s="24">
        <v>2</v>
      </c>
      <c r="O95" s="24">
        <v>1</v>
      </c>
      <c r="P95" s="24">
        <v>1</v>
      </c>
      <c r="Q95" s="61">
        <v>1</v>
      </c>
      <c r="R95" s="61">
        <v>1</v>
      </c>
      <c r="S95" s="27" t="s">
        <v>444</v>
      </c>
      <c r="T95" s="190"/>
      <c r="U95" s="190"/>
      <c r="V95" s="190"/>
    </row>
    <row r="96" spans="1:23" ht="15" x14ac:dyDescent="0.25">
      <c r="A96" s="47"/>
      <c r="B96" s="162" t="s">
        <v>549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4"/>
      <c r="T96" s="29"/>
      <c r="U96" s="29"/>
      <c r="V96" s="29"/>
    </row>
    <row r="97" spans="1:23" ht="15" x14ac:dyDescent="0.25">
      <c r="A97" s="48">
        <v>1</v>
      </c>
      <c r="B97" s="33" t="s">
        <v>550</v>
      </c>
      <c r="C97" s="32" t="s">
        <v>551</v>
      </c>
      <c r="D97" s="49" t="s">
        <v>133</v>
      </c>
      <c r="E97" s="34" t="s">
        <v>552</v>
      </c>
      <c r="F97" s="34"/>
      <c r="G97" s="34"/>
      <c r="H97" s="34"/>
      <c r="I97" s="34"/>
      <c r="J97" s="34"/>
      <c r="K97" s="34"/>
      <c r="L97" s="35"/>
      <c r="M97" s="35"/>
      <c r="N97" s="35"/>
      <c r="O97" s="35"/>
      <c r="P97" s="35"/>
      <c r="Q97" s="35"/>
      <c r="R97" s="35"/>
      <c r="S97" s="36" t="str">
        <f>IF(AND(L97="",M97="",N97="",O97="",P97="",Q97="",R97=""),"",IF(L97&lt;&gt;"",L97*$L$95/$T97,0)+IF(M97&lt;&gt;"",M97*$M$95/$T97,0)+IF(N97&lt;&gt;"",N97*$N$95/$T97,0)+IF(O97&lt;&gt;"",O97*$O$95/$T97,0)+IF(P97&lt;&gt;"",P97*$P$95/$T97,0)+IF(Q97&lt;&gt;"",Q97*$Q$95/$T97,0)+IF(R97&lt;&gt;"",R97*$R$95/$T97,0))</f>
        <v/>
      </c>
      <c r="T97" s="37">
        <f>IF(L97&lt;&gt;"",$L$95,0)+IF(M97&lt;&gt;"",$M$95,0)+IF(N97&lt;&gt;"",$N$95,0)+IF(O97&lt;&gt;"",$O$95,0)+IF(P97&lt;&gt;"",$P$95,0) + IF(Q97&lt;&gt;"",$Q$95,0) + IF(R97&lt;&gt;"",$R$95,0)</f>
        <v>0</v>
      </c>
      <c r="U97" s="38">
        <f>IF(S97&lt;&gt;"",S97*A97/$W$20,0)</f>
        <v>0</v>
      </c>
      <c r="V97" s="38">
        <f>IF(S97&lt;&gt;"",S97*A97/$W$16,0)</f>
        <v>0</v>
      </c>
      <c r="W97" s="39">
        <f>IF(S97&lt;&gt;"",A97,0)</f>
        <v>0</v>
      </c>
    </row>
    <row r="98" spans="1:23" ht="15" x14ac:dyDescent="0.25">
      <c r="A98" s="56"/>
      <c r="B98" s="165" t="s">
        <v>553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7"/>
      <c r="T98" s="37"/>
      <c r="U98" s="38"/>
      <c r="V98" s="38"/>
    </row>
    <row r="99" spans="1:23" ht="15" x14ac:dyDescent="0.25">
      <c r="A99" s="28"/>
      <c r="B99" s="153" t="s">
        <v>554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5"/>
      <c r="T99" s="29"/>
      <c r="U99" s="29"/>
      <c r="V99" s="29"/>
    </row>
    <row r="100" spans="1:23" ht="45" x14ac:dyDescent="0.25">
      <c r="A100" s="30">
        <v>1</v>
      </c>
      <c r="B100" s="33" t="s">
        <v>555</v>
      </c>
      <c r="C100" s="32" t="s">
        <v>556</v>
      </c>
      <c r="D100" s="32" t="s">
        <v>139</v>
      </c>
      <c r="E100" s="34" t="s">
        <v>557</v>
      </c>
      <c r="F100" s="34" t="s">
        <v>965</v>
      </c>
      <c r="G100" s="34" t="s">
        <v>559</v>
      </c>
      <c r="H100" s="34" t="s">
        <v>133</v>
      </c>
      <c r="I100" s="34" t="str">
        <f>$E$5</f>
        <v>RAN5#71 (May-16)</v>
      </c>
      <c r="J100" s="34" t="s">
        <v>971</v>
      </c>
      <c r="K100" s="34" t="s">
        <v>133</v>
      </c>
      <c r="L100" s="35"/>
      <c r="M100" s="35"/>
      <c r="N100" s="35"/>
      <c r="O100" s="35">
        <v>1</v>
      </c>
      <c r="P100" s="35"/>
      <c r="Q100" s="35"/>
      <c r="R100" s="35"/>
      <c r="S100" s="36">
        <f t="shared" ref="S100" si="35">IF(AND(L100="",M100="",N100="",O100="",P100="",Q100="",R100=""),"",IF(L100&lt;&gt;"",L100*$L$95/$T100,0)+IF(M100&lt;&gt;"",M100*$M$95/$T100,0)+IF(N100&lt;&gt;"",N100*$N$95/$T100,0)+IF(O100&lt;&gt;"",O100*$O$95/$T100,0)+IF(P100&lt;&gt;"",P100*$P$95/$T100,0)+IF(Q100&lt;&gt;"",Q100*$Q$95/$T100,0)+IF(R100&lt;&gt;"",R100*$R$95/$T100,0))</f>
        <v>1</v>
      </c>
      <c r="T100" s="37">
        <f t="shared" ref="T100" si="36">IF(L100&lt;&gt;"",$L$95,0)+IF(M100&lt;&gt;"",$M$95,0)+IF(N100&lt;&gt;"",$N$95,0)+IF(O100&lt;&gt;"",$O$95,0)+IF(P100&lt;&gt;"",$P$95,0) + IF(Q100&lt;&gt;"",$Q$95,0) + IF(R100&lt;&gt;"",$R$95,0)</f>
        <v>1</v>
      </c>
      <c r="U100" s="38">
        <f>IF(S100&lt;&gt;"",S100*A100/$W$20,0)</f>
        <v>1</v>
      </c>
      <c r="V100" s="38">
        <f>IF(S100&lt;&gt;"",S100*A100/$W$16,0)</f>
        <v>2.4390243902439025E-2</v>
      </c>
      <c r="W100" s="39">
        <f>IF(S100&lt;&gt;"",A100,0)</f>
        <v>1</v>
      </c>
    </row>
    <row r="101" spans="1:23" ht="15" x14ac:dyDescent="0.25">
      <c r="A101" s="40"/>
      <c r="B101" s="156" t="s">
        <v>560</v>
      </c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8"/>
      <c r="T101" s="37"/>
      <c r="U101" s="38"/>
      <c r="V101" s="38"/>
    </row>
  </sheetData>
  <sheetProtection insertRows="0" deleteRows="0"/>
  <autoFilter ref="B23:S101"/>
  <mergeCells count="109">
    <mergeCell ref="B99:S99"/>
    <mergeCell ref="B101:S101"/>
    <mergeCell ref="S93:S94"/>
    <mergeCell ref="T93:T95"/>
    <mergeCell ref="U93:U95"/>
    <mergeCell ref="V93:V95"/>
    <mergeCell ref="B96:S96"/>
    <mergeCell ref="B98:S98"/>
    <mergeCell ref="G93:G95"/>
    <mergeCell ref="H93:H95"/>
    <mergeCell ref="I93:I95"/>
    <mergeCell ref="J93:J95"/>
    <mergeCell ref="K93:K95"/>
    <mergeCell ref="L93:R93"/>
    <mergeCell ref="A93:A95"/>
    <mergeCell ref="B93:B95"/>
    <mergeCell ref="C93:C95"/>
    <mergeCell ref="D93:D95"/>
    <mergeCell ref="E93:E95"/>
    <mergeCell ref="F93:F95"/>
    <mergeCell ref="U76:U78"/>
    <mergeCell ref="V76:V78"/>
    <mergeCell ref="B79:S79"/>
    <mergeCell ref="B84:S84"/>
    <mergeCell ref="B85:S85"/>
    <mergeCell ref="B90:S90"/>
    <mergeCell ref="I76:I78"/>
    <mergeCell ref="J76:J78"/>
    <mergeCell ref="K76:K78"/>
    <mergeCell ref="L76:R76"/>
    <mergeCell ref="S76:S77"/>
    <mergeCell ref="T76:T78"/>
    <mergeCell ref="B68:S68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S30 L56:S56 L69:S72 L87:S89 L38:S39 Q40:S54 L65:S65 Q57:S64 Q66:S67 L80:S80 L81:Q82 S81:S82">
    <cfRule type="expression" dxfId="2309" priority="61" stopIfTrue="1">
      <formula>L29=""</formula>
    </cfRule>
    <cfRule type="expression" dxfId="2308" priority="62" stopIfTrue="1">
      <formula>L29&lt;=0</formula>
    </cfRule>
    <cfRule type="expression" dxfId="2307" priority="63" stopIfTrue="1">
      <formula>L29&lt;1</formula>
    </cfRule>
    <cfRule type="expression" dxfId="2306" priority="64">
      <formula>L29&gt;=1</formula>
    </cfRule>
  </conditionalFormatting>
  <conditionalFormatting sqref="E16:E20">
    <cfRule type="expression" dxfId="2305" priority="65">
      <formula>$E16&lt;=0</formula>
    </cfRule>
    <cfRule type="expression" dxfId="2304" priority="66">
      <formula>$E16&lt;1</formula>
    </cfRule>
    <cfRule type="expression" dxfId="2303" priority="67">
      <formula>$E16&gt;=0.9999999</formula>
    </cfRule>
  </conditionalFormatting>
  <conditionalFormatting sqref="S86">
    <cfRule type="expression" dxfId="2302" priority="57" stopIfTrue="1">
      <formula>S86=""</formula>
    </cfRule>
    <cfRule type="expression" dxfId="2301" priority="58" stopIfTrue="1">
      <formula>S86&lt;=0</formula>
    </cfRule>
    <cfRule type="expression" dxfId="2300" priority="59" stopIfTrue="1">
      <formula>S86&lt;1</formula>
    </cfRule>
    <cfRule type="expression" dxfId="2299" priority="60">
      <formula>S86&gt;=1</formula>
    </cfRule>
  </conditionalFormatting>
  <conditionalFormatting sqref="L97:R97">
    <cfRule type="expression" dxfId="2298" priority="53" stopIfTrue="1">
      <formula>L97=""</formula>
    </cfRule>
    <cfRule type="expression" dxfId="2297" priority="54" stopIfTrue="1">
      <formula>L97&lt;=0</formula>
    </cfRule>
    <cfRule type="expression" dxfId="2296" priority="55" stopIfTrue="1">
      <formula>L97&lt;1</formula>
    </cfRule>
    <cfRule type="expression" dxfId="2295" priority="56">
      <formula>L97&gt;=1</formula>
    </cfRule>
  </conditionalFormatting>
  <conditionalFormatting sqref="N100:O100 Q100:R100">
    <cfRule type="expression" dxfId="2294" priority="49" stopIfTrue="1">
      <formula>N100=""</formula>
    </cfRule>
    <cfRule type="expression" dxfId="2293" priority="50" stopIfTrue="1">
      <formula>N100&lt;=0</formula>
    </cfRule>
    <cfRule type="expression" dxfId="2292" priority="51" stopIfTrue="1">
      <formula>N100&lt;1</formula>
    </cfRule>
    <cfRule type="expression" dxfId="2291" priority="52">
      <formula>N100&gt;=1</formula>
    </cfRule>
  </conditionalFormatting>
  <conditionalFormatting sqref="S97">
    <cfRule type="expression" dxfId="2290" priority="45" stopIfTrue="1">
      <formula>S97=""</formula>
    </cfRule>
    <cfRule type="expression" dxfId="2289" priority="46" stopIfTrue="1">
      <formula>S97&lt;=0</formula>
    </cfRule>
    <cfRule type="expression" dxfId="2288" priority="47" stopIfTrue="1">
      <formula>S97&lt;1</formula>
    </cfRule>
    <cfRule type="expression" dxfId="2287" priority="48">
      <formula>S97&gt;=1</formula>
    </cfRule>
  </conditionalFormatting>
  <conditionalFormatting sqref="S100">
    <cfRule type="expression" dxfId="2286" priority="41" stopIfTrue="1">
      <formula>S100=""</formula>
    </cfRule>
    <cfRule type="expression" dxfId="2285" priority="42" stopIfTrue="1">
      <formula>S100&lt;=0</formula>
    </cfRule>
    <cfRule type="expression" dxfId="2284" priority="43" stopIfTrue="1">
      <formula>S100&lt;1</formula>
    </cfRule>
    <cfRule type="expression" dxfId="2283" priority="44">
      <formula>S100&gt;=1</formula>
    </cfRule>
  </conditionalFormatting>
  <conditionalFormatting sqref="L100:R100">
    <cfRule type="expression" dxfId="2282" priority="37" stopIfTrue="1">
      <formula>L100=""</formula>
    </cfRule>
    <cfRule type="expression" dxfId="2281" priority="38" stopIfTrue="1">
      <formula>L100&lt;=0</formula>
    </cfRule>
    <cfRule type="expression" dxfId="2280" priority="39" stopIfTrue="1">
      <formula>L100&lt;1</formula>
    </cfRule>
    <cfRule type="expression" dxfId="2279" priority="40">
      <formula>L100&gt;=1</formula>
    </cfRule>
  </conditionalFormatting>
  <conditionalFormatting sqref="L86:R86">
    <cfRule type="expression" dxfId="2278" priority="33" stopIfTrue="1">
      <formula>L86=""</formula>
    </cfRule>
    <cfRule type="expression" dxfId="2277" priority="34" stopIfTrue="1">
      <formula>L86&lt;=0</formula>
    </cfRule>
    <cfRule type="expression" dxfId="2276" priority="35" stopIfTrue="1">
      <formula>L86&lt;1</formula>
    </cfRule>
    <cfRule type="expression" dxfId="2275" priority="36">
      <formula>L86&gt;=1</formula>
    </cfRule>
  </conditionalFormatting>
  <conditionalFormatting sqref="M100">
    <cfRule type="expression" dxfId="2274" priority="29" stopIfTrue="1">
      <formula>M100=""</formula>
    </cfRule>
    <cfRule type="expression" dxfId="2273" priority="30" stopIfTrue="1">
      <formula>M100&lt;=0</formula>
    </cfRule>
    <cfRule type="expression" dxfId="2272" priority="31" stopIfTrue="1">
      <formula>M100&lt;1</formula>
    </cfRule>
    <cfRule type="expression" dxfId="2271" priority="32">
      <formula>M100&gt;=1</formula>
    </cfRule>
  </conditionalFormatting>
  <conditionalFormatting sqref="P100">
    <cfRule type="expression" dxfId="2270" priority="25" stopIfTrue="1">
      <formula>P100=""</formula>
    </cfRule>
    <cfRule type="expression" dxfId="2269" priority="26" stopIfTrue="1">
      <formula>P100&lt;=0</formula>
    </cfRule>
    <cfRule type="expression" dxfId="2268" priority="27" stopIfTrue="1">
      <formula>P100&lt;1</formula>
    </cfRule>
    <cfRule type="expression" dxfId="2267" priority="28">
      <formula>P100&gt;=1</formula>
    </cfRule>
  </conditionalFormatting>
  <conditionalFormatting sqref="L83:Q83 S83">
    <cfRule type="expression" dxfId="2266" priority="21" stopIfTrue="1">
      <formula>L83=""</formula>
    </cfRule>
    <cfRule type="expression" dxfId="2265" priority="22" stopIfTrue="1">
      <formula>L83&lt;=0</formula>
    </cfRule>
    <cfRule type="expression" dxfId="2264" priority="23" stopIfTrue="1">
      <formula>L83&lt;1</formula>
    </cfRule>
    <cfRule type="expression" dxfId="2263" priority="24">
      <formula>L83&gt;=1</formula>
    </cfRule>
  </conditionalFormatting>
  <conditionalFormatting sqref="L40:P40">
    <cfRule type="expression" dxfId="2262" priority="17" stopIfTrue="1">
      <formula>L40=""</formula>
    </cfRule>
    <cfRule type="expression" dxfId="2261" priority="18" stopIfTrue="1">
      <formula>L40&lt;=0</formula>
    </cfRule>
    <cfRule type="expression" dxfId="2260" priority="19" stopIfTrue="1">
      <formula>L40&lt;1</formula>
    </cfRule>
    <cfRule type="expression" dxfId="2259" priority="20">
      <formula>L40&gt;=1</formula>
    </cfRule>
  </conditionalFormatting>
  <conditionalFormatting sqref="L41:P54">
    <cfRule type="expression" dxfId="2258" priority="13" stopIfTrue="1">
      <formula>L41=""</formula>
    </cfRule>
    <cfRule type="expression" dxfId="2257" priority="14" stopIfTrue="1">
      <formula>L41&lt;=0</formula>
    </cfRule>
    <cfRule type="expression" dxfId="2256" priority="15" stopIfTrue="1">
      <formula>L41&lt;1</formula>
    </cfRule>
    <cfRule type="expression" dxfId="2255" priority="16">
      <formula>L41&gt;=1</formula>
    </cfRule>
  </conditionalFormatting>
  <conditionalFormatting sqref="L57:P64">
    <cfRule type="expression" dxfId="2254" priority="9" stopIfTrue="1">
      <formula>L57=""</formula>
    </cfRule>
    <cfRule type="expression" dxfId="2253" priority="10" stopIfTrue="1">
      <formula>L57&lt;=0</formula>
    </cfRule>
    <cfRule type="expression" dxfId="2252" priority="11" stopIfTrue="1">
      <formula>L57&lt;1</formula>
    </cfRule>
    <cfRule type="expression" dxfId="2251" priority="12">
      <formula>L57&gt;=1</formula>
    </cfRule>
  </conditionalFormatting>
  <conditionalFormatting sqref="L66:P67">
    <cfRule type="expression" dxfId="2250" priority="5" stopIfTrue="1">
      <formula>L66=""</formula>
    </cfRule>
    <cfRule type="expression" dxfId="2249" priority="6" stopIfTrue="1">
      <formula>L66&lt;=0</formula>
    </cfRule>
    <cfRule type="expression" dxfId="2248" priority="7" stopIfTrue="1">
      <formula>L66&lt;1</formula>
    </cfRule>
    <cfRule type="expression" dxfId="2247" priority="8">
      <formula>L66&gt;=1</formula>
    </cfRule>
  </conditionalFormatting>
  <conditionalFormatting sqref="R81:R83">
    <cfRule type="expression" dxfId="2246" priority="1" stopIfTrue="1">
      <formula>R81=""</formula>
    </cfRule>
    <cfRule type="expression" dxfId="2245" priority="2" stopIfTrue="1">
      <formula>R81&lt;=0</formula>
    </cfRule>
    <cfRule type="expression" dxfId="2244" priority="3" stopIfTrue="1">
      <formula>R81&lt;1</formula>
    </cfRule>
    <cfRule type="expression" dxfId="2243" priority="4">
      <formula>R81&gt;=1</formula>
    </cfRule>
  </conditionalFormatting>
  <dataValidations count="1">
    <dataValidation type="list" allowBlank="1" showInputMessage="1" showErrorMessage="1" sqref="L38:R54 L56:R67 L86:R89 L100:R100 L97:R97 L29:R30 L69:R72 L80:R83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17"/>
  <sheetViews>
    <sheetView topLeftCell="B1" zoomScale="80" zoomScaleNormal="80" workbookViewId="0">
      <selection activeCell="K29" sqref="K29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10.28515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23.25" customHeight="1" x14ac:dyDescent="0.25">
      <c r="A1" s="2"/>
      <c r="B1" s="211" t="str">
        <f>"Work plan for Rel-13  CA configuration "&amp;E2</f>
        <v>Work plan for Rel-13  CA configuration CA_8A-42C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customHeight="1" x14ac:dyDescent="0.25">
      <c r="A2" s="2"/>
      <c r="B2" s="212" t="s">
        <v>404</v>
      </c>
      <c r="C2" s="212"/>
      <c r="D2" s="212"/>
      <c r="E2" s="228" t="s">
        <v>117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6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3" t="s">
        <v>626</v>
      </c>
      <c r="F4" s="233"/>
      <c r="G4" s="233"/>
      <c r="H4" s="233"/>
      <c r="I4" s="233"/>
      <c r="J4" s="233"/>
      <c r="K4" s="233"/>
      <c r="L4" s="233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627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103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303" t="s">
        <v>972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30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21.75" customHeight="1" x14ac:dyDescent="0.25">
      <c r="A16" s="2"/>
      <c r="B16" s="206" t="s">
        <v>3</v>
      </c>
      <c r="C16" s="207"/>
      <c r="D16" s="207"/>
      <c r="E16" s="10">
        <f>ROUND(IF(ISERROR(SUM(V29:V117)),0,SUM(V29:V117)),8)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SUM(W28:W117)</f>
        <v>57</v>
      </c>
    </row>
    <row r="17" spans="1:23" ht="15" customHeight="1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1</v>
      </c>
    </row>
    <row r="18" spans="1:23" ht="15" customHeight="1" x14ac:dyDescent="0.25">
      <c r="A18" s="2"/>
      <c r="B18" s="201" t="s">
        <v>417</v>
      </c>
      <c r="C18" s="202"/>
      <c r="D18" s="202"/>
      <c r="E18" s="13">
        <f>ROUND(IF(ISERROR(SUM(U38:U88)),0,SUM(U38:U88)),8)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SUM(W38:W88)</f>
        <v>47</v>
      </c>
    </row>
    <row r="19" spans="1:23" ht="15" customHeight="1" x14ac:dyDescent="0.25">
      <c r="A19" s="2"/>
      <c r="B19" s="201" t="s">
        <v>419</v>
      </c>
      <c r="C19" s="202"/>
      <c r="D19" s="202"/>
      <c r="E19" s="13">
        <f>ROUND(IF(ISERROR(SUM(U95:U106)),0,SUM(U95:U106)),8)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SUM(W95:W106)</f>
        <v>8</v>
      </c>
    </row>
    <row r="20" spans="1:23" ht="15" customHeight="1" x14ac:dyDescent="0.25">
      <c r="A20" s="2"/>
      <c r="B20" s="201" t="s">
        <v>421</v>
      </c>
      <c r="C20" s="202"/>
      <c r="D20" s="202"/>
      <c r="E20" s="13">
        <f>ROUND(IF(ISERROR(SUM(U113:U117)),0,SUM(U113:U117)),8)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SUM(W113:W117)</f>
        <v>1</v>
      </c>
    </row>
    <row r="21" spans="1:23" ht="15" customHeight="1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24.7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ht="12.75" customHeight="1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50.25" customHeight="1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ht="16.5" customHeight="1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973</v>
      </c>
      <c r="G29" s="34" t="s">
        <v>451</v>
      </c>
      <c r="H29" s="34" t="s">
        <v>133</v>
      </c>
      <c r="I29" s="34" t="str">
        <f>$E$5</f>
        <v>RAN5#71 (May-16)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973</v>
      </c>
      <c r="G30" s="34" t="s">
        <v>453</v>
      </c>
      <c r="H30" s="34" t="s">
        <v>133</v>
      </c>
      <c r="I30" s="34" t="str">
        <f>$E$5</f>
        <v>RAN5#71 (May-16)</v>
      </c>
      <c r="J30" s="34" t="s">
        <v>133</v>
      </c>
      <c r="K30" s="34" t="s">
        <v>974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.75" customHeight="1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ht="12.75" customHeight="1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50.25" customHeight="1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ht="15" customHeight="1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975</v>
      </c>
      <c r="G38" s="34" t="s">
        <v>471</v>
      </c>
      <c r="H38" s="34" t="s">
        <v>133</v>
      </c>
      <c r="I38" s="34" t="str">
        <f t="shared" ref="I38:I62" si="5">$E$5</f>
        <v>RAN5#71 (May-16)</v>
      </c>
      <c r="J38" s="34"/>
      <c r="K38" s="34"/>
      <c r="L38" s="35">
        <v>0</v>
      </c>
      <c r="M38" s="35"/>
      <c r="N38" s="35"/>
      <c r="O38" s="35"/>
      <c r="P38" s="35"/>
      <c r="Q38" s="35"/>
      <c r="R38" s="35"/>
      <c r="S38" s="36">
        <f t="shared" ref="S38:S62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62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62" si="8">IF(S38&lt;&gt;"",S38*A38/$W$18,0)</f>
        <v>0</v>
      </c>
      <c r="V38" s="38">
        <f t="shared" ref="V38:V62" si="9">IF(S38&lt;&gt;"",S38*A38/$W$16,0)</f>
        <v>0</v>
      </c>
      <c r="W38" s="39">
        <f t="shared" ref="W38:W62" si="10">IF(S38&lt;&gt;"",A38,0)</f>
        <v>1</v>
      </c>
    </row>
    <row r="39" spans="1:23" ht="126.75" customHeight="1" x14ac:dyDescent="0.25">
      <c r="A39" s="48">
        <v>1</v>
      </c>
      <c r="B39" s="33" t="s">
        <v>472</v>
      </c>
      <c r="C39" s="32" t="s">
        <v>2</v>
      </c>
      <c r="D39" s="32" t="s">
        <v>151</v>
      </c>
      <c r="E39" s="34" t="s">
        <v>152</v>
      </c>
      <c r="F39" s="34" t="s">
        <v>976</v>
      </c>
      <c r="G39" s="34" t="s">
        <v>474</v>
      </c>
      <c r="H39" s="34" t="s">
        <v>133</v>
      </c>
      <c r="I39" s="34" t="str">
        <f t="shared" si="5"/>
        <v>RAN5#71 (May-16)</v>
      </c>
      <c r="J39" s="34"/>
      <c r="K39" s="34"/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153</v>
      </c>
      <c r="E40" s="34" t="s">
        <v>154</v>
      </c>
      <c r="F40" s="34" t="s">
        <v>977</v>
      </c>
      <c r="G40" s="34" t="s">
        <v>474</v>
      </c>
      <c r="H40" s="34" t="s">
        <v>133</v>
      </c>
      <c r="I40" s="34" t="str">
        <f t="shared" si="5"/>
        <v>RAN5#71 (May-16)</v>
      </c>
      <c r="J40" s="34" t="s">
        <v>133</v>
      </c>
      <c r="K40" s="34"/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112.5" x14ac:dyDescent="0.25">
      <c r="A41" s="48">
        <v>1</v>
      </c>
      <c r="B41" s="33" t="s">
        <v>472</v>
      </c>
      <c r="C41" s="32" t="s">
        <v>2</v>
      </c>
      <c r="D41" s="32" t="s">
        <v>157</v>
      </c>
      <c r="E41" s="34" t="s">
        <v>158</v>
      </c>
      <c r="F41" s="34" t="s">
        <v>978</v>
      </c>
      <c r="G41" s="34" t="s">
        <v>474</v>
      </c>
      <c r="H41" s="34" t="s">
        <v>133</v>
      </c>
      <c r="I41" s="34" t="str">
        <f t="shared" si="5"/>
        <v>RAN5#71 (May-16)</v>
      </c>
      <c r="J41" s="34" t="s">
        <v>133</v>
      </c>
      <c r="K41" s="34"/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160</v>
      </c>
      <c r="E42" s="34" t="s">
        <v>161</v>
      </c>
      <c r="F42" s="34" t="s">
        <v>976</v>
      </c>
      <c r="G42" s="34" t="s">
        <v>477</v>
      </c>
      <c r="H42" s="34" t="s">
        <v>133</v>
      </c>
      <c r="I42" s="34" t="str">
        <f t="shared" si="5"/>
        <v>RAN5#71 (May-16)</v>
      </c>
      <c r="J42" s="34" t="s">
        <v>133</v>
      </c>
      <c r="K42" s="34"/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162</v>
      </c>
      <c r="E43" s="34" t="s">
        <v>163</v>
      </c>
      <c r="F43" s="34" t="s">
        <v>977</v>
      </c>
      <c r="G43" s="34" t="s">
        <v>477</v>
      </c>
      <c r="H43" s="34" t="s">
        <v>133</v>
      </c>
      <c r="I43" s="34" t="str">
        <f t="shared" si="5"/>
        <v>RAN5#71 (May-16)</v>
      </c>
      <c r="J43" s="34" t="s">
        <v>133</v>
      </c>
      <c r="K43" s="34"/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166</v>
      </c>
      <c r="E44" s="34" t="s">
        <v>167</v>
      </c>
      <c r="F44" s="34" t="s">
        <v>978</v>
      </c>
      <c r="G44" s="34" t="s">
        <v>477</v>
      </c>
      <c r="H44" s="34" t="s">
        <v>133</v>
      </c>
      <c r="I44" s="34" t="str">
        <f t="shared" si="5"/>
        <v>RAN5#71 (May-16)</v>
      </c>
      <c r="J44" s="34" t="s">
        <v>133</v>
      </c>
      <c r="K44" s="34"/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169</v>
      </c>
      <c r="E45" s="34" t="s">
        <v>170</v>
      </c>
      <c r="F45" s="34" t="s">
        <v>976</v>
      </c>
      <c r="G45" s="34" t="s">
        <v>477</v>
      </c>
      <c r="H45" s="34" t="s">
        <v>133</v>
      </c>
      <c r="I45" s="34" t="str">
        <f t="shared" si="5"/>
        <v>RAN5#71 (May-16)</v>
      </c>
      <c r="J45" s="34" t="s">
        <v>133</v>
      </c>
      <c r="K45" s="34"/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14.25" customHeight="1" x14ac:dyDescent="0.25">
      <c r="A46" s="48">
        <v>1</v>
      </c>
      <c r="B46" s="33" t="s">
        <v>472</v>
      </c>
      <c r="C46" s="32" t="s">
        <v>2</v>
      </c>
      <c r="D46" s="32" t="s">
        <v>171</v>
      </c>
      <c r="E46" s="34" t="s">
        <v>172</v>
      </c>
      <c r="F46" s="34" t="s">
        <v>977</v>
      </c>
      <c r="G46" s="34" t="s">
        <v>477</v>
      </c>
      <c r="H46" s="34" t="s">
        <v>133</v>
      </c>
      <c r="I46" s="34" t="str">
        <f t="shared" si="5"/>
        <v>RAN5#71 (May-16)</v>
      </c>
      <c r="J46" s="34" t="s">
        <v>133</v>
      </c>
      <c r="K46" s="34"/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13.5" customHeight="1" x14ac:dyDescent="0.25">
      <c r="A47" s="48">
        <v>1</v>
      </c>
      <c r="B47" s="33" t="s">
        <v>472</v>
      </c>
      <c r="C47" s="32" t="s">
        <v>2</v>
      </c>
      <c r="D47" s="32" t="s">
        <v>175</v>
      </c>
      <c r="E47" s="34" t="s">
        <v>176</v>
      </c>
      <c r="F47" s="34" t="s">
        <v>978</v>
      </c>
      <c r="G47" s="34" t="s">
        <v>477</v>
      </c>
      <c r="H47" s="34" t="s">
        <v>133</v>
      </c>
      <c r="I47" s="34" t="str">
        <f t="shared" si="5"/>
        <v>RAN5#71 (May-16)</v>
      </c>
      <c r="J47" s="34" t="s">
        <v>133</v>
      </c>
      <c r="K47" s="34"/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6"/>
        <v>0</v>
      </c>
      <c r="T47" s="37">
        <f t="shared" si="7"/>
        <v>10</v>
      </c>
      <c r="U47" s="38">
        <f t="shared" si="8"/>
        <v>0</v>
      </c>
      <c r="V47" s="38">
        <f t="shared" si="9"/>
        <v>0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178</v>
      </c>
      <c r="E48" s="34" t="s">
        <v>179</v>
      </c>
      <c r="F48" s="34" t="s">
        <v>976</v>
      </c>
      <c r="G48" s="34" t="s">
        <v>477</v>
      </c>
      <c r="H48" s="34" t="s">
        <v>133</v>
      </c>
      <c r="I48" s="34" t="str">
        <f t="shared" si="5"/>
        <v>RAN5#71 (May-16)</v>
      </c>
      <c r="J48" s="34" t="s">
        <v>133</v>
      </c>
      <c r="K48" s="34"/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6"/>
        <v>0</v>
      </c>
      <c r="T48" s="37">
        <f t="shared" si="7"/>
        <v>10</v>
      </c>
      <c r="U48" s="38">
        <f t="shared" si="8"/>
        <v>0</v>
      </c>
      <c r="V48" s="38">
        <f t="shared" si="9"/>
        <v>0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180</v>
      </c>
      <c r="E49" s="34" t="s">
        <v>181</v>
      </c>
      <c r="F49" s="34" t="s">
        <v>977</v>
      </c>
      <c r="G49" s="34" t="s">
        <v>477</v>
      </c>
      <c r="H49" s="34" t="s">
        <v>133</v>
      </c>
      <c r="I49" s="34" t="str">
        <f t="shared" si="5"/>
        <v>RAN5#71 (May-16)</v>
      </c>
      <c r="J49" s="34" t="s">
        <v>133</v>
      </c>
      <c r="K49" s="34"/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6"/>
        <v>0</v>
      </c>
      <c r="T49" s="37">
        <f t="shared" si="7"/>
        <v>10</v>
      </c>
      <c r="U49" s="38">
        <f t="shared" si="8"/>
        <v>0</v>
      </c>
      <c r="V49" s="38">
        <f t="shared" si="9"/>
        <v>0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184</v>
      </c>
      <c r="E50" s="34" t="s">
        <v>185</v>
      </c>
      <c r="F50" s="34" t="s">
        <v>978</v>
      </c>
      <c r="G50" s="34" t="s">
        <v>477</v>
      </c>
      <c r="H50" s="34" t="s">
        <v>133</v>
      </c>
      <c r="I50" s="34" t="str">
        <f t="shared" si="5"/>
        <v>RAN5#71 (May-16)</v>
      </c>
      <c r="J50" s="34" t="s">
        <v>133</v>
      </c>
      <c r="K50" s="34"/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6"/>
        <v>0</v>
      </c>
      <c r="T50" s="37">
        <f t="shared" si="7"/>
        <v>10</v>
      </c>
      <c r="U50" s="38">
        <f t="shared" si="8"/>
        <v>0</v>
      </c>
      <c r="V50" s="38">
        <f t="shared" si="9"/>
        <v>0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187</v>
      </c>
      <c r="E51" s="34" t="s">
        <v>188</v>
      </c>
      <c r="F51" s="34" t="s">
        <v>976</v>
      </c>
      <c r="G51" s="34" t="s">
        <v>477</v>
      </c>
      <c r="H51" s="34" t="s">
        <v>133</v>
      </c>
      <c r="I51" s="34" t="str">
        <f t="shared" si="5"/>
        <v>RAN5#71 (May-16)</v>
      </c>
      <c r="J51" s="34" t="s">
        <v>133</v>
      </c>
      <c r="K51" s="34"/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6"/>
        <v>0</v>
      </c>
      <c r="T51" s="37">
        <f t="shared" si="7"/>
        <v>10</v>
      </c>
      <c r="U51" s="38">
        <f t="shared" si="8"/>
        <v>0</v>
      </c>
      <c r="V51" s="38">
        <f t="shared" si="9"/>
        <v>0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189</v>
      </c>
      <c r="E52" s="34" t="s">
        <v>190</v>
      </c>
      <c r="F52" s="34" t="s">
        <v>977</v>
      </c>
      <c r="G52" s="34" t="s">
        <v>477</v>
      </c>
      <c r="H52" s="34" t="s">
        <v>133</v>
      </c>
      <c r="I52" s="34" t="str">
        <f t="shared" si="5"/>
        <v>RAN5#71 (May-16)</v>
      </c>
      <c r="J52" s="34" t="s">
        <v>133</v>
      </c>
      <c r="K52" s="34"/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6"/>
        <v>0</v>
      </c>
      <c r="T52" s="37">
        <f t="shared" si="7"/>
        <v>10</v>
      </c>
      <c r="U52" s="38">
        <f t="shared" si="8"/>
        <v>0</v>
      </c>
      <c r="V52" s="38">
        <f t="shared" si="9"/>
        <v>0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193</v>
      </c>
      <c r="E53" s="34" t="s">
        <v>194</v>
      </c>
      <c r="F53" s="34" t="s">
        <v>978</v>
      </c>
      <c r="G53" s="34" t="s">
        <v>477</v>
      </c>
      <c r="H53" s="34" t="s">
        <v>133</v>
      </c>
      <c r="I53" s="34" t="str">
        <f t="shared" si="5"/>
        <v>RAN5#71 (May-16)</v>
      </c>
      <c r="J53" s="34" t="s">
        <v>133</v>
      </c>
      <c r="K53" s="34"/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6"/>
        <v>0</v>
      </c>
      <c r="T53" s="37">
        <f t="shared" si="7"/>
        <v>10</v>
      </c>
      <c r="U53" s="38">
        <f t="shared" si="8"/>
        <v>0</v>
      </c>
      <c r="V53" s="38">
        <f t="shared" si="9"/>
        <v>0</v>
      </c>
      <c r="W53" s="39">
        <f t="shared" si="10"/>
        <v>1</v>
      </c>
    </row>
    <row r="54" spans="1:23" ht="14.25" customHeight="1" x14ac:dyDescent="0.25">
      <c r="A54" s="48">
        <v>1</v>
      </c>
      <c r="B54" s="33" t="s">
        <v>472</v>
      </c>
      <c r="C54" s="32" t="s">
        <v>2</v>
      </c>
      <c r="D54" s="32" t="s">
        <v>196</v>
      </c>
      <c r="E54" s="34" t="s">
        <v>197</v>
      </c>
      <c r="F54" s="34" t="s">
        <v>976</v>
      </c>
      <c r="G54" s="34" t="s">
        <v>477</v>
      </c>
      <c r="H54" s="34" t="s">
        <v>133</v>
      </c>
      <c r="I54" s="34" t="str">
        <f t="shared" si="5"/>
        <v>RAN5#71 (May-16)</v>
      </c>
      <c r="J54" s="34" t="s">
        <v>133</v>
      </c>
      <c r="K54" s="34"/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6"/>
        <v>0</v>
      </c>
      <c r="T54" s="37">
        <f t="shared" si="7"/>
        <v>10</v>
      </c>
      <c r="U54" s="38">
        <f t="shared" si="8"/>
        <v>0</v>
      </c>
      <c r="V54" s="38">
        <f t="shared" si="9"/>
        <v>0</v>
      </c>
      <c r="W54" s="39">
        <f t="shared" si="10"/>
        <v>1</v>
      </c>
    </row>
    <row r="55" spans="1:23" ht="13.5" customHeight="1" x14ac:dyDescent="0.25">
      <c r="A55" s="48">
        <v>1</v>
      </c>
      <c r="B55" s="33" t="s">
        <v>472</v>
      </c>
      <c r="C55" s="32" t="s">
        <v>2</v>
      </c>
      <c r="D55" s="32" t="s">
        <v>198</v>
      </c>
      <c r="E55" s="34" t="s">
        <v>199</v>
      </c>
      <c r="F55" s="34" t="s">
        <v>977</v>
      </c>
      <c r="G55" s="34" t="s">
        <v>477</v>
      </c>
      <c r="H55" s="34" t="s">
        <v>133</v>
      </c>
      <c r="I55" s="34" t="str">
        <f t="shared" si="5"/>
        <v>RAN5#71 (May-16)</v>
      </c>
      <c r="J55" s="34" t="s">
        <v>133</v>
      </c>
      <c r="K55" s="34"/>
      <c r="L55" s="35">
        <v>0</v>
      </c>
      <c r="M55" s="35"/>
      <c r="N55" s="35">
        <v>0</v>
      </c>
      <c r="O55" s="35">
        <v>0</v>
      </c>
      <c r="P55" s="35">
        <v>0</v>
      </c>
      <c r="Q55" s="35"/>
      <c r="R55" s="35"/>
      <c r="S55" s="36">
        <f t="shared" si="6"/>
        <v>0</v>
      </c>
      <c r="T55" s="37">
        <f t="shared" si="7"/>
        <v>10</v>
      </c>
      <c r="U55" s="38">
        <f t="shared" si="8"/>
        <v>0</v>
      </c>
      <c r="V55" s="38">
        <f t="shared" si="9"/>
        <v>0</v>
      </c>
      <c r="W55" s="39">
        <f t="shared" si="10"/>
        <v>1</v>
      </c>
    </row>
    <row r="56" spans="1:23" ht="67.5" x14ac:dyDescent="0.25">
      <c r="A56" s="48">
        <v>1</v>
      </c>
      <c r="B56" s="33" t="s">
        <v>472</v>
      </c>
      <c r="C56" s="32" t="s">
        <v>2</v>
      </c>
      <c r="D56" s="32" t="s">
        <v>202</v>
      </c>
      <c r="E56" s="34" t="s">
        <v>203</v>
      </c>
      <c r="F56" s="34" t="s">
        <v>978</v>
      </c>
      <c r="G56" s="34" t="s">
        <v>477</v>
      </c>
      <c r="H56" s="34" t="s">
        <v>133</v>
      </c>
      <c r="I56" s="34" t="str">
        <f t="shared" si="5"/>
        <v>RAN5#71 (May-16)</v>
      </c>
      <c r="J56" s="34" t="s">
        <v>133</v>
      </c>
      <c r="K56" s="34"/>
      <c r="L56" s="35">
        <v>0</v>
      </c>
      <c r="M56" s="35"/>
      <c r="N56" s="35">
        <v>0</v>
      </c>
      <c r="O56" s="35">
        <v>0</v>
      </c>
      <c r="P56" s="35">
        <v>0</v>
      </c>
      <c r="Q56" s="35"/>
      <c r="R56" s="35"/>
      <c r="S56" s="36">
        <f t="shared" si="6"/>
        <v>0</v>
      </c>
      <c r="T56" s="37">
        <f t="shared" si="7"/>
        <v>10</v>
      </c>
      <c r="U56" s="38">
        <f t="shared" si="8"/>
        <v>0</v>
      </c>
      <c r="V56" s="38">
        <f t="shared" si="9"/>
        <v>0</v>
      </c>
      <c r="W56" s="39">
        <f t="shared" si="10"/>
        <v>1</v>
      </c>
    </row>
    <row r="57" spans="1:23" ht="67.5" x14ac:dyDescent="0.25">
      <c r="A57" s="48">
        <v>1</v>
      </c>
      <c r="B57" s="33" t="s">
        <v>472</v>
      </c>
      <c r="C57" s="32" t="s">
        <v>2</v>
      </c>
      <c r="D57" s="32" t="s">
        <v>205</v>
      </c>
      <c r="E57" s="34" t="s">
        <v>206</v>
      </c>
      <c r="F57" s="34" t="s">
        <v>976</v>
      </c>
      <c r="G57" s="34" t="s">
        <v>477</v>
      </c>
      <c r="H57" s="34" t="s">
        <v>133</v>
      </c>
      <c r="I57" s="34" t="str">
        <f t="shared" si="5"/>
        <v>RAN5#71 (May-16)</v>
      </c>
      <c r="J57" s="34" t="s">
        <v>133</v>
      </c>
      <c r="K57" s="34"/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6"/>
        <v>0</v>
      </c>
      <c r="T57" s="37">
        <f t="shared" si="7"/>
        <v>10</v>
      </c>
      <c r="U57" s="38">
        <f t="shared" si="8"/>
        <v>0</v>
      </c>
      <c r="V57" s="38">
        <f t="shared" si="9"/>
        <v>0</v>
      </c>
      <c r="W57" s="39">
        <f t="shared" si="10"/>
        <v>1</v>
      </c>
    </row>
    <row r="58" spans="1:23" ht="67.5" x14ac:dyDescent="0.25">
      <c r="A58" s="48">
        <v>1</v>
      </c>
      <c r="B58" s="33" t="s">
        <v>472</v>
      </c>
      <c r="C58" s="32" t="s">
        <v>2</v>
      </c>
      <c r="D58" s="32" t="s">
        <v>207</v>
      </c>
      <c r="E58" s="34" t="s">
        <v>208</v>
      </c>
      <c r="F58" s="34" t="s">
        <v>977</v>
      </c>
      <c r="G58" s="34" t="s">
        <v>477</v>
      </c>
      <c r="H58" s="34" t="s">
        <v>133</v>
      </c>
      <c r="I58" s="34" t="str">
        <f t="shared" si="5"/>
        <v>RAN5#71 (May-16)</v>
      </c>
      <c r="J58" s="34" t="s">
        <v>133</v>
      </c>
      <c r="K58" s="34"/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6"/>
        <v>0</v>
      </c>
      <c r="T58" s="37">
        <f t="shared" si="7"/>
        <v>10</v>
      </c>
      <c r="U58" s="38">
        <f t="shared" si="8"/>
        <v>0</v>
      </c>
      <c r="V58" s="38">
        <f t="shared" si="9"/>
        <v>0</v>
      </c>
      <c r="W58" s="39">
        <f t="shared" si="10"/>
        <v>1</v>
      </c>
    </row>
    <row r="59" spans="1:23" ht="67.5" x14ac:dyDescent="0.25">
      <c r="A59" s="48">
        <v>1</v>
      </c>
      <c r="B59" s="33" t="s">
        <v>472</v>
      </c>
      <c r="C59" s="32" t="s">
        <v>2</v>
      </c>
      <c r="D59" s="32" t="s">
        <v>211</v>
      </c>
      <c r="E59" s="34" t="s">
        <v>212</v>
      </c>
      <c r="F59" s="34" t="s">
        <v>978</v>
      </c>
      <c r="G59" s="34" t="s">
        <v>477</v>
      </c>
      <c r="H59" s="34" t="s">
        <v>133</v>
      </c>
      <c r="I59" s="34" t="str">
        <f t="shared" si="5"/>
        <v>RAN5#71 (May-16)</v>
      </c>
      <c r="J59" s="34" t="s">
        <v>133</v>
      </c>
      <c r="K59" s="34"/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6"/>
        <v>0</v>
      </c>
      <c r="T59" s="37">
        <f t="shared" si="7"/>
        <v>10</v>
      </c>
      <c r="U59" s="38">
        <f t="shared" si="8"/>
        <v>0</v>
      </c>
      <c r="V59" s="38">
        <f t="shared" si="9"/>
        <v>0</v>
      </c>
      <c r="W59" s="39">
        <f t="shared" si="10"/>
        <v>1</v>
      </c>
    </row>
    <row r="60" spans="1:23" ht="67.5" x14ac:dyDescent="0.25">
      <c r="A60" s="48">
        <v>1</v>
      </c>
      <c r="B60" s="33" t="s">
        <v>472</v>
      </c>
      <c r="C60" s="32" t="s">
        <v>2</v>
      </c>
      <c r="D60" s="32" t="s">
        <v>214</v>
      </c>
      <c r="E60" s="34" t="s">
        <v>215</v>
      </c>
      <c r="F60" s="34" t="s">
        <v>976</v>
      </c>
      <c r="G60" s="34" t="s">
        <v>477</v>
      </c>
      <c r="H60" s="34" t="s">
        <v>133</v>
      </c>
      <c r="I60" s="34" t="str">
        <f t="shared" si="5"/>
        <v>RAN5#71 (May-16)</v>
      </c>
      <c r="J60" s="34" t="s">
        <v>133</v>
      </c>
      <c r="K60" s="34"/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6"/>
        <v>0</v>
      </c>
      <c r="T60" s="37">
        <f t="shared" si="7"/>
        <v>10</v>
      </c>
      <c r="U60" s="38">
        <f t="shared" si="8"/>
        <v>0</v>
      </c>
      <c r="V60" s="38">
        <f t="shared" si="9"/>
        <v>0</v>
      </c>
      <c r="W60" s="39">
        <f t="shared" si="10"/>
        <v>1</v>
      </c>
    </row>
    <row r="61" spans="1:23" ht="67.5" x14ac:dyDescent="0.25">
      <c r="A61" s="48">
        <v>1</v>
      </c>
      <c r="B61" s="33" t="s">
        <v>472</v>
      </c>
      <c r="C61" s="32" t="s">
        <v>2</v>
      </c>
      <c r="D61" s="32" t="s">
        <v>216</v>
      </c>
      <c r="E61" s="34" t="s">
        <v>217</v>
      </c>
      <c r="F61" s="34" t="s">
        <v>977</v>
      </c>
      <c r="G61" s="34" t="s">
        <v>477</v>
      </c>
      <c r="H61" s="34" t="s">
        <v>133</v>
      </c>
      <c r="I61" s="34" t="str">
        <f t="shared" si="5"/>
        <v>RAN5#71 (May-16)</v>
      </c>
      <c r="J61" s="34" t="s">
        <v>133</v>
      </c>
      <c r="K61" s="34"/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6"/>
        <v>0</v>
      </c>
      <c r="T61" s="37">
        <f t="shared" si="7"/>
        <v>10</v>
      </c>
      <c r="U61" s="38">
        <f t="shared" si="8"/>
        <v>0</v>
      </c>
      <c r="V61" s="38">
        <f t="shared" si="9"/>
        <v>0</v>
      </c>
      <c r="W61" s="39">
        <f t="shared" si="10"/>
        <v>1</v>
      </c>
    </row>
    <row r="62" spans="1:23" ht="14.25" customHeight="1" x14ac:dyDescent="0.25">
      <c r="A62" s="48">
        <v>1</v>
      </c>
      <c r="B62" s="33" t="s">
        <v>472</v>
      </c>
      <c r="C62" s="32" t="s">
        <v>2</v>
      </c>
      <c r="D62" s="32" t="s">
        <v>220</v>
      </c>
      <c r="E62" s="34" t="s">
        <v>221</v>
      </c>
      <c r="F62" s="34" t="s">
        <v>978</v>
      </c>
      <c r="G62" s="34" t="s">
        <v>477</v>
      </c>
      <c r="H62" s="34" t="s">
        <v>133</v>
      </c>
      <c r="I62" s="34" t="str">
        <f t="shared" si="5"/>
        <v>RAN5#71 (May-16)</v>
      </c>
      <c r="J62" s="34" t="s">
        <v>133</v>
      </c>
      <c r="K62" s="34"/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6"/>
        <v>0</v>
      </c>
      <c r="T62" s="37">
        <f t="shared" si="7"/>
        <v>10</v>
      </c>
      <c r="U62" s="38">
        <f t="shared" si="8"/>
        <v>0</v>
      </c>
      <c r="V62" s="38">
        <f t="shared" si="9"/>
        <v>0</v>
      </c>
      <c r="W62" s="39">
        <f t="shared" si="10"/>
        <v>1</v>
      </c>
    </row>
    <row r="63" spans="1:23" ht="15" customHeight="1" x14ac:dyDescent="0.25">
      <c r="A63" s="47"/>
      <c r="B63" s="187" t="s">
        <v>479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9"/>
      <c r="T63" s="29"/>
      <c r="U63" s="29"/>
      <c r="V63" s="29"/>
    </row>
    <row r="64" spans="1:23" ht="67.5" x14ac:dyDescent="0.25">
      <c r="A64" s="48">
        <v>1</v>
      </c>
      <c r="B64" s="33" t="s">
        <v>480</v>
      </c>
      <c r="C64" s="32" t="s">
        <v>2</v>
      </c>
      <c r="D64" s="32" t="s">
        <v>224</v>
      </c>
      <c r="E64" s="34" t="s">
        <v>225</v>
      </c>
      <c r="F64" s="34" t="s">
        <v>973</v>
      </c>
      <c r="G64" s="34" t="s">
        <v>563</v>
      </c>
      <c r="H64" s="34" t="s">
        <v>133</v>
      </c>
      <c r="I64" s="34" t="str">
        <f t="shared" ref="I64:I82" si="11">$E$5</f>
        <v>RAN5#71 (May-16)</v>
      </c>
      <c r="J64" s="34" t="s">
        <v>133</v>
      </c>
      <c r="K64" s="34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ref="S64:S82" si="12">IF(AND(L64="",M64="",N64="",O64="",P64="",Q64="",R64=""),"",IF(L64&lt;&gt;"",L64*$L$36/$T64,0)+IF(M64&lt;&gt;"",M64*$M$36/$T64,0)+IF(N64&lt;&gt;"",N64*$N$36/$T64,0)+IF(O64&lt;&gt;"",O64*$O$36/$T64,0)+IF(P64&lt;&gt;"",P64*$P$36/$T64,0)+IF(Q64&lt;&gt;"",Q64*$Q$36/$T64,0)+IF(R64&lt;&gt;"",R64*$R$36/$T64,0))</f>
        <v>0</v>
      </c>
      <c r="T64" s="37">
        <f t="shared" ref="T64:T82" si="13">IF(L64&lt;&gt;"",$L$36,0)+IF(M64&lt;&gt;"",$M$36,0)+IF(N64&lt;&gt;"",$N$36,0)+IF(O64&lt;&gt;"",$O$36,0)+IF(P64&lt;&gt;"",$P$36,0)+IF(Q64&lt;&gt;"",$Q$36,0)+IF(R64&lt;&gt;"",$R$36,0)</f>
        <v>2</v>
      </c>
      <c r="U64" s="38">
        <f t="shared" ref="U64:U82" si="14">IF(S64&lt;&gt;"",S64*A64/$W$18,0)</f>
        <v>0</v>
      </c>
      <c r="V64" s="38">
        <f t="shared" ref="V64:V82" si="15">IF(S64&lt;&gt;"",S64*A64/$W$16,0)</f>
        <v>0</v>
      </c>
      <c r="W64" s="39">
        <f t="shared" ref="W64:W82" si="16">IF(S64&lt;&gt;"",A64,0)</f>
        <v>1</v>
      </c>
    </row>
    <row r="65" spans="1:23" ht="22.5" x14ac:dyDescent="0.25">
      <c r="A65" s="48">
        <v>1</v>
      </c>
      <c r="B65" s="33" t="s">
        <v>480</v>
      </c>
      <c r="C65" s="32" t="s">
        <v>2</v>
      </c>
      <c r="D65" s="32" t="s">
        <v>246</v>
      </c>
      <c r="E65" s="34" t="s">
        <v>247</v>
      </c>
      <c r="F65" s="34" t="s">
        <v>976</v>
      </c>
      <c r="G65" s="50" t="s">
        <v>482</v>
      </c>
      <c r="H65" s="34" t="s">
        <v>133</v>
      </c>
      <c r="I65" s="34" t="str">
        <f t="shared" si="11"/>
        <v>RAN5#71 (May-16)</v>
      </c>
      <c r="J65" s="34" t="s">
        <v>133</v>
      </c>
      <c r="K65" s="34" t="s">
        <v>133</v>
      </c>
      <c r="L65" s="35">
        <v>0</v>
      </c>
      <c r="M65" s="35"/>
      <c r="N65" s="35">
        <v>0</v>
      </c>
      <c r="O65" s="35">
        <v>0</v>
      </c>
      <c r="P65" s="35">
        <v>0</v>
      </c>
      <c r="Q65" s="35"/>
      <c r="R65" s="35"/>
      <c r="S65" s="36">
        <f t="shared" si="12"/>
        <v>0</v>
      </c>
      <c r="T65" s="37">
        <f t="shared" si="13"/>
        <v>10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22.5" x14ac:dyDescent="0.25">
      <c r="A66" s="48">
        <v>1</v>
      </c>
      <c r="B66" s="33" t="s">
        <v>480</v>
      </c>
      <c r="C66" s="32" t="s">
        <v>2</v>
      </c>
      <c r="D66" s="32" t="s">
        <v>252</v>
      </c>
      <c r="E66" s="34" t="s">
        <v>253</v>
      </c>
      <c r="F66" s="34" t="s">
        <v>976</v>
      </c>
      <c r="G66" s="50" t="s">
        <v>482</v>
      </c>
      <c r="H66" s="34" t="s">
        <v>133</v>
      </c>
      <c r="I66" s="34" t="str">
        <f t="shared" si="11"/>
        <v>RAN5#71 (May-16)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22.5" x14ac:dyDescent="0.25">
      <c r="A67" s="48">
        <v>1</v>
      </c>
      <c r="B67" s="33" t="s">
        <v>480</v>
      </c>
      <c r="C67" s="32" t="s">
        <v>2</v>
      </c>
      <c r="D67" s="32" t="s">
        <v>258</v>
      </c>
      <c r="E67" s="34" t="s">
        <v>259</v>
      </c>
      <c r="F67" s="34" t="s">
        <v>976</v>
      </c>
      <c r="G67" s="50" t="s">
        <v>482</v>
      </c>
      <c r="H67" s="34" t="s">
        <v>133</v>
      </c>
      <c r="I67" s="34" t="str">
        <f t="shared" si="11"/>
        <v>RAN5#71 (May-16)</v>
      </c>
      <c r="J67" s="34" t="s">
        <v>133</v>
      </c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33.75" x14ac:dyDescent="0.25">
      <c r="A68" s="48">
        <v>1</v>
      </c>
      <c r="B68" s="33" t="s">
        <v>480</v>
      </c>
      <c r="C68" s="32" t="s">
        <v>2</v>
      </c>
      <c r="D68" s="32" t="s">
        <v>266</v>
      </c>
      <c r="E68" s="34" t="s">
        <v>267</v>
      </c>
      <c r="F68" s="34" t="s">
        <v>977</v>
      </c>
      <c r="G68" s="50" t="s">
        <v>482</v>
      </c>
      <c r="H68" s="34" t="s">
        <v>133</v>
      </c>
      <c r="I68" s="34" t="str">
        <f t="shared" si="11"/>
        <v>RAN5#71 (May-16)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2"/>
        <v>0</v>
      </c>
      <c r="T68" s="37">
        <f t="shared" si="13"/>
        <v>10</v>
      </c>
      <c r="U68" s="38">
        <f t="shared" si="14"/>
        <v>0</v>
      </c>
      <c r="V68" s="38">
        <f t="shared" si="15"/>
        <v>0</v>
      </c>
      <c r="W68" s="39">
        <f t="shared" si="16"/>
        <v>1</v>
      </c>
    </row>
    <row r="69" spans="1:23" ht="33.75" x14ac:dyDescent="0.25">
      <c r="A69" s="48">
        <v>1</v>
      </c>
      <c r="B69" s="33" t="s">
        <v>480</v>
      </c>
      <c r="C69" s="32" t="s">
        <v>2</v>
      </c>
      <c r="D69" s="32" t="s">
        <v>268</v>
      </c>
      <c r="E69" s="34" t="s">
        <v>269</v>
      </c>
      <c r="F69" s="34" t="s">
        <v>977</v>
      </c>
      <c r="G69" s="50" t="s">
        <v>482</v>
      </c>
      <c r="H69" s="34" t="s">
        <v>133</v>
      </c>
      <c r="I69" s="34" t="str">
        <f t="shared" si="11"/>
        <v>RAN5#71 (May-16)</v>
      </c>
      <c r="J69" s="34" t="s">
        <v>133</v>
      </c>
      <c r="K69" s="34" t="s">
        <v>133</v>
      </c>
      <c r="L69" s="35">
        <v>0</v>
      </c>
      <c r="M69" s="35"/>
      <c r="N69" s="35">
        <v>0</v>
      </c>
      <c r="O69" s="35">
        <v>0</v>
      </c>
      <c r="P69" s="35">
        <v>0</v>
      </c>
      <c r="Q69" s="35"/>
      <c r="R69" s="35"/>
      <c r="S69" s="36">
        <f t="shared" si="12"/>
        <v>0</v>
      </c>
      <c r="T69" s="37">
        <f t="shared" si="13"/>
        <v>10</v>
      </c>
      <c r="U69" s="38">
        <f t="shared" si="14"/>
        <v>0</v>
      </c>
      <c r="V69" s="38">
        <f t="shared" si="15"/>
        <v>0</v>
      </c>
      <c r="W69" s="39">
        <f t="shared" si="16"/>
        <v>1</v>
      </c>
    </row>
    <row r="70" spans="1:23" ht="33.75" x14ac:dyDescent="0.25">
      <c r="A70" s="48">
        <v>1</v>
      </c>
      <c r="B70" s="33" t="s">
        <v>480</v>
      </c>
      <c r="C70" s="32" t="s">
        <v>2</v>
      </c>
      <c r="D70" s="32" t="s">
        <v>270</v>
      </c>
      <c r="E70" s="34" t="s">
        <v>271</v>
      </c>
      <c r="F70" s="34" t="s">
        <v>978</v>
      </c>
      <c r="G70" s="50" t="s">
        <v>482</v>
      </c>
      <c r="H70" s="34" t="s">
        <v>133</v>
      </c>
      <c r="I70" s="34" t="str">
        <f t="shared" si="11"/>
        <v>RAN5#71 (May-16)</v>
      </c>
      <c r="J70" s="34" t="s">
        <v>133</v>
      </c>
      <c r="K70" s="34" t="s">
        <v>133</v>
      </c>
      <c r="L70" s="35">
        <v>0</v>
      </c>
      <c r="M70" s="35"/>
      <c r="N70" s="35">
        <v>0</v>
      </c>
      <c r="O70" s="35">
        <v>0</v>
      </c>
      <c r="P70" s="35">
        <v>0</v>
      </c>
      <c r="Q70" s="35"/>
      <c r="R70" s="35"/>
      <c r="S70" s="36">
        <f t="shared" si="12"/>
        <v>0</v>
      </c>
      <c r="T70" s="37">
        <f t="shared" si="13"/>
        <v>10</v>
      </c>
      <c r="U70" s="38">
        <f t="shared" si="14"/>
        <v>0</v>
      </c>
      <c r="V70" s="38">
        <f t="shared" si="15"/>
        <v>0</v>
      </c>
      <c r="W70" s="39">
        <f t="shared" si="16"/>
        <v>1</v>
      </c>
    </row>
    <row r="71" spans="1:23" ht="33.75" x14ac:dyDescent="0.25">
      <c r="A71" s="48">
        <v>1</v>
      </c>
      <c r="B71" s="33" t="s">
        <v>480</v>
      </c>
      <c r="C71" s="32" t="s">
        <v>2</v>
      </c>
      <c r="D71" s="32" t="s">
        <v>272</v>
      </c>
      <c r="E71" s="34" t="s">
        <v>273</v>
      </c>
      <c r="F71" s="34" t="s">
        <v>978</v>
      </c>
      <c r="G71" s="50" t="s">
        <v>482</v>
      </c>
      <c r="H71" s="34" t="s">
        <v>133</v>
      </c>
      <c r="I71" s="34" t="str">
        <f t="shared" si="11"/>
        <v>RAN5#71 (May-16)</v>
      </c>
      <c r="J71" s="34" t="s">
        <v>133</v>
      </c>
      <c r="K71" s="34" t="s">
        <v>133</v>
      </c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2"/>
        <v>0</v>
      </c>
      <c r="T71" s="37">
        <f t="shared" si="13"/>
        <v>10</v>
      </c>
      <c r="U71" s="38">
        <f t="shared" si="14"/>
        <v>0</v>
      </c>
      <c r="V71" s="38">
        <f t="shared" si="15"/>
        <v>0</v>
      </c>
      <c r="W71" s="39">
        <f t="shared" si="16"/>
        <v>1</v>
      </c>
    </row>
    <row r="72" spans="1:23" ht="22.5" x14ac:dyDescent="0.25">
      <c r="A72" s="48">
        <v>1</v>
      </c>
      <c r="B72" s="33" t="s">
        <v>480</v>
      </c>
      <c r="C72" s="32" t="s">
        <v>2</v>
      </c>
      <c r="D72" s="32" t="s">
        <v>282</v>
      </c>
      <c r="E72" s="34" t="s">
        <v>283</v>
      </c>
      <c r="F72" s="34" t="s">
        <v>976</v>
      </c>
      <c r="G72" s="50" t="s">
        <v>482</v>
      </c>
      <c r="H72" s="34" t="s">
        <v>133</v>
      </c>
      <c r="I72" s="34" t="str">
        <f t="shared" si="11"/>
        <v>RAN5#71 (May-16)</v>
      </c>
      <c r="J72" s="34" t="s">
        <v>133</v>
      </c>
      <c r="K72" s="34" t="s">
        <v>133</v>
      </c>
      <c r="L72" s="35">
        <v>0</v>
      </c>
      <c r="M72" s="35"/>
      <c r="N72" s="35">
        <v>0</v>
      </c>
      <c r="O72" s="35">
        <v>0</v>
      </c>
      <c r="P72" s="35">
        <v>0</v>
      </c>
      <c r="Q72" s="35"/>
      <c r="R72" s="35"/>
      <c r="S72" s="36">
        <f t="shared" si="12"/>
        <v>0</v>
      </c>
      <c r="T72" s="37">
        <f t="shared" si="13"/>
        <v>10</v>
      </c>
      <c r="U72" s="38">
        <f t="shared" si="14"/>
        <v>0</v>
      </c>
      <c r="V72" s="38">
        <f t="shared" si="15"/>
        <v>0</v>
      </c>
      <c r="W72" s="39">
        <f t="shared" si="16"/>
        <v>1</v>
      </c>
    </row>
    <row r="73" spans="1:23" ht="22.5" x14ac:dyDescent="0.25">
      <c r="A73" s="48">
        <v>1</v>
      </c>
      <c r="B73" s="33" t="s">
        <v>480</v>
      </c>
      <c r="C73" s="32" t="s">
        <v>2</v>
      </c>
      <c r="D73" s="32" t="s">
        <v>288</v>
      </c>
      <c r="E73" s="34" t="s">
        <v>289</v>
      </c>
      <c r="F73" s="34" t="s">
        <v>977</v>
      </c>
      <c r="G73" s="50" t="s">
        <v>482</v>
      </c>
      <c r="H73" s="34" t="s">
        <v>133</v>
      </c>
      <c r="I73" s="34" t="str">
        <f t="shared" si="11"/>
        <v>RAN5#71 (May-16)</v>
      </c>
      <c r="J73" s="34" t="s">
        <v>133</v>
      </c>
      <c r="K73" s="34" t="s">
        <v>133</v>
      </c>
      <c r="L73" s="35">
        <v>0</v>
      </c>
      <c r="M73" s="35"/>
      <c r="N73" s="35">
        <v>0</v>
      </c>
      <c r="O73" s="35">
        <v>0</v>
      </c>
      <c r="P73" s="35">
        <v>0</v>
      </c>
      <c r="Q73" s="35"/>
      <c r="R73" s="35"/>
      <c r="S73" s="36">
        <f t="shared" si="12"/>
        <v>0</v>
      </c>
      <c r="T73" s="37">
        <f t="shared" si="13"/>
        <v>10</v>
      </c>
      <c r="U73" s="38">
        <f t="shared" si="14"/>
        <v>0</v>
      </c>
      <c r="V73" s="38">
        <f t="shared" si="15"/>
        <v>0</v>
      </c>
      <c r="W73" s="39">
        <f t="shared" si="16"/>
        <v>1</v>
      </c>
    </row>
    <row r="74" spans="1:23" ht="22.5" x14ac:dyDescent="0.25">
      <c r="A74" s="48">
        <v>1</v>
      </c>
      <c r="B74" s="33" t="s">
        <v>480</v>
      </c>
      <c r="C74" s="32" t="s">
        <v>2</v>
      </c>
      <c r="D74" s="32" t="s">
        <v>290</v>
      </c>
      <c r="E74" s="34" t="s">
        <v>291</v>
      </c>
      <c r="F74" s="34" t="s">
        <v>978</v>
      </c>
      <c r="G74" s="50" t="s">
        <v>482</v>
      </c>
      <c r="H74" s="34" t="s">
        <v>133</v>
      </c>
      <c r="I74" s="34" t="str">
        <f t="shared" si="11"/>
        <v>RAN5#71 (May-16)</v>
      </c>
      <c r="J74" s="34" t="s">
        <v>133</v>
      </c>
      <c r="K74" s="34" t="s">
        <v>133</v>
      </c>
      <c r="L74" s="35">
        <v>0</v>
      </c>
      <c r="M74" s="35"/>
      <c r="N74" s="35">
        <v>0</v>
      </c>
      <c r="O74" s="35">
        <v>0</v>
      </c>
      <c r="P74" s="35">
        <v>0</v>
      </c>
      <c r="Q74" s="35"/>
      <c r="R74" s="35"/>
      <c r="S74" s="36">
        <f t="shared" si="12"/>
        <v>0</v>
      </c>
      <c r="T74" s="37">
        <f t="shared" si="13"/>
        <v>10</v>
      </c>
      <c r="U74" s="38">
        <f t="shared" si="14"/>
        <v>0</v>
      </c>
      <c r="V74" s="38">
        <f t="shared" si="15"/>
        <v>0</v>
      </c>
      <c r="W74" s="39">
        <f t="shared" si="16"/>
        <v>1</v>
      </c>
    </row>
    <row r="75" spans="1:23" ht="22.5" x14ac:dyDescent="0.25">
      <c r="A75" s="48">
        <v>1</v>
      </c>
      <c r="B75" s="33" t="s">
        <v>480</v>
      </c>
      <c r="C75" s="32" t="s">
        <v>2</v>
      </c>
      <c r="D75" s="32" t="s">
        <v>294</v>
      </c>
      <c r="E75" s="34" t="s">
        <v>295</v>
      </c>
      <c r="F75" s="34" t="s">
        <v>977</v>
      </c>
      <c r="G75" s="50" t="s">
        <v>482</v>
      </c>
      <c r="H75" s="34" t="s">
        <v>133</v>
      </c>
      <c r="I75" s="34" t="str">
        <f t="shared" si="11"/>
        <v>RAN5#71 (May-16)</v>
      </c>
      <c r="J75" s="34" t="s">
        <v>133</v>
      </c>
      <c r="K75" s="34" t="s">
        <v>133</v>
      </c>
      <c r="L75" s="35">
        <v>0</v>
      </c>
      <c r="M75" s="35"/>
      <c r="N75" s="35">
        <v>0</v>
      </c>
      <c r="O75" s="35">
        <v>0</v>
      </c>
      <c r="P75" s="35">
        <v>0</v>
      </c>
      <c r="Q75" s="35"/>
      <c r="R75" s="35"/>
      <c r="S75" s="36">
        <f t="shared" si="12"/>
        <v>0</v>
      </c>
      <c r="T75" s="37">
        <f t="shared" si="13"/>
        <v>10</v>
      </c>
      <c r="U75" s="38">
        <f t="shared" si="14"/>
        <v>0</v>
      </c>
      <c r="V75" s="38">
        <f t="shared" si="15"/>
        <v>0</v>
      </c>
      <c r="W75" s="39">
        <f t="shared" si="16"/>
        <v>1</v>
      </c>
    </row>
    <row r="76" spans="1:23" ht="22.5" x14ac:dyDescent="0.25">
      <c r="A76" s="48">
        <v>1</v>
      </c>
      <c r="B76" s="33" t="s">
        <v>480</v>
      </c>
      <c r="C76" s="32" t="s">
        <v>2</v>
      </c>
      <c r="D76" s="32" t="s">
        <v>296</v>
      </c>
      <c r="E76" s="34" t="s">
        <v>297</v>
      </c>
      <c r="F76" s="34" t="s">
        <v>978</v>
      </c>
      <c r="G76" s="50" t="s">
        <v>482</v>
      </c>
      <c r="H76" s="34" t="s">
        <v>133</v>
      </c>
      <c r="I76" s="34" t="str">
        <f t="shared" si="11"/>
        <v>RAN5#71 (May-16)</v>
      </c>
      <c r="J76" s="34" t="s">
        <v>133</v>
      </c>
      <c r="K76" s="34" t="s">
        <v>133</v>
      </c>
      <c r="L76" s="35">
        <v>0</v>
      </c>
      <c r="M76" s="35"/>
      <c r="N76" s="35">
        <v>0</v>
      </c>
      <c r="O76" s="35">
        <v>0</v>
      </c>
      <c r="P76" s="35">
        <v>0</v>
      </c>
      <c r="Q76" s="35"/>
      <c r="R76" s="35"/>
      <c r="S76" s="36">
        <f t="shared" si="12"/>
        <v>0</v>
      </c>
      <c r="T76" s="37">
        <f t="shared" si="13"/>
        <v>10</v>
      </c>
      <c r="U76" s="38">
        <f t="shared" si="14"/>
        <v>0</v>
      </c>
      <c r="V76" s="38">
        <f t="shared" si="15"/>
        <v>0</v>
      </c>
      <c r="W76" s="39">
        <f t="shared" si="16"/>
        <v>1</v>
      </c>
    </row>
    <row r="77" spans="1:23" ht="67.5" x14ac:dyDescent="0.25">
      <c r="A77" s="48">
        <v>1</v>
      </c>
      <c r="B77" s="33" t="s">
        <v>485</v>
      </c>
      <c r="C77" s="32" t="s">
        <v>2</v>
      </c>
      <c r="D77" s="32" t="s">
        <v>298</v>
      </c>
      <c r="E77" s="34" t="s">
        <v>225</v>
      </c>
      <c r="F77" s="34" t="s">
        <v>973</v>
      </c>
      <c r="G77" s="50" t="s">
        <v>564</v>
      </c>
      <c r="H77" s="34" t="s">
        <v>133</v>
      </c>
      <c r="I77" s="34" t="str">
        <f t="shared" si="11"/>
        <v>RAN5#71 (May-16)</v>
      </c>
      <c r="J77" s="34" t="s">
        <v>133</v>
      </c>
      <c r="K77" s="34" t="s">
        <v>133</v>
      </c>
      <c r="L77" s="35"/>
      <c r="M77" s="35"/>
      <c r="N77" s="35"/>
      <c r="O77" s="35"/>
      <c r="P77" s="35"/>
      <c r="Q77" s="35"/>
      <c r="R77" s="35">
        <v>0</v>
      </c>
      <c r="S77" s="36">
        <f t="shared" si="12"/>
        <v>0</v>
      </c>
      <c r="T77" s="37">
        <f t="shared" si="13"/>
        <v>2</v>
      </c>
      <c r="U77" s="38">
        <f t="shared" si="14"/>
        <v>0</v>
      </c>
      <c r="V77" s="38">
        <f t="shared" si="15"/>
        <v>0</v>
      </c>
      <c r="W77" s="39">
        <f t="shared" si="16"/>
        <v>1</v>
      </c>
    </row>
    <row r="78" spans="1:23" ht="33.75" x14ac:dyDescent="0.25">
      <c r="A78" s="48">
        <v>1</v>
      </c>
      <c r="B78" s="33" t="s">
        <v>485</v>
      </c>
      <c r="C78" s="32" t="s">
        <v>2</v>
      </c>
      <c r="D78" s="32" t="s">
        <v>307</v>
      </c>
      <c r="E78" s="34" t="s">
        <v>308</v>
      </c>
      <c r="F78" s="34" t="s">
        <v>976</v>
      </c>
      <c r="G78" s="50" t="s">
        <v>482</v>
      </c>
      <c r="H78" s="34" t="s">
        <v>133</v>
      </c>
      <c r="I78" s="34" t="str">
        <f t="shared" si="11"/>
        <v>RAN5#71 (May-16)</v>
      </c>
      <c r="J78" s="34" t="s">
        <v>133</v>
      </c>
      <c r="K78" s="34" t="s">
        <v>133</v>
      </c>
      <c r="L78" s="35">
        <v>0</v>
      </c>
      <c r="M78" s="35"/>
      <c r="N78" s="35">
        <v>0</v>
      </c>
      <c r="O78" s="35">
        <v>0</v>
      </c>
      <c r="P78" s="35">
        <v>0</v>
      </c>
      <c r="Q78" s="35"/>
      <c r="R78" s="35"/>
      <c r="S78" s="36">
        <f t="shared" si="12"/>
        <v>0</v>
      </c>
      <c r="T78" s="37">
        <f t="shared" si="13"/>
        <v>10</v>
      </c>
      <c r="U78" s="38">
        <f t="shared" si="14"/>
        <v>0</v>
      </c>
      <c r="V78" s="38">
        <f t="shared" si="15"/>
        <v>0</v>
      </c>
      <c r="W78" s="39">
        <f t="shared" si="16"/>
        <v>1</v>
      </c>
    </row>
    <row r="79" spans="1:23" ht="33.75" x14ac:dyDescent="0.25">
      <c r="A79" s="48">
        <v>1</v>
      </c>
      <c r="B79" s="33" t="s">
        <v>485</v>
      </c>
      <c r="C79" s="32" t="s">
        <v>2</v>
      </c>
      <c r="D79" s="32" t="s">
        <v>313</v>
      </c>
      <c r="E79" s="34" t="s">
        <v>314</v>
      </c>
      <c r="F79" s="34" t="s">
        <v>977</v>
      </c>
      <c r="G79" s="50" t="s">
        <v>482</v>
      </c>
      <c r="H79" s="34" t="s">
        <v>133</v>
      </c>
      <c r="I79" s="34" t="str">
        <f t="shared" si="11"/>
        <v>RAN5#71 (May-16)</v>
      </c>
      <c r="J79" s="34" t="s">
        <v>133</v>
      </c>
      <c r="K79" s="34" t="s">
        <v>133</v>
      </c>
      <c r="L79" s="35">
        <v>0</v>
      </c>
      <c r="M79" s="35"/>
      <c r="N79" s="35">
        <v>0</v>
      </c>
      <c r="O79" s="35">
        <v>0</v>
      </c>
      <c r="P79" s="35">
        <v>0</v>
      </c>
      <c r="Q79" s="35"/>
      <c r="R79" s="35"/>
      <c r="S79" s="36">
        <f t="shared" si="12"/>
        <v>0</v>
      </c>
      <c r="T79" s="37">
        <f t="shared" si="13"/>
        <v>10</v>
      </c>
      <c r="U79" s="38">
        <f t="shared" si="14"/>
        <v>0</v>
      </c>
      <c r="V79" s="38">
        <f t="shared" si="15"/>
        <v>0</v>
      </c>
      <c r="W79" s="39">
        <f t="shared" si="16"/>
        <v>1</v>
      </c>
    </row>
    <row r="80" spans="1:23" ht="33.75" x14ac:dyDescent="0.25">
      <c r="A80" s="48">
        <v>1</v>
      </c>
      <c r="B80" s="33" t="s">
        <v>485</v>
      </c>
      <c r="C80" s="32" t="s">
        <v>2</v>
      </c>
      <c r="D80" s="32" t="s">
        <v>315</v>
      </c>
      <c r="E80" s="34" t="s">
        <v>316</v>
      </c>
      <c r="F80" s="34" t="s">
        <v>978</v>
      </c>
      <c r="G80" s="50" t="s">
        <v>482</v>
      </c>
      <c r="H80" s="34" t="s">
        <v>133</v>
      </c>
      <c r="I80" s="34" t="str">
        <f t="shared" si="11"/>
        <v>RAN5#71 (May-16)</v>
      </c>
      <c r="J80" s="34" t="s">
        <v>133</v>
      </c>
      <c r="K80" s="34" t="s">
        <v>133</v>
      </c>
      <c r="L80" s="35">
        <v>0</v>
      </c>
      <c r="M80" s="35"/>
      <c r="N80" s="35">
        <v>0</v>
      </c>
      <c r="O80" s="35">
        <v>0</v>
      </c>
      <c r="P80" s="35">
        <v>0</v>
      </c>
      <c r="Q80" s="35"/>
      <c r="R80" s="35"/>
      <c r="S80" s="36">
        <f t="shared" si="12"/>
        <v>0</v>
      </c>
      <c r="T80" s="37">
        <f t="shared" si="13"/>
        <v>10</v>
      </c>
      <c r="U80" s="38">
        <f t="shared" si="14"/>
        <v>0</v>
      </c>
      <c r="V80" s="38">
        <f t="shared" si="15"/>
        <v>0</v>
      </c>
      <c r="W80" s="39">
        <f t="shared" si="16"/>
        <v>1</v>
      </c>
    </row>
    <row r="81" spans="1:23" ht="33.75" x14ac:dyDescent="0.25">
      <c r="A81" s="48">
        <v>1</v>
      </c>
      <c r="B81" s="33" t="s">
        <v>485</v>
      </c>
      <c r="C81" s="32" t="s">
        <v>2</v>
      </c>
      <c r="D81" s="32" t="s">
        <v>319</v>
      </c>
      <c r="E81" s="34" t="s">
        <v>320</v>
      </c>
      <c r="F81" s="34" t="s">
        <v>977</v>
      </c>
      <c r="G81" s="50" t="s">
        <v>482</v>
      </c>
      <c r="H81" s="34" t="s">
        <v>133</v>
      </c>
      <c r="I81" s="34" t="str">
        <f t="shared" si="11"/>
        <v>RAN5#71 (May-16)</v>
      </c>
      <c r="J81" s="34" t="s">
        <v>133</v>
      </c>
      <c r="K81" s="34" t="s">
        <v>133</v>
      </c>
      <c r="L81" s="35">
        <v>0</v>
      </c>
      <c r="M81" s="35"/>
      <c r="N81" s="35">
        <v>0</v>
      </c>
      <c r="O81" s="35">
        <v>0</v>
      </c>
      <c r="P81" s="35">
        <v>0</v>
      </c>
      <c r="Q81" s="35"/>
      <c r="R81" s="35"/>
      <c r="S81" s="36">
        <f t="shared" si="12"/>
        <v>0</v>
      </c>
      <c r="T81" s="37">
        <f t="shared" si="13"/>
        <v>10</v>
      </c>
      <c r="U81" s="38">
        <f t="shared" si="14"/>
        <v>0</v>
      </c>
      <c r="V81" s="38">
        <f t="shared" si="15"/>
        <v>0</v>
      </c>
      <c r="W81" s="39">
        <f t="shared" si="16"/>
        <v>1</v>
      </c>
    </row>
    <row r="82" spans="1:23" ht="33.75" x14ac:dyDescent="0.25">
      <c r="A82" s="48">
        <v>1</v>
      </c>
      <c r="B82" s="33" t="s">
        <v>485</v>
      </c>
      <c r="C82" s="32" t="s">
        <v>2</v>
      </c>
      <c r="D82" s="32" t="s">
        <v>321</v>
      </c>
      <c r="E82" s="34" t="s">
        <v>322</v>
      </c>
      <c r="F82" s="34" t="s">
        <v>978</v>
      </c>
      <c r="G82" s="50" t="s">
        <v>482</v>
      </c>
      <c r="H82" s="34" t="s">
        <v>133</v>
      </c>
      <c r="I82" s="34" t="str">
        <f t="shared" si="11"/>
        <v>RAN5#71 (May-16)</v>
      </c>
      <c r="J82" s="34" t="s">
        <v>133</v>
      </c>
      <c r="K82" s="34" t="s">
        <v>133</v>
      </c>
      <c r="L82" s="35">
        <v>0</v>
      </c>
      <c r="M82" s="35"/>
      <c r="N82" s="35">
        <v>0</v>
      </c>
      <c r="O82" s="35">
        <v>0</v>
      </c>
      <c r="P82" s="35">
        <v>0</v>
      </c>
      <c r="Q82" s="35"/>
      <c r="R82" s="35"/>
      <c r="S82" s="36">
        <f t="shared" si="12"/>
        <v>0</v>
      </c>
      <c r="T82" s="37">
        <f t="shared" si="13"/>
        <v>10</v>
      </c>
      <c r="U82" s="38">
        <f t="shared" si="14"/>
        <v>0</v>
      </c>
      <c r="V82" s="38">
        <f t="shared" si="15"/>
        <v>0</v>
      </c>
      <c r="W82" s="39">
        <f t="shared" si="16"/>
        <v>1</v>
      </c>
    </row>
    <row r="83" spans="1:23" ht="16.5" customHeight="1" x14ac:dyDescent="0.25">
      <c r="A83" s="28"/>
      <c r="B83" s="184" t="s">
        <v>487</v>
      </c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6"/>
      <c r="T83" s="29"/>
      <c r="U83" s="29"/>
      <c r="V83" s="29"/>
    </row>
    <row r="84" spans="1:23" ht="45" x14ac:dyDescent="0.25">
      <c r="A84" s="30">
        <v>1</v>
      </c>
      <c r="B84" s="33" t="s">
        <v>488</v>
      </c>
      <c r="C84" s="32" t="s">
        <v>2</v>
      </c>
      <c r="D84" s="51" t="s">
        <v>144</v>
      </c>
      <c r="E84" s="34" t="s">
        <v>145</v>
      </c>
      <c r="F84" s="34" t="s">
        <v>973</v>
      </c>
      <c r="G84" s="34" t="s">
        <v>491</v>
      </c>
      <c r="H84" s="34" t="s">
        <v>133</v>
      </c>
      <c r="I84" s="34" t="str">
        <f t="shared" ref="I84:I85" si="17">$E$5</f>
        <v>RAN5#71 (May-16)</v>
      </c>
      <c r="J84" s="34" t="s">
        <v>133</v>
      </c>
      <c r="K84" s="34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 t="shared" ref="S84:S87" si="18">IF(AND(L84="",M84="",N84="",O84="",P84="",Q84="",R84=""),"",IF(L84&lt;&gt;"",L84*$L$36/$T84,0)+IF(M84&lt;&gt;"",M84*$M$36/$T84,0)+IF(N84&lt;&gt;"",N84*$N$36/$T84,0)+IF(O84&lt;&gt;"",O84*$O$36/$T84,0)+IF(P84&lt;&gt;"",P84*$P$36/$T84,0)+IF(Q84&lt;&gt;"",Q84*$Q$36/$T84,0)+IF(R84&lt;&gt;"",R84*$R$36/$T84,0))</f>
        <v>0</v>
      </c>
      <c r="T84" s="37">
        <f t="shared" ref="T84:T87" si="19">IF(L84&lt;&gt;"",$L$36,0)+IF(M84&lt;&gt;"",$M$36,0)+IF(N84&lt;&gt;"",$N$36,0)+IF(O84&lt;&gt;"",$O$36,0)+IF(P84&lt;&gt;"",$P$36,0)+IF(Q84&lt;&gt;"",$Q$36,0)+IF(R84&lt;&gt;"",$R$36,0)</f>
        <v>2</v>
      </c>
      <c r="U84" s="38">
        <f t="shared" ref="U84:U87" si="20">IF(S84&lt;&gt;"",S84*A84/$W$18,0)</f>
        <v>0</v>
      </c>
      <c r="V84" s="38">
        <f t="shared" ref="V84:V87" si="21">IF(S84&lt;&gt;"",S84*A84/$W$16,0)</f>
        <v>0</v>
      </c>
      <c r="W84" s="39">
        <f t="shared" ref="W84:W87" si="22">IF(S84&lt;&gt;"",A84,0)</f>
        <v>1</v>
      </c>
    </row>
    <row r="85" spans="1:23" ht="112.5" x14ac:dyDescent="0.25">
      <c r="A85" s="30">
        <v>1</v>
      </c>
      <c r="B85" s="33" t="s">
        <v>488</v>
      </c>
      <c r="C85" s="32" t="s">
        <v>2</v>
      </c>
      <c r="D85" s="51" t="s">
        <v>139</v>
      </c>
      <c r="E85" s="34" t="s">
        <v>323</v>
      </c>
      <c r="F85" s="34" t="s">
        <v>973</v>
      </c>
      <c r="G85" s="34" t="s">
        <v>494</v>
      </c>
      <c r="H85" s="34" t="s">
        <v>133</v>
      </c>
      <c r="I85" s="34" t="str">
        <f t="shared" si="17"/>
        <v>RAN5#71 (May-16)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si="18"/>
        <v>0</v>
      </c>
      <c r="T85" s="37">
        <f t="shared" si="19"/>
        <v>2</v>
      </c>
      <c r="U85" s="38">
        <f t="shared" si="20"/>
        <v>0</v>
      </c>
      <c r="V85" s="38">
        <f t="shared" si="21"/>
        <v>0</v>
      </c>
      <c r="W85" s="39">
        <f t="shared" si="22"/>
        <v>1</v>
      </c>
    </row>
    <row r="86" spans="1:23" ht="45" x14ac:dyDescent="0.25">
      <c r="A86" s="30">
        <v>1</v>
      </c>
      <c r="B86" s="33" t="s">
        <v>488</v>
      </c>
      <c r="C86" s="32" t="s">
        <v>2</v>
      </c>
      <c r="D86" s="51" t="s">
        <v>498</v>
      </c>
      <c r="E86" s="34" t="s">
        <v>499</v>
      </c>
      <c r="F86" s="34" t="s">
        <v>973</v>
      </c>
      <c r="G86" s="34" t="s">
        <v>500</v>
      </c>
      <c r="H86" s="34" t="s">
        <v>133</v>
      </c>
      <c r="I86" s="34" t="s">
        <v>133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/>
      <c r="S86" s="36" t="str">
        <f t="shared" si="18"/>
        <v/>
      </c>
      <c r="T86" s="37">
        <f t="shared" si="19"/>
        <v>0</v>
      </c>
      <c r="U86" s="38">
        <f t="shared" si="20"/>
        <v>0</v>
      </c>
      <c r="V86" s="38">
        <f t="shared" si="21"/>
        <v>0</v>
      </c>
      <c r="W86" s="39">
        <f t="shared" si="22"/>
        <v>0</v>
      </c>
    </row>
    <row r="87" spans="1:23" ht="45" x14ac:dyDescent="0.25">
      <c r="A87" s="30">
        <v>1</v>
      </c>
      <c r="B87" s="33" t="s">
        <v>505</v>
      </c>
      <c r="C87" s="32" t="s">
        <v>332</v>
      </c>
      <c r="D87" s="51" t="s">
        <v>139</v>
      </c>
      <c r="E87" s="34" t="s">
        <v>333</v>
      </c>
      <c r="F87" s="34" t="s">
        <v>973</v>
      </c>
      <c r="G87" s="34" t="s">
        <v>506</v>
      </c>
      <c r="H87" s="34" t="s">
        <v>133</v>
      </c>
      <c r="I87" s="34" t="str">
        <f>$E$5</f>
        <v>RAN5#71 (May-16)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>
        <v>0</v>
      </c>
      <c r="R87" s="35"/>
      <c r="S87" s="36">
        <f t="shared" si="18"/>
        <v>0</v>
      </c>
      <c r="T87" s="37">
        <f t="shared" si="19"/>
        <v>2</v>
      </c>
      <c r="U87" s="38">
        <f t="shared" si="20"/>
        <v>0</v>
      </c>
      <c r="V87" s="38">
        <f t="shared" si="21"/>
        <v>0</v>
      </c>
      <c r="W87" s="39">
        <f t="shared" si="22"/>
        <v>1</v>
      </c>
    </row>
    <row r="88" spans="1:23" ht="9.75" customHeight="1" x14ac:dyDescent="0.25">
      <c r="A88" s="40"/>
      <c r="B88" s="156" t="s">
        <v>510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  <row r="89" spans="1:23" ht="15" x14ac:dyDescent="0.25">
      <c r="A89" s="41"/>
      <c r="B89" s="41"/>
      <c r="C89" s="41"/>
      <c r="D89" s="41"/>
      <c r="E89" s="42"/>
      <c r="F89" s="42"/>
      <c r="G89" s="42"/>
      <c r="H89" s="42"/>
      <c r="I89" s="42"/>
      <c r="J89" s="42"/>
      <c r="K89" s="42"/>
      <c r="L89" s="41"/>
      <c r="M89" s="43"/>
    </row>
    <row r="90" spans="1:23" ht="15.75" x14ac:dyDescent="0.25">
      <c r="B90" s="45" t="s">
        <v>566</v>
      </c>
    </row>
    <row r="91" spans="1:23" ht="12.75" customHeight="1" x14ac:dyDescent="0.25">
      <c r="A91" s="198" t="s">
        <v>434</v>
      </c>
      <c r="B91" s="168" t="s">
        <v>0</v>
      </c>
      <c r="C91" s="159" t="s">
        <v>129</v>
      </c>
      <c r="D91" s="168" t="s">
        <v>426</v>
      </c>
      <c r="E91" s="168" t="s">
        <v>427</v>
      </c>
      <c r="F91" s="168" t="s">
        <v>428</v>
      </c>
      <c r="G91" s="168" t="s">
        <v>429</v>
      </c>
      <c r="H91" s="168" t="s">
        <v>406</v>
      </c>
      <c r="I91" s="168" t="s">
        <v>430</v>
      </c>
      <c r="J91" s="168" t="s">
        <v>431</v>
      </c>
      <c r="K91" s="168" t="s">
        <v>1</v>
      </c>
      <c r="L91" s="194" t="s">
        <v>435</v>
      </c>
      <c r="M91" s="195"/>
      <c r="N91" s="195"/>
      <c r="O91" s="195"/>
      <c r="P91" s="195"/>
      <c r="Q91" s="195"/>
      <c r="R91" s="196"/>
      <c r="S91" s="168" t="s">
        <v>432</v>
      </c>
      <c r="T91" s="190" t="s">
        <v>436</v>
      </c>
      <c r="U91" s="190" t="s">
        <v>437</v>
      </c>
      <c r="V91" s="190" t="s">
        <v>512</v>
      </c>
    </row>
    <row r="92" spans="1:23" ht="50.25" customHeight="1" x14ac:dyDescent="0.25">
      <c r="A92" s="199"/>
      <c r="B92" s="169"/>
      <c r="C92" s="160"/>
      <c r="D92" s="169"/>
      <c r="E92" s="169"/>
      <c r="F92" s="169"/>
      <c r="G92" s="169"/>
      <c r="H92" s="169"/>
      <c r="I92" s="169"/>
      <c r="J92" s="169"/>
      <c r="K92" s="169"/>
      <c r="L92" s="22" t="s">
        <v>463</v>
      </c>
      <c r="M92" s="22" t="s">
        <v>464</v>
      </c>
      <c r="N92" s="22" t="s">
        <v>465</v>
      </c>
      <c r="O92" s="22" t="s">
        <v>466</v>
      </c>
      <c r="P92" s="22" t="s">
        <v>513</v>
      </c>
      <c r="Q92" s="22" t="s">
        <v>468</v>
      </c>
      <c r="R92" s="22" t="s">
        <v>443</v>
      </c>
      <c r="S92" s="169"/>
      <c r="T92" s="190"/>
      <c r="U92" s="190"/>
      <c r="V92" s="190"/>
    </row>
    <row r="93" spans="1:23" ht="15" x14ac:dyDescent="0.25">
      <c r="A93" s="200"/>
      <c r="B93" s="170"/>
      <c r="C93" s="171"/>
      <c r="D93" s="170"/>
      <c r="E93" s="170"/>
      <c r="F93" s="170"/>
      <c r="G93" s="170"/>
      <c r="H93" s="170"/>
      <c r="I93" s="170"/>
      <c r="J93" s="170"/>
      <c r="K93" s="170"/>
      <c r="L93" s="24">
        <v>1</v>
      </c>
      <c r="M93" s="24">
        <v>5</v>
      </c>
      <c r="N93" s="25">
        <v>5</v>
      </c>
      <c r="O93" s="25">
        <v>2</v>
      </c>
      <c r="P93" s="25">
        <v>2</v>
      </c>
      <c r="Q93" s="25">
        <v>2</v>
      </c>
      <c r="R93" s="25">
        <v>2</v>
      </c>
      <c r="S93" s="27" t="s">
        <v>444</v>
      </c>
      <c r="T93" s="190"/>
      <c r="U93" s="190"/>
      <c r="V93" s="190"/>
    </row>
    <row r="94" spans="1:23" ht="15" customHeight="1" x14ac:dyDescent="0.25">
      <c r="A94" s="54"/>
      <c r="B94" s="162" t="s">
        <v>514</v>
      </c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4"/>
      <c r="T94" s="29"/>
      <c r="U94" s="29"/>
      <c r="V94" s="29"/>
    </row>
    <row r="95" spans="1:23" ht="90" x14ac:dyDescent="0.25">
      <c r="A95" s="48">
        <v>1</v>
      </c>
      <c r="B95" s="55" t="s">
        <v>515</v>
      </c>
      <c r="C95" s="32" t="s">
        <v>334</v>
      </c>
      <c r="D95" s="32" t="s">
        <v>339</v>
      </c>
      <c r="E95" s="34" t="s">
        <v>342</v>
      </c>
      <c r="F95" s="34" t="s">
        <v>979</v>
      </c>
      <c r="G95" s="34" t="s">
        <v>518</v>
      </c>
      <c r="H95" s="34" t="s">
        <v>133</v>
      </c>
      <c r="I95" s="34" t="str">
        <f t="shared" ref="I95:I99" si="23">$E$5</f>
        <v>RAN5#71 (May-16)</v>
      </c>
      <c r="J95" s="34" t="s">
        <v>133</v>
      </c>
      <c r="K95" s="34" t="s">
        <v>133</v>
      </c>
      <c r="L95" s="35"/>
      <c r="M95" s="35"/>
      <c r="N95" s="35"/>
      <c r="O95" s="35"/>
      <c r="P95" s="35">
        <v>0</v>
      </c>
      <c r="Q95" s="35"/>
      <c r="R95" s="35">
        <v>0</v>
      </c>
      <c r="S95" s="36">
        <f t="shared" ref="S95:S99" si="24">IF(AND(L95="",M95="",N95="",O95="",P95="",Q95="",R95=""),"",IF(L95&lt;&gt;"",L95*$L$93/$T95,0)+IF(M95&lt;&gt;"",M95*$M$93/$T95,0)+IF(N95&lt;&gt;"",N95*$N$93/$T95,0)+IF(O95&lt;&gt;"",O95*$O$93/$T95,0)+IF(P95&lt;&gt;"",P95*$P$93/$T95,0)+IF(Q95&lt;&gt;"",Q95*$Q$93/$T95,0)+IF(R95&lt;&gt;"",R95*$R$93/$T95,0))</f>
        <v>0</v>
      </c>
      <c r="T95" s="37">
        <f t="shared" ref="T95:T99" si="25">IF(L95&lt;&gt;"",$L$36,0)+IF(M95&lt;&gt;"",$M$36,0)+IF(N95&lt;&gt;"",$N$36,0)+IF(O95&lt;&gt;"",$O$36,0)+IF(P95&lt;&gt;"",$P$36,0)+IF(Q95&lt;&gt;"",$Q$36,0)+IF(R95&lt;&gt;"",$R$36,0)</f>
        <v>4</v>
      </c>
      <c r="U95" s="38">
        <f t="shared" ref="U95:U99" si="26">IF(S95&lt;&gt;"",S95*A95/$W$19,0)</f>
        <v>0</v>
      </c>
      <c r="V95" s="38">
        <f t="shared" ref="V95:V99" si="27">IF(S95&lt;&gt;"",S95*A95/$W$16,0)</f>
        <v>0</v>
      </c>
      <c r="W95" s="39">
        <f t="shared" ref="W95:W99" si="28">IF(S95&lt;&gt;"",A95,0)</f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343</v>
      </c>
      <c r="E96" s="34" t="s">
        <v>346</v>
      </c>
      <c r="F96" s="34" t="s">
        <v>978</v>
      </c>
      <c r="G96" s="34" t="s">
        <v>518</v>
      </c>
      <c r="H96" s="34" t="s">
        <v>133</v>
      </c>
      <c r="I96" s="34" t="str">
        <f t="shared" si="23"/>
        <v>RAN5#71 (May-16)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si="24"/>
        <v>0</v>
      </c>
      <c r="T96" s="37">
        <f t="shared" si="25"/>
        <v>4</v>
      </c>
      <c r="U96" s="38">
        <f t="shared" si="26"/>
        <v>0</v>
      </c>
      <c r="V96" s="38">
        <f t="shared" si="27"/>
        <v>0</v>
      </c>
      <c r="W96" s="39">
        <f t="shared" si="28"/>
        <v>1</v>
      </c>
    </row>
    <row r="97" spans="1:23" ht="90" x14ac:dyDescent="0.25">
      <c r="A97" s="48">
        <v>1</v>
      </c>
      <c r="B97" s="55" t="s">
        <v>515</v>
      </c>
      <c r="C97" s="32" t="s">
        <v>334</v>
      </c>
      <c r="D97" s="32" t="s">
        <v>347</v>
      </c>
      <c r="E97" s="34" t="s">
        <v>349</v>
      </c>
      <c r="F97" s="34" t="s">
        <v>979</v>
      </c>
      <c r="G97" s="34" t="s">
        <v>518</v>
      </c>
      <c r="H97" s="34" t="s">
        <v>133</v>
      </c>
      <c r="I97" s="34" t="str">
        <f t="shared" si="23"/>
        <v>RAN5#71 (May-16)</v>
      </c>
      <c r="J97" s="34" t="s">
        <v>133</v>
      </c>
      <c r="K97" s="34" t="s">
        <v>133</v>
      </c>
      <c r="L97" s="35"/>
      <c r="M97" s="35"/>
      <c r="N97" s="35"/>
      <c r="O97" s="35"/>
      <c r="P97" s="35">
        <v>0</v>
      </c>
      <c r="Q97" s="35"/>
      <c r="R97" s="35">
        <v>0</v>
      </c>
      <c r="S97" s="36">
        <f t="shared" si="24"/>
        <v>0</v>
      </c>
      <c r="T97" s="37">
        <f t="shared" si="25"/>
        <v>4</v>
      </c>
      <c r="U97" s="38">
        <f t="shared" si="26"/>
        <v>0</v>
      </c>
      <c r="V97" s="38">
        <f t="shared" si="27"/>
        <v>0</v>
      </c>
      <c r="W97" s="39">
        <f t="shared" si="28"/>
        <v>1</v>
      </c>
    </row>
    <row r="98" spans="1:23" ht="90" x14ac:dyDescent="0.25">
      <c r="A98" s="48">
        <v>1</v>
      </c>
      <c r="B98" s="55" t="s">
        <v>515</v>
      </c>
      <c r="C98" s="32" t="s">
        <v>334</v>
      </c>
      <c r="D98" s="32" t="s">
        <v>351</v>
      </c>
      <c r="E98" s="34" t="s">
        <v>354</v>
      </c>
      <c r="F98" s="34" t="s">
        <v>978</v>
      </c>
      <c r="G98" s="34" t="s">
        <v>518</v>
      </c>
      <c r="H98" s="34" t="s">
        <v>133</v>
      </c>
      <c r="I98" s="34" t="str">
        <f t="shared" si="23"/>
        <v>RAN5#71 (May-16)</v>
      </c>
      <c r="J98" s="34" t="s">
        <v>133</v>
      </c>
      <c r="K98" s="34" t="s">
        <v>133</v>
      </c>
      <c r="L98" s="35"/>
      <c r="M98" s="35"/>
      <c r="N98" s="35"/>
      <c r="O98" s="35"/>
      <c r="P98" s="35">
        <v>0</v>
      </c>
      <c r="Q98" s="35"/>
      <c r="R98" s="35">
        <v>0</v>
      </c>
      <c r="S98" s="36">
        <f t="shared" si="24"/>
        <v>0</v>
      </c>
      <c r="T98" s="37">
        <f t="shared" si="25"/>
        <v>4</v>
      </c>
      <c r="U98" s="38">
        <f t="shared" si="26"/>
        <v>0</v>
      </c>
      <c r="V98" s="38">
        <f t="shared" si="27"/>
        <v>0</v>
      </c>
      <c r="W98" s="39">
        <f t="shared" si="28"/>
        <v>1</v>
      </c>
    </row>
    <row r="99" spans="1:23" ht="33.75" x14ac:dyDescent="0.25">
      <c r="A99" s="48">
        <v>1</v>
      </c>
      <c r="B99" s="55" t="s">
        <v>519</v>
      </c>
      <c r="C99" s="32" t="s">
        <v>366</v>
      </c>
      <c r="D99" s="32" t="s">
        <v>367</v>
      </c>
      <c r="E99" s="34" t="s">
        <v>368</v>
      </c>
      <c r="F99" s="34" t="s">
        <v>973</v>
      </c>
      <c r="G99" s="34" t="s">
        <v>522</v>
      </c>
      <c r="H99" s="34" t="s">
        <v>133</v>
      </c>
      <c r="I99" s="34" t="str">
        <f t="shared" si="23"/>
        <v>RAN5#71 (May-16)</v>
      </c>
      <c r="J99" s="34" t="s">
        <v>133</v>
      </c>
      <c r="K99" s="34" t="s">
        <v>133</v>
      </c>
      <c r="L99" s="35"/>
      <c r="M99" s="35"/>
      <c r="N99" s="35"/>
      <c r="O99" s="35"/>
      <c r="P99" s="35"/>
      <c r="Q99" s="35"/>
      <c r="R99" s="35">
        <v>0</v>
      </c>
      <c r="S99" s="36">
        <f t="shared" si="24"/>
        <v>0</v>
      </c>
      <c r="T99" s="37">
        <f t="shared" si="25"/>
        <v>2</v>
      </c>
      <c r="U99" s="38">
        <f t="shared" si="26"/>
        <v>0</v>
      </c>
      <c r="V99" s="38">
        <f t="shared" si="27"/>
        <v>0</v>
      </c>
      <c r="W99" s="39">
        <f t="shared" si="28"/>
        <v>1</v>
      </c>
    </row>
    <row r="100" spans="1:23" ht="12" customHeight="1" x14ac:dyDescent="0.25">
      <c r="A100" s="56"/>
      <c r="B100" s="165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7"/>
      <c r="T100" s="37"/>
      <c r="U100" s="38"/>
      <c r="V100" s="38"/>
    </row>
    <row r="101" spans="1:23" ht="14.25" customHeight="1" x14ac:dyDescent="0.25">
      <c r="A101" s="57"/>
      <c r="B101" s="153" t="s">
        <v>523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5"/>
      <c r="T101" s="29"/>
      <c r="U101" s="29"/>
      <c r="V101" s="29"/>
    </row>
    <row r="102" spans="1:23" ht="15" customHeight="1" x14ac:dyDescent="0.25">
      <c r="A102" s="30">
        <v>1</v>
      </c>
      <c r="B102" s="58" t="s">
        <v>524</v>
      </c>
      <c r="C102" s="32" t="s">
        <v>334</v>
      </c>
      <c r="D102" s="51" t="s">
        <v>8</v>
      </c>
      <c r="E102" s="34" t="s">
        <v>336</v>
      </c>
      <c r="F102" s="34" t="s">
        <v>973</v>
      </c>
      <c r="G102" s="34" t="s">
        <v>527</v>
      </c>
      <c r="H102" s="34" t="s">
        <v>133</v>
      </c>
      <c r="I102" s="34" t="str">
        <f>$E$5</f>
        <v>RAN5#71 (May-16)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ref="S102:S105" si="29">IF(AND(L102="",M102="",N102="",O102="",P102="",Q102="",R102=""),"",IF(L102&lt;&gt;"",L102*$L$93/$T102,0)+IF(M102&lt;&gt;"",M102*$M$93/$T102,0)+IF(N102&lt;&gt;"",N102*$N$93/$T102,0)+IF(O102&lt;&gt;"",O102*$O$93/$T102,0)+IF(P102&lt;&gt;"",P102*$P$93/$T102,0)+IF(Q102&lt;&gt;"",Q102*$Q$93/$T102,0)+IF(R102&lt;&gt;"",R102*$R$93/$T102,0))</f>
        <v>0</v>
      </c>
      <c r="T102" s="37">
        <f t="shared" ref="T102:T105" si="30">IF(L102&lt;&gt;"",$L$36,0)+IF(M102&lt;&gt;"",$M$36,0)+IF(N102&lt;&gt;"",$N$36,0)+IF(O102&lt;&gt;"",$O$36,0)+IF(P102&lt;&gt;"",$P$36,0)+IF(Q102&lt;&gt;"",$Q$36,0)+IF(R102&lt;&gt;"",$R$36,0)</f>
        <v>2</v>
      </c>
      <c r="U102" s="38">
        <f t="shared" ref="U102:U105" si="31">IF(S102&lt;&gt;"",S102*A102/$W$19,0)</f>
        <v>0</v>
      </c>
      <c r="V102" s="38">
        <f t="shared" ref="V102:V105" si="32">IF(S102&lt;&gt;"",S102*A102/$W$16,0)</f>
        <v>0</v>
      </c>
      <c r="W102" s="39">
        <f t="shared" ref="W102:W105" si="33">IF(S102&lt;&gt;"",A102,0)</f>
        <v>1</v>
      </c>
    </row>
    <row r="103" spans="1:23" ht="23.25" customHeight="1" x14ac:dyDescent="0.25">
      <c r="A103" s="30">
        <v>1</v>
      </c>
      <c r="B103" s="58" t="s">
        <v>524</v>
      </c>
      <c r="C103" s="32" t="s">
        <v>334</v>
      </c>
      <c r="D103" s="51" t="s">
        <v>498</v>
      </c>
      <c r="E103" s="34" t="s">
        <v>531</v>
      </c>
      <c r="F103" s="34" t="s">
        <v>973</v>
      </c>
      <c r="G103" s="34" t="s">
        <v>532</v>
      </c>
      <c r="H103" s="34" t="s">
        <v>133</v>
      </c>
      <c r="I103" s="34" t="s">
        <v>133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/>
      <c r="S103" s="36" t="str">
        <f t="shared" si="29"/>
        <v/>
      </c>
      <c r="T103" s="37">
        <f t="shared" si="30"/>
        <v>0</v>
      </c>
      <c r="U103" s="38">
        <f t="shared" si="31"/>
        <v>0</v>
      </c>
      <c r="V103" s="38">
        <f t="shared" si="32"/>
        <v>0</v>
      </c>
      <c r="W103" s="39">
        <f t="shared" si="33"/>
        <v>0</v>
      </c>
    </row>
    <row r="104" spans="1:23" ht="23.25" customHeight="1" x14ac:dyDescent="0.25">
      <c r="A104" s="30">
        <v>1</v>
      </c>
      <c r="B104" s="58" t="s">
        <v>524</v>
      </c>
      <c r="C104" s="32" t="s">
        <v>334</v>
      </c>
      <c r="D104" s="51" t="s">
        <v>330</v>
      </c>
      <c r="E104" s="34" t="s">
        <v>364</v>
      </c>
      <c r="F104" s="34" t="s">
        <v>973</v>
      </c>
      <c r="G104" s="34" t="s">
        <v>536</v>
      </c>
      <c r="H104" s="34" t="s">
        <v>133</v>
      </c>
      <c r="I104" s="34" t="str">
        <f t="shared" ref="I104:I105" si="34">$E$5</f>
        <v>RAN5#71 (May-16)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29"/>
        <v>0</v>
      </c>
      <c r="T104" s="37">
        <f t="shared" si="30"/>
        <v>2</v>
      </c>
      <c r="U104" s="38">
        <f t="shared" si="31"/>
        <v>0</v>
      </c>
      <c r="V104" s="38">
        <f t="shared" si="32"/>
        <v>0</v>
      </c>
      <c r="W104" s="39">
        <f t="shared" si="33"/>
        <v>1</v>
      </c>
    </row>
    <row r="105" spans="1:23" ht="23.25" customHeight="1" x14ac:dyDescent="0.25">
      <c r="A105" s="30">
        <v>1</v>
      </c>
      <c r="B105" s="58" t="s">
        <v>538</v>
      </c>
      <c r="C105" s="32" t="s">
        <v>371</v>
      </c>
      <c r="D105" s="51" t="s">
        <v>139</v>
      </c>
      <c r="E105" s="34" t="s">
        <v>372</v>
      </c>
      <c r="F105" s="34" t="s">
        <v>973</v>
      </c>
      <c r="G105" s="34" t="s">
        <v>539</v>
      </c>
      <c r="H105" s="34" t="s">
        <v>133</v>
      </c>
      <c r="I105" s="34" t="str">
        <f t="shared" si="34"/>
        <v>RAN5#71 (May-16)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>
        <v>0</v>
      </c>
      <c r="R105" s="35"/>
      <c r="S105" s="36">
        <f t="shared" si="29"/>
        <v>0</v>
      </c>
      <c r="T105" s="37">
        <f t="shared" si="30"/>
        <v>2</v>
      </c>
      <c r="U105" s="38">
        <f t="shared" si="31"/>
        <v>0</v>
      </c>
      <c r="V105" s="38">
        <f t="shared" si="32"/>
        <v>0</v>
      </c>
      <c r="W105" s="39">
        <f t="shared" si="33"/>
        <v>1</v>
      </c>
    </row>
    <row r="106" spans="1:23" ht="9.75" customHeight="1" x14ac:dyDescent="0.25">
      <c r="A106" s="40"/>
      <c r="B106" s="156" t="s">
        <v>544</v>
      </c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8"/>
      <c r="T106" s="37"/>
      <c r="U106" s="38"/>
      <c r="V106" s="38"/>
    </row>
    <row r="107" spans="1:23" ht="15" x14ac:dyDescent="0.25">
      <c r="A107" s="59"/>
    </row>
    <row r="108" spans="1:23" ht="15.75" x14ac:dyDescent="0.25">
      <c r="A108" s="59"/>
      <c r="B108" s="45" t="s">
        <v>545</v>
      </c>
    </row>
    <row r="109" spans="1:23" ht="17.25" customHeight="1" x14ac:dyDescent="0.25">
      <c r="A109" s="198" t="s">
        <v>434</v>
      </c>
      <c r="B109" s="168" t="s">
        <v>0</v>
      </c>
      <c r="C109" s="159" t="s">
        <v>129</v>
      </c>
      <c r="D109" s="168" t="s">
        <v>426</v>
      </c>
      <c r="E109" s="168" t="s">
        <v>427</v>
      </c>
      <c r="F109" s="168" t="s">
        <v>428</v>
      </c>
      <c r="G109" s="168" t="s">
        <v>429</v>
      </c>
      <c r="H109" s="168" t="s">
        <v>406</v>
      </c>
      <c r="I109" s="168" t="s">
        <v>430</v>
      </c>
      <c r="J109" s="168" t="s">
        <v>431</v>
      </c>
      <c r="K109" s="168" t="s">
        <v>1</v>
      </c>
      <c r="L109" s="217" t="s">
        <v>435</v>
      </c>
      <c r="M109" s="218"/>
      <c r="N109" s="218"/>
      <c r="O109" s="218"/>
      <c r="P109" s="218"/>
      <c r="Q109" s="218"/>
      <c r="R109" s="219"/>
      <c r="S109" s="168" t="s">
        <v>432</v>
      </c>
      <c r="T109" s="190"/>
      <c r="U109" s="190" t="s">
        <v>437</v>
      </c>
      <c r="V109" s="190" t="s">
        <v>438</v>
      </c>
    </row>
    <row r="110" spans="1:23" ht="46.5" customHeight="1" x14ac:dyDescent="0.25">
      <c r="A110" s="199"/>
      <c r="B110" s="169"/>
      <c r="C110" s="160"/>
      <c r="D110" s="169"/>
      <c r="E110" s="169"/>
      <c r="F110" s="169"/>
      <c r="G110" s="169"/>
      <c r="H110" s="169"/>
      <c r="I110" s="169"/>
      <c r="J110" s="169"/>
      <c r="K110" s="169"/>
      <c r="L110" s="22" t="s">
        <v>546</v>
      </c>
      <c r="M110" s="22" t="s">
        <v>547</v>
      </c>
      <c r="N110" s="22" t="s">
        <v>548</v>
      </c>
      <c r="O110" s="22" t="s">
        <v>468</v>
      </c>
      <c r="P110" s="22" t="s">
        <v>443</v>
      </c>
      <c r="Q110" s="60"/>
      <c r="R110" s="60"/>
      <c r="S110" s="169"/>
      <c r="T110" s="190"/>
      <c r="U110" s="190"/>
      <c r="V110" s="190"/>
    </row>
    <row r="111" spans="1:23" ht="15" x14ac:dyDescent="0.25">
      <c r="A111" s="200"/>
      <c r="B111" s="170"/>
      <c r="C111" s="171"/>
      <c r="D111" s="170"/>
      <c r="E111" s="170"/>
      <c r="F111" s="170"/>
      <c r="G111" s="170"/>
      <c r="H111" s="170"/>
      <c r="I111" s="170"/>
      <c r="J111" s="170"/>
      <c r="K111" s="170"/>
      <c r="L111" s="24">
        <v>2</v>
      </c>
      <c r="M111" s="24">
        <v>5</v>
      </c>
      <c r="N111" s="24">
        <v>2</v>
      </c>
      <c r="O111" s="24">
        <v>1</v>
      </c>
      <c r="P111" s="24">
        <v>1</v>
      </c>
      <c r="Q111" s="61">
        <v>1</v>
      </c>
      <c r="R111" s="61">
        <v>1</v>
      </c>
      <c r="S111" s="27" t="s">
        <v>444</v>
      </c>
      <c r="T111" s="190"/>
      <c r="U111" s="190"/>
      <c r="V111" s="190"/>
    </row>
    <row r="112" spans="1:23" ht="12" customHeight="1" x14ac:dyDescent="0.25">
      <c r="A112" s="47"/>
      <c r="B112" s="162" t="s">
        <v>549</v>
      </c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4"/>
      <c r="T112" s="29"/>
      <c r="U112" s="29"/>
      <c r="V112" s="29"/>
    </row>
    <row r="113" spans="1:23" ht="15" x14ac:dyDescent="0.25">
      <c r="A113" s="48">
        <v>1</v>
      </c>
      <c r="B113" s="33" t="s">
        <v>550</v>
      </c>
      <c r="C113" s="32" t="s">
        <v>551</v>
      </c>
      <c r="D113" s="49" t="s">
        <v>133</v>
      </c>
      <c r="E113" s="34" t="s">
        <v>552</v>
      </c>
      <c r="F113" s="34"/>
      <c r="G113" s="34"/>
      <c r="H113" s="34"/>
      <c r="I113" s="34"/>
      <c r="J113" s="34"/>
      <c r="K113" s="34"/>
      <c r="L113" s="35"/>
      <c r="M113" s="35"/>
      <c r="N113" s="35"/>
      <c r="O113" s="35"/>
      <c r="P113" s="35"/>
      <c r="Q113" s="35"/>
      <c r="R113" s="35"/>
      <c r="S113" s="36" t="str">
        <f>IF(AND(L113="",M113="",N113="",O113="",P113="",Q113="",R113=""),"",IF(L113&lt;&gt;"",L113*$L$111/$T113,0)+IF(M113&lt;&gt;"",M113*$M$111/$T113,0)+IF(N113&lt;&gt;"",N113*$N$111/$T113,0)+IF(O113&lt;&gt;"",O113*$O$111/$T113,0)+IF(P113&lt;&gt;"",P113*$P$111/$T113,0)+IF(Q113&lt;&gt;"",Q113*$Q$111/$T113,0)+IF(R113&lt;&gt;"",R113*$R$111/$T113,0))</f>
        <v/>
      </c>
      <c r="T113" s="37">
        <f>IF(L113&lt;&gt;"",$L$111,0)+IF(M113&lt;&gt;"",$M$111,0)+IF(N113&lt;&gt;"",$N$111,0)+IF(O113&lt;&gt;"",$O$111,0)+IF(P113&lt;&gt;"",$P$111,0) + IF(Q113&lt;&gt;"",$Q$111,0) + IF(R113&lt;&gt;"",$R$111,0)</f>
        <v>0</v>
      </c>
      <c r="U113" s="38">
        <f>IF(S113&lt;&gt;"",S113*A113/$W$20,0)</f>
        <v>0</v>
      </c>
      <c r="V113" s="38">
        <f>IF(S113&lt;&gt;"",S113*A113/$W$16,0)</f>
        <v>0</v>
      </c>
      <c r="W113" s="39">
        <f>IF(S113&lt;&gt;"",A113,0)</f>
        <v>0</v>
      </c>
    </row>
    <row r="114" spans="1:23" ht="11.25" customHeight="1" x14ac:dyDescent="0.25">
      <c r="A114" s="56"/>
      <c r="B114" s="165" t="s">
        <v>553</v>
      </c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7"/>
      <c r="T114" s="37"/>
      <c r="U114" s="38"/>
      <c r="V114" s="38"/>
    </row>
    <row r="115" spans="1:23" ht="12" customHeight="1" x14ac:dyDescent="0.25">
      <c r="A115" s="28"/>
      <c r="B115" s="153" t="s">
        <v>554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5"/>
      <c r="T115" s="29"/>
      <c r="U115" s="29"/>
      <c r="V115" s="29"/>
    </row>
    <row r="116" spans="1:23" ht="45" x14ac:dyDescent="0.25">
      <c r="A116" s="30">
        <v>1</v>
      </c>
      <c r="B116" s="33" t="s">
        <v>555</v>
      </c>
      <c r="C116" s="32" t="s">
        <v>556</v>
      </c>
      <c r="D116" s="32" t="s">
        <v>139</v>
      </c>
      <c r="E116" s="34" t="s">
        <v>557</v>
      </c>
      <c r="F116" s="34" t="s">
        <v>973</v>
      </c>
      <c r="G116" s="34" t="s">
        <v>559</v>
      </c>
      <c r="H116" s="34" t="s">
        <v>133</v>
      </c>
      <c r="I116" s="34" t="str">
        <f>$E$5</f>
        <v>RAN5#71 (May-16)</v>
      </c>
      <c r="J116" s="34" t="s">
        <v>133</v>
      </c>
      <c r="K116" s="34" t="s">
        <v>133</v>
      </c>
      <c r="L116" s="35"/>
      <c r="M116" s="35"/>
      <c r="N116" s="35"/>
      <c r="O116" s="35">
        <v>0</v>
      </c>
      <c r="P116" s="35"/>
      <c r="Q116" s="35"/>
      <c r="R116" s="35"/>
      <c r="S116" s="36">
        <f t="shared" ref="S116" si="35">IF(AND(L116="",M116="",N116="",O116="",P116="",Q116="",R116=""),"",IF(L116&lt;&gt;"",L116*$L$111/$T116,0)+IF(M116&lt;&gt;"",M116*$M$111/$T116,0)+IF(N116&lt;&gt;"",N116*$N$111/$T116,0)+IF(O116&lt;&gt;"",O116*$O$111/$T116,0)+IF(P116&lt;&gt;"",P116*$P$111/$T116,0)+IF(Q116&lt;&gt;"",Q116*$Q$111/$T116,0)+IF(R116&lt;&gt;"",R116*$R$111/$T116,0))</f>
        <v>0</v>
      </c>
      <c r="T116" s="37">
        <f t="shared" ref="T116" si="36">IF(L116&lt;&gt;"",$L$111,0)+IF(M116&lt;&gt;"",$M$111,0)+IF(N116&lt;&gt;"",$N$111,0)+IF(O116&lt;&gt;"",$O$111,0)+IF(P116&lt;&gt;"",$P$111,0) + IF(Q116&lt;&gt;"",$Q$111,0) + IF(R116&lt;&gt;"",$R$111,0)</f>
        <v>1</v>
      </c>
      <c r="U116" s="38">
        <f>IF(S116&lt;&gt;"",S116*A116/$W$20,0)</f>
        <v>0</v>
      </c>
      <c r="V116" s="38">
        <f>IF(S116&lt;&gt;"",S116*A116/$W$16,0)</f>
        <v>0</v>
      </c>
      <c r="W116" s="39">
        <f>IF(S116&lt;&gt;"",A116,0)</f>
        <v>1</v>
      </c>
    </row>
    <row r="117" spans="1:23" ht="12" customHeight="1" x14ac:dyDescent="0.25">
      <c r="A117" s="40"/>
      <c r="B117" s="156" t="s">
        <v>560</v>
      </c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8"/>
      <c r="T117" s="37"/>
      <c r="U117" s="38"/>
      <c r="V117" s="38"/>
    </row>
  </sheetData>
  <sheetProtection insertRows="0" deleteRows="0"/>
  <autoFilter ref="B23:S117"/>
  <mergeCells count="109">
    <mergeCell ref="B115:S115"/>
    <mergeCell ref="B117:S117"/>
    <mergeCell ref="S109:S110"/>
    <mergeCell ref="T109:T111"/>
    <mergeCell ref="U109:U111"/>
    <mergeCell ref="V109:V111"/>
    <mergeCell ref="B112:S112"/>
    <mergeCell ref="B114:S114"/>
    <mergeCell ref="G109:G111"/>
    <mergeCell ref="H109:H111"/>
    <mergeCell ref="I109:I111"/>
    <mergeCell ref="J109:J111"/>
    <mergeCell ref="K109:K111"/>
    <mergeCell ref="L109:R109"/>
    <mergeCell ref="A109:A111"/>
    <mergeCell ref="B109:B111"/>
    <mergeCell ref="C109:C111"/>
    <mergeCell ref="D109:D111"/>
    <mergeCell ref="E109:E111"/>
    <mergeCell ref="F109:F111"/>
    <mergeCell ref="U91:U93"/>
    <mergeCell ref="V91:V93"/>
    <mergeCell ref="B94:S94"/>
    <mergeCell ref="B100:S100"/>
    <mergeCell ref="B101:S101"/>
    <mergeCell ref="B106:S106"/>
    <mergeCell ref="I91:I93"/>
    <mergeCell ref="J91:J93"/>
    <mergeCell ref="K91:K93"/>
    <mergeCell ref="L91:R91"/>
    <mergeCell ref="S91:S92"/>
    <mergeCell ref="T91:T93"/>
    <mergeCell ref="B83:S83"/>
    <mergeCell ref="B88:S88"/>
    <mergeCell ref="A91:A93"/>
    <mergeCell ref="B91:B93"/>
    <mergeCell ref="C91:C93"/>
    <mergeCell ref="D91:D93"/>
    <mergeCell ref="E91:E93"/>
    <mergeCell ref="F91:F93"/>
    <mergeCell ref="G91:G93"/>
    <mergeCell ref="H91:H93"/>
    <mergeCell ref="T34:T36"/>
    <mergeCell ref="U34:U36"/>
    <mergeCell ref="V34:V36"/>
    <mergeCell ref="W34:W36"/>
    <mergeCell ref="B37:S37"/>
    <mergeCell ref="B63:S63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S30 L64:S82 L84:S87 L95:S99 L103:S105 L38:S39 Q40:S53">
    <cfRule type="expression" dxfId="2242" priority="53" stopIfTrue="1">
      <formula>L29=""</formula>
    </cfRule>
    <cfRule type="expression" dxfId="2241" priority="54" stopIfTrue="1">
      <formula>L29&lt;=0</formula>
    </cfRule>
    <cfRule type="expression" dxfId="2240" priority="55" stopIfTrue="1">
      <formula>L29&lt;1</formula>
    </cfRule>
    <cfRule type="expression" dxfId="2239" priority="56">
      <formula>L29&gt;=1</formula>
    </cfRule>
  </conditionalFormatting>
  <conditionalFormatting sqref="S29">
    <cfRule type="expression" dxfId="2238" priority="49" stopIfTrue="1">
      <formula>S29=""</formula>
    </cfRule>
    <cfRule type="expression" dxfId="2237" priority="50" stopIfTrue="1">
      <formula>S29&lt;=0</formula>
    </cfRule>
    <cfRule type="expression" dxfId="2236" priority="51" stopIfTrue="1">
      <formula>S29&lt;1</formula>
    </cfRule>
    <cfRule type="expression" dxfId="2235" priority="52">
      <formula>S29&gt;=1</formula>
    </cfRule>
  </conditionalFormatting>
  <conditionalFormatting sqref="E16:E20">
    <cfRule type="expression" dxfId="2234" priority="57">
      <formula>$E16&lt;=0</formula>
    </cfRule>
    <cfRule type="expression" dxfId="2233" priority="58">
      <formula>$E16&lt;1</formula>
    </cfRule>
    <cfRule type="expression" dxfId="2232" priority="59">
      <formula>$E16&gt;=0.9999999</formula>
    </cfRule>
  </conditionalFormatting>
  <conditionalFormatting sqref="Q54:R62">
    <cfRule type="expression" dxfId="2231" priority="45" stopIfTrue="1">
      <formula>Q54=""</formula>
    </cfRule>
    <cfRule type="expression" dxfId="2230" priority="46" stopIfTrue="1">
      <formula>Q54&lt;=0</formula>
    </cfRule>
    <cfRule type="expression" dxfId="2229" priority="47" stopIfTrue="1">
      <formula>Q54&lt;1</formula>
    </cfRule>
    <cfRule type="expression" dxfId="2228" priority="48">
      <formula>Q54&gt;=1</formula>
    </cfRule>
  </conditionalFormatting>
  <conditionalFormatting sqref="S54:S62">
    <cfRule type="expression" dxfId="2227" priority="41" stopIfTrue="1">
      <formula>S54=""</formula>
    </cfRule>
    <cfRule type="expression" dxfId="2226" priority="42" stopIfTrue="1">
      <formula>S54&lt;=0</formula>
    </cfRule>
    <cfRule type="expression" dxfId="2225" priority="43" stopIfTrue="1">
      <formula>S54&lt;1</formula>
    </cfRule>
    <cfRule type="expression" dxfId="2224" priority="44">
      <formula>S54&gt;=1</formula>
    </cfRule>
  </conditionalFormatting>
  <conditionalFormatting sqref="S102">
    <cfRule type="expression" dxfId="2223" priority="37" stopIfTrue="1">
      <formula>S102=""</formula>
    </cfRule>
    <cfRule type="expression" dxfId="2222" priority="38" stopIfTrue="1">
      <formula>S102&lt;=0</formula>
    </cfRule>
    <cfRule type="expression" dxfId="2221" priority="39" stopIfTrue="1">
      <formula>S102&lt;1</formula>
    </cfRule>
    <cfRule type="expression" dxfId="2220" priority="40">
      <formula>S102&gt;=1</formula>
    </cfRule>
  </conditionalFormatting>
  <conditionalFormatting sqref="L113:R113">
    <cfRule type="expression" dxfId="2219" priority="33" stopIfTrue="1">
      <formula>L113=""</formula>
    </cfRule>
    <cfRule type="expression" dxfId="2218" priority="34" stopIfTrue="1">
      <formula>L113&lt;=0</formula>
    </cfRule>
    <cfRule type="expression" dxfId="2217" priority="35" stopIfTrue="1">
      <formula>L113&lt;1</formula>
    </cfRule>
    <cfRule type="expression" dxfId="2216" priority="36">
      <formula>L113&gt;=1</formula>
    </cfRule>
  </conditionalFormatting>
  <conditionalFormatting sqref="N116:O116 Q116:R116">
    <cfRule type="expression" dxfId="2215" priority="29" stopIfTrue="1">
      <formula>N116=""</formula>
    </cfRule>
    <cfRule type="expression" dxfId="2214" priority="30" stopIfTrue="1">
      <formula>N116&lt;=0</formula>
    </cfRule>
    <cfRule type="expression" dxfId="2213" priority="31" stopIfTrue="1">
      <formula>N116&lt;1</formula>
    </cfRule>
    <cfRule type="expression" dxfId="2212" priority="32">
      <formula>N116&gt;=1</formula>
    </cfRule>
  </conditionalFormatting>
  <conditionalFormatting sqref="S113">
    <cfRule type="expression" dxfId="2211" priority="25" stopIfTrue="1">
      <formula>S113=""</formula>
    </cfRule>
    <cfRule type="expression" dxfId="2210" priority="26" stopIfTrue="1">
      <formula>S113&lt;=0</formula>
    </cfRule>
    <cfRule type="expression" dxfId="2209" priority="27" stopIfTrue="1">
      <formula>S113&lt;1</formula>
    </cfRule>
    <cfRule type="expression" dxfId="2208" priority="28">
      <formula>S113&gt;=1</formula>
    </cfRule>
  </conditionalFormatting>
  <conditionalFormatting sqref="S116">
    <cfRule type="expression" dxfId="2207" priority="21" stopIfTrue="1">
      <formula>S116=""</formula>
    </cfRule>
    <cfRule type="expression" dxfId="2206" priority="22" stopIfTrue="1">
      <formula>S116&lt;=0</formula>
    </cfRule>
    <cfRule type="expression" dxfId="2205" priority="23" stopIfTrue="1">
      <formula>S116&lt;1</formula>
    </cfRule>
    <cfRule type="expression" dxfId="2204" priority="24">
      <formula>S116&gt;=1</formula>
    </cfRule>
  </conditionalFormatting>
  <conditionalFormatting sqref="L116:R116">
    <cfRule type="expression" dxfId="2203" priority="17" stopIfTrue="1">
      <formula>L116=""</formula>
    </cfRule>
    <cfRule type="expression" dxfId="2202" priority="18" stopIfTrue="1">
      <formula>L116&lt;=0</formula>
    </cfRule>
    <cfRule type="expression" dxfId="2201" priority="19" stopIfTrue="1">
      <formula>L116&lt;1</formula>
    </cfRule>
    <cfRule type="expression" dxfId="2200" priority="20">
      <formula>L116&gt;=1</formula>
    </cfRule>
  </conditionalFormatting>
  <conditionalFormatting sqref="L102:R102">
    <cfRule type="expression" dxfId="2199" priority="13" stopIfTrue="1">
      <formula>L102=""</formula>
    </cfRule>
    <cfRule type="expression" dxfId="2198" priority="14" stopIfTrue="1">
      <formula>L102&lt;=0</formula>
    </cfRule>
    <cfRule type="expression" dxfId="2197" priority="15" stopIfTrue="1">
      <formula>L102&lt;1</formula>
    </cfRule>
    <cfRule type="expression" dxfId="2196" priority="16">
      <formula>L102&gt;=1</formula>
    </cfRule>
  </conditionalFormatting>
  <conditionalFormatting sqref="M116">
    <cfRule type="expression" dxfId="2195" priority="9" stopIfTrue="1">
      <formula>M116=""</formula>
    </cfRule>
    <cfRule type="expression" dxfId="2194" priority="10" stopIfTrue="1">
      <formula>M116&lt;=0</formula>
    </cfRule>
    <cfRule type="expression" dxfId="2193" priority="11" stopIfTrue="1">
      <formula>M116&lt;1</formula>
    </cfRule>
    <cfRule type="expression" dxfId="2192" priority="12">
      <formula>M116&gt;=1</formula>
    </cfRule>
  </conditionalFormatting>
  <conditionalFormatting sqref="P116">
    <cfRule type="expression" dxfId="2191" priority="5" stopIfTrue="1">
      <formula>P116=""</formula>
    </cfRule>
    <cfRule type="expression" dxfId="2190" priority="6" stopIfTrue="1">
      <formula>P116&lt;=0</formula>
    </cfRule>
    <cfRule type="expression" dxfId="2189" priority="7" stopIfTrue="1">
      <formula>P116&lt;1</formula>
    </cfRule>
    <cfRule type="expression" dxfId="2188" priority="8">
      <formula>P116&gt;=1</formula>
    </cfRule>
  </conditionalFormatting>
  <conditionalFormatting sqref="L40:P62">
    <cfRule type="expression" dxfId="2187" priority="1" stopIfTrue="1">
      <formula>L40=""</formula>
    </cfRule>
    <cfRule type="expression" dxfId="2186" priority="2" stopIfTrue="1">
      <formula>L40&lt;=0</formula>
    </cfRule>
    <cfRule type="expression" dxfId="2185" priority="3" stopIfTrue="1">
      <formula>L40&lt;1</formula>
    </cfRule>
    <cfRule type="expression" dxfId="2184" priority="4">
      <formula>L40&gt;=1</formula>
    </cfRule>
  </conditionalFormatting>
  <dataValidations count="1">
    <dataValidation type="list" allowBlank="1" showInputMessage="1" showErrorMessage="1" sqref="L102:R105 L116:R116 L113:R113 L29:R30 L64:R82 L84:R87 L95:R99 L38:R62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CA_3A-41C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115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6" t="s">
        <v>980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1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981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982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ROUND(IF(ISERROR(SUM(V29:V88)),0,SUM(V29:V88)),8)</f>
        <v>7.7586210000000003E-2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0.625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ROUND(IF(ISERROR(SUM(U38:U61)),0,SUM(U38:U61)),8)</f>
        <v>0.05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ROUND(IF(ISERROR(SUM(U68:U77)),0,SUM(U68:U77)),8)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ROUND(IF(ISERROR(SUM(U84:U88)),0,SUM(U84:U88)),8)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983</v>
      </c>
      <c r="G29" s="34" t="s">
        <v>451</v>
      </c>
      <c r="H29" s="34" t="s">
        <v>133</v>
      </c>
      <c r="I29" s="34" t="str">
        <f>$E$5</f>
        <v>RAN5#74 (March-17)</v>
      </c>
      <c r="J29" s="34" t="s">
        <v>133</v>
      </c>
      <c r="K29" s="34" t="s">
        <v>984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3.4482758620689655E-2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983</v>
      </c>
      <c r="G30" s="34" t="s">
        <v>453</v>
      </c>
      <c r="H30" s="34" t="s">
        <v>133</v>
      </c>
      <c r="I30" s="34" t="str">
        <f>$E$5</f>
        <v>RAN5#74 (March-17)</v>
      </c>
      <c r="J30" s="34" t="s">
        <v>133</v>
      </c>
      <c r="K30" s="34" t="s">
        <v>985</v>
      </c>
      <c r="L30" s="35">
        <v>0.25</v>
      </c>
      <c r="M30" s="35"/>
      <c r="N30" s="35"/>
      <c r="O30" s="35"/>
      <c r="P30" s="35"/>
      <c r="Q30" s="35"/>
      <c r="R30" s="35"/>
      <c r="S30" s="36">
        <f t="shared" si="0"/>
        <v>0.25</v>
      </c>
      <c r="T30" s="37">
        <f t="shared" si="1"/>
        <v>1</v>
      </c>
      <c r="U30" s="38">
        <f t="shared" si="2"/>
        <v>0.125</v>
      </c>
      <c r="V30" s="38">
        <f t="shared" si="3"/>
        <v>8.6206896551724137E-3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982</v>
      </c>
      <c r="G38" s="34" t="s">
        <v>471</v>
      </c>
      <c r="H38" s="34" t="s">
        <v>133</v>
      </c>
      <c r="I38" s="34" t="str">
        <f t="shared" ref="I38:I46" si="5">$E$5</f>
        <v>RAN5#74 (March-17)</v>
      </c>
      <c r="J38" s="34" t="s">
        <v>986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0.05</v>
      </c>
      <c r="V38" s="38">
        <f t="shared" ref="V38:V46" si="9">IF(S38&lt;&gt;"",S38*A38/$W$16,0)</f>
        <v>3.4482758620689655E-2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982</v>
      </c>
      <c r="G39" s="34" t="s">
        <v>474</v>
      </c>
      <c r="H39" s="34" t="s">
        <v>133</v>
      </c>
      <c r="I39" s="34" t="str">
        <f t="shared" si="5"/>
        <v>RAN5#74 (March-17)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982</v>
      </c>
      <c r="G40" s="34" t="s">
        <v>477</v>
      </c>
      <c r="H40" s="34" t="s">
        <v>133</v>
      </c>
      <c r="I40" s="34" t="str">
        <f t="shared" si="5"/>
        <v>RAN5#74 (March-17)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982</v>
      </c>
      <c r="G41" s="34" t="s">
        <v>477</v>
      </c>
      <c r="H41" s="34" t="s">
        <v>133</v>
      </c>
      <c r="I41" s="34" t="str">
        <f t="shared" si="5"/>
        <v>RAN5#74 (March-17)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982</v>
      </c>
      <c r="G42" s="34" t="s">
        <v>477</v>
      </c>
      <c r="H42" s="34" t="s">
        <v>133</v>
      </c>
      <c r="I42" s="34" t="str">
        <f t="shared" si="5"/>
        <v>RAN5#74 (March-17)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982</v>
      </c>
      <c r="G43" s="34" t="s">
        <v>477</v>
      </c>
      <c r="H43" s="34" t="s">
        <v>133</v>
      </c>
      <c r="I43" s="34" t="str">
        <f t="shared" si="5"/>
        <v>RAN5#74 (March-17)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982</v>
      </c>
      <c r="G44" s="34" t="s">
        <v>477</v>
      </c>
      <c r="H44" s="34" t="s">
        <v>133</v>
      </c>
      <c r="I44" s="34" t="str">
        <f t="shared" si="5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982</v>
      </c>
      <c r="G45" s="34" t="s">
        <v>477</v>
      </c>
      <c r="H45" s="34" t="s">
        <v>133</v>
      </c>
      <c r="I45" s="34" t="str">
        <f t="shared" si="5"/>
        <v>RAN5#74 (March-17)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982</v>
      </c>
      <c r="G46" s="34" t="s">
        <v>477</v>
      </c>
      <c r="H46" s="34" t="s">
        <v>133</v>
      </c>
      <c r="I46" s="34" t="str">
        <f t="shared" si="5"/>
        <v>RAN5#74 (March-17)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982</v>
      </c>
      <c r="G48" s="293" t="s">
        <v>987</v>
      </c>
      <c r="H48" s="34" t="s">
        <v>133</v>
      </c>
      <c r="I48" s="34" t="str">
        <f t="shared" ref="I48:I55" si="11">$E$5</f>
        <v>RAN5#74 (March-17)</v>
      </c>
      <c r="J48" s="34" t="s">
        <v>133</v>
      </c>
      <c r="K48" s="34" t="s">
        <v>133</v>
      </c>
      <c r="L48" s="35"/>
      <c r="M48" s="35"/>
      <c r="N48" s="35"/>
      <c r="O48" s="35"/>
      <c r="P48" s="35"/>
      <c r="Q48" s="35"/>
      <c r="R48" s="35">
        <v>0</v>
      </c>
      <c r="S48" s="36">
        <f t="shared" ref="S48:S55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 t="shared" ref="T48:T55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14">IF(S48&lt;&gt;"",S48*A48/$W$18,0)</f>
        <v>0</v>
      </c>
      <c r="V48" s="38">
        <f t="shared" ref="V48:V55" si="15">IF(S48&lt;&gt;"",S48*A48/$W$16,0)</f>
        <v>0</v>
      </c>
      <c r="W48" s="39">
        <f t="shared" ref="W48:W55" si="16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270</v>
      </c>
      <c r="E49" s="34" t="s">
        <v>271</v>
      </c>
      <c r="F49" s="34" t="s">
        <v>982</v>
      </c>
      <c r="G49" s="53" t="s">
        <v>482</v>
      </c>
      <c r="H49" s="34" t="s">
        <v>133</v>
      </c>
      <c r="I49" s="34" t="str">
        <f t="shared" si="11"/>
        <v>RAN5#74 (March-17)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272</v>
      </c>
      <c r="E50" s="34" t="s">
        <v>273</v>
      </c>
      <c r="F50" s="34" t="s">
        <v>982</v>
      </c>
      <c r="G50" s="50" t="s">
        <v>482</v>
      </c>
      <c r="H50" s="34" t="s">
        <v>133</v>
      </c>
      <c r="I50" s="34" t="str">
        <f t="shared" si="11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290</v>
      </c>
      <c r="E51" s="34" t="s">
        <v>291</v>
      </c>
      <c r="F51" s="34" t="s">
        <v>982</v>
      </c>
      <c r="G51" s="50" t="s">
        <v>482</v>
      </c>
      <c r="H51" s="34" t="s">
        <v>133</v>
      </c>
      <c r="I51" s="34" t="str">
        <f t="shared" si="11"/>
        <v>RAN5#74 (March-17)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296</v>
      </c>
      <c r="E52" s="34" t="s">
        <v>297</v>
      </c>
      <c r="F52" s="34" t="s">
        <v>982</v>
      </c>
      <c r="G52" s="50" t="s">
        <v>482</v>
      </c>
      <c r="H52" s="34" t="s">
        <v>133</v>
      </c>
      <c r="I52" s="34" t="str">
        <f t="shared" si="11"/>
        <v>RAN5#74 (March-17)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12"/>
        <v>0</v>
      </c>
      <c r="T52" s="37">
        <f t="shared" si="13"/>
        <v>10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982</v>
      </c>
      <c r="G53" s="295" t="s">
        <v>988</v>
      </c>
      <c r="H53" s="34" t="s">
        <v>133</v>
      </c>
      <c r="I53" s="34" t="str">
        <f t="shared" si="11"/>
        <v>RAN5#74 (March-17)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si="12"/>
        <v>0</v>
      </c>
      <c r="T53" s="37">
        <f t="shared" si="13"/>
        <v>2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315</v>
      </c>
      <c r="E54" s="34" t="s">
        <v>316</v>
      </c>
      <c r="F54" s="34" t="s">
        <v>982</v>
      </c>
      <c r="G54" s="50" t="s">
        <v>482</v>
      </c>
      <c r="H54" s="34" t="s">
        <v>133</v>
      </c>
      <c r="I54" s="34" t="str">
        <f t="shared" si="11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2"/>
        <v>0</v>
      </c>
      <c r="T54" s="37">
        <f t="shared" si="13"/>
        <v>10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321</v>
      </c>
      <c r="E55" s="34" t="s">
        <v>322</v>
      </c>
      <c r="F55" s="34" t="s">
        <v>982</v>
      </c>
      <c r="G55" s="50" t="s">
        <v>482</v>
      </c>
      <c r="H55" s="34" t="s">
        <v>133</v>
      </c>
      <c r="I55" s="34" t="str">
        <f t="shared" si="11"/>
        <v>RAN5#74 (March-17)</v>
      </c>
      <c r="J55" s="34" t="s">
        <v>133</v>
      </c>
      <c r="K55" s="34" t="s">
        <v>133</v>
      </c>
      <c r="L55" s="35">
        <v>0</v>
      </c>
      <c r="M55" s="35"/>
      <c r="N55" s="35">
        <v>0</v>
      </c>
      <c r="O55" s="35">
        <v>0</v>
      </c>
      <c r="P55" s="35">
        <v>0</v>
      </c>
      <c r="Q55" s="35"/>
      <c r="R55" s="35"/>
      <c r="S55" s="36">
        <f t="shared" si="12"/>
        <v>0</v>
      </c>
      <c r="T55" s="37">
        <f t="shared" si="13"/>
        <v>10</v>
      </c>
      <c r="U55" s="38">
        <f t="shared" si="14"/>
        <v>0</v>
      </c>
      <c r="V55" s="38">
        <f t="shared" si="15"/>
        <v>0</v>
      </c>
      <c r="W55" s="39">
        <f t="shared" si="16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982</v>
      </c>
      <c r="G57" s="34" t="s">
        <v>491</v>
      </c>
      <c r="H57" s="34" t="s">
        <v>133</v>
      </c>
      <c r="I57" s="34" t="str">
        <f t="shared" ref="I57:I58" si="17">$E$5</f>
        <v>RAN5#74 (March-17)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ref="S57:S60" si="18"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0</v>
      </c>
      <c r="T57" s="37">
        <f t="shared" ref="T57:T60" si="19">IF(L57&lt;&gt;"",$L$36,0)+IF(M57&lt;&gt;"",$M$36,0)+IF(N57&lt;&gt;"",$N$36,0)+IF(O57&lt;&gt;"",$O$36,0)+IF(P57&lt;&gt;"",$P$36,0)+IF(Q57&lt;&gt;"",$Q$36,0)+IF(R57&lt;&gt;"",$R$36,0)</f>
        <v>2</v>
      </c>
      <c r="U57" s="38">
        <f t="shared" ref="U57:U60" si="20">IF(S57&lt;&gt;"",S57*A57/$W$18,0)</f>
        <v>0</v>
      </c>
      <c r="V57" s="38">
        <f t="shared" ref="V57:V60" si="21">IF(S57&lt;&gt;"",S57*A57/$W$16,0)</f>
        <v>0</v>
      </c>
      <c r="W57" s="39">
        <f t="shared" ref="W57:W60" si="22"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982</v>
      </c>
      <c r="G58" s="34" t="s">
        <v>494</v>
      </c>
      <c r="H58" s="34" t="s">
        <v>133</v>
      </c>
      <c r="I58" s="34" t="str">
        <f t="shared" si="17"/>
        <v>RAN5#74 (March-17)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8"/>
        <v>0</v>
      </c>
      <c r="T58" s="37">
        <f t="shared" si="19"/>
        <v>2</v>
      </c>
      <c r="U58" s="38">
        <f t="shared" si="20"/>
        <v>0</v>
      </c>
      <c r="V58" s="38">
        <f t="shared" si="21"/>
        <v>0</v>
      </c>
      <c r="W58" s="39">
        <f t="shared" si="22"/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982</v>
      </c>
      <c r="G59" s="34" t="s">
        <v>500</v>
      </c>
      <c r="H59" s="34" t="s">
        <v>133</v>
      </c>
      <c r="I59" s="34" t="s">
        <v>133</v>
      </c>
      <c r="J59" s="34" t="s">
        <v>133</v>
      </c>
      <c r="K59" s="34" t="s">
        <v>133</v>
      </c>
      <c r="L59" s="35"/>
      <c r="M59" s="35"/>
      <c r="N59" s="35"/>
      <c r="O59" s="35"/>
      <c r="P59" s="35"/>
      <c r="Q59" s="35"/>
      <c r="R59" s="35"/>
      <c r="S59" s="36" t="str">
        <f t="shared" si="18"/>
        <v/>
      </c>
      <c r="T59" s="37">
        <f t="shared" si="19"/>
        <v>0</v>
      </c>
      <c r="U59" s="38">
        <f t="shared" si="20"/>
        <v>0</v>
      </c>
      <c r="V59" s="38">
        <f t="shared" si="21"/>
        <v>0</v>
      </c>
      <c r="W59" s="39">
        <f t="shared" si="22"/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982</v>
      </c>
      <c r="G60" s="34" t="s">
        <v>506</v>
      </c>
      <c r="H60" s="34" t="s">
        <v>133</v>
      </c>
      <c r="I60" s="34" t="str">
        <f>$E$5</f>
        <v>RAN5#74 (March-17)</v>
      </c>
      <c r="J60" s="34" t="s">
        <v>133</v>
      </c>
      <c r="K60" s="34" t="s">
        <v>133</v>
      </c>
      <c r="L60" s="35"/>
      <c r="M60" s="35"/>
      <c r="N60" s="35"/>
      <c r="O60" s="35"/>
      <c r="P60" s="35"/>
      <c r="Q60" s="35">
        <v>0</v>
      </c>
      <c r="R60" s="35"/>
      <c r="S60" s="36">
        <f t="shared" si="18"/>
        <v>0</v>
      </c>
      <c r="T60" s="37">
        <f t="shared" si="19"/>
        <v>2</v>
      </c>
      <c r="U60" s="38">
        <f t="shared" si="20"/>
        <v>0</v>
      </c>
      <c r="V60" s="38">
        <f t="shared" si="21"/>
        <v>0</v>
      </c>
      <c r="W60" s="39">
        <f t="shared" si="22"/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343</v>
      </c>
      <c r="E68" s="34" t="s">
        <v>346</v>
      </c>
      <c r="F68" s="34" t="s">
        <v>982</v>
      </c>
      <c r="G68" s="34" t="s">
        <v>518</v>
      </c>
      <c r="H68" s="34" t="s">
        <v>133</v>
      </c>
      <c r="I68" s="34" t="str">
        <f t="shared" ref="I68:I70" si="23">$E$5</f>
        <v>RAN5#74 (March-17)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0</v>
      </c>
      <c r="T68" s="37">
        <f t="shared" ref="T68:T70" si="24"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</v>
      </c>
      <c r="V68" s="38">
        <f t="shared" ref="V68:V70" si="25">IF(S68&lt;&gt;"",S68*A68/$W$16,0)</f>
        <v>0</v>
      </c>
      <c r="W68" s="39">
        <f t="shared" ref="W68:W70" si="26"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351</v>
      </c>
      <c r="E69" s="34" t="s">
        <v>354</v>
      </c>
      <c r="F69" s="34" t="s">
        <v>982</v>
      </c>
      <c r="G69" s="34" t="s">
        <v>518</v>
      </c>
      <c r="H69" s="34" t="s">
        <v>133</v>
      </c>
      <c r="I69" s="34" t="str">
        <f t="shared" si="23"/>
        <v>RAN5#74 (March-17)</v>
      </c>
      <c r="J69" s="34" t="s">
        <v>133</v>
      </c>
      <c r="K69" s="34" t="s">
        <v>133</v>
      </c>
      <c r="L69" s="35"/>
      <c r="M69" s="35"/>
      <c r="N69" s="35"/>
      <c r="O69" s="35"/>
      <c r="P69" s="35">
        <v>0</v>
      </c>
      <c r="Q69" s="35"/>
      <c r="R69" s="35">
        <v>0</v>
      </c>
      <c r="S69" s="36">
        <f t="shared" ref="S69:S70" si="27"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0</v>
      </c>
      <c r="T69" s="37">
        <f t="shared" si="24"/>
        <v>4</v>
      </c>
      <c r="U69" s="38">
        <f t="shared" ref="U69:U70" si="28">IF(S69&lt;&gt;"",S69*A69/$W$19,0)</f>
        <v>0</v>
      </c>
      <c r="V69" s="38">
        <f t="shared" si="25"/>
        <v>0</v>
      </c>
      <c r="W69" s="39">
        <f t="shared" si="26"/>
        <v>1</v>
      </c>
    </row>
    <row r="70" spans="1:23" ht="33.7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982</v>
      </c>
      <c r="G70" s="34" t="s">
        <v>522</v>
      </c>
      <c r="H70" s="34" t="s">
        <v>133</v>
      </c>
      <c r="I70" s="34" t="str">
        <f t="shared" si="23"/>
        <v>RAN5#74 (March-17)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27"/>
        <v>0</v>
      </c>
      <c r="T70" s="37">
        <f t="shared" si="24"/>
        <v>2</v>
      </c>
      <c r="U70" s="38">
        <f t="shared" si="28"/>
        <v>0</v>
      </c>
      <c r="V70" s="38">
        <f t="shared" si="25"/>
        <v>0</v>
      </c>
      <c r="W70" s="39">
        <f t="shared" si="26"/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982</v>
      </c>
      <c r="G73" s="34" t="s">
        <v>527</v>
      </c>
      <c r="H73" s="34" t="s">
        <v>133</v>
      </c>
      <c r="I73" s="34" t="str">
        <f>$E$5</f>
        <v>RAN5#74 (March-17)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>
        <v>0</v>
      </c>
      <c r="S73" s="36">
        <f t="shared" ref="S73:S76" si="29"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0</v>
      </c>
      <c r="T73" s="37">
        <f t="shared" ref="T73:T76" si="30">IF(L73&lt;&gt;"",$L$36,0)+IF(M73&lt;&gt;"",$M$36,0)+IF(N73&lt;&gt;"",$N$36,0)+IF(O73&lt;&gt;"",$O$36,0)+IF(P73&lt;&gt;"",$P$36,0)+IF(Q73&lt;&gt;"",$Q$36,0)+IF(R73&lt;&gt;"",$R$36,0)</f>
        <v>2</v>
      </c>
      <c r="U73" s="38">
        <f t="shared" ref="U73:U76" si="31">IF(S73&lt;&gt;"",S73*A73/$W$19,0)</f>
        <v>0</v>
      </c>
      <c r="V73" s="38">
        <f t="shared" ref="V73:V76" si="32">IF(S73&lt;&gt;"",S73*A73/$W$16,0)</f>
        <v>0</v>
      </c>
      <c r="W73" s="39">
        <f t="shared" ref="W73:W76" si="33"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982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/>
      <c r="S74" s="36" t="str">
        <f t="shared" si="29"/>
        <v/>
      </c>
      <c r="T74" s="37">
        <f t="shared" si="30"/>
        <v>0</v>
      </c>
      <c r="U74" s="38">
        <f t="shared" si="31"/>
        <v>0</v>
      </c>
      <c r="V74" s="38">
        <f t="shared" si="32"/>
        <v>0</v>
      </c>
      <c r="W74" s="39">
        <f t="shared" si="33"/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982</v>
      </c>
      <c r="G75" s="34" t="s">
        <v>536</v>
      </c>
      <c r="H75" s="34" t="s">
        <v>133</v>
      </c>
      <c r="I75" s="34" t="str">
        <f t="shared" ref="I75:I76" si="34">$E$5</f>
        <v>RAN5#74 (March-17)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/>
      <c r="R75" s="35">
        <v>0</v>
      </c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982</v>
      </c>
      <c r="G76" s="34" t="s">
        <v>539</v>
      </c>
      <c r="H76" s="34" t="s">
        <v>133</v>
      </c>
      <c r="I76" s="34" t="str">
        <f t="shared" si="34"/>
        <v>RAN5#74 (March-17)</v>
      </c>
      <c r="J76" s="34" t="s">
        <v>133</v>
      </c>
      <c r="K76" s="34" t="s">
        <v>133</v>
      </c>
      <c r="L76" s="35"/>
      <c r="M76" s="35"/>
      <c r="N76" s="35"/>
      <c r="O76" s="35"/>
      <c r="P76" s="35"/>
      <c r="Q76" s="35">
        <v>0</v>
      </c>
      <c r="R76" s="35"/>
      <c r="S76" s="36">
        <f t="shared" si="29"/>
        <v>0</v>
      </c>
      <c r="T76" s="37">
        <f t="shared" si="30"/>
        <v>2</v>
      </c>
      <c r="U76" s="38">
        <f t="shared" si="31"/>
        <v>0</v>
      </c>
      <c r="V76" s="38">
        <f t="shared" si="32"/>
        <v>0</v>
      </c>
      <c r="W76" s="39">
        <f t="shared" si="33"/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33" t="s">
        <v>555</v>
      </c>
      <c r="C87" s="32" t="s">
        <v>556</v>
      </c>
      <c r="D87" s="32" t="s">
        <v>139</v>
      </c>
      <c r="E87" s="34" t="s">
        <v>557</v>
      </c>
      <c r="F87" s="34" t="s">
        <v>982</v>
      </c>
      <c r="G87" s="34" t="s">
        <v>559</v>
      </c>
      <c r="H87" s="34" t="s">
        <v>133</v>
      </c>
      <c r="I87" s="34" t="str">
        <f>$E$5</f>
        <v>RAN5#74 (March-17)</v>
      </c>
      <c r="J87" s="34" t="s">
        <v>133</v>
      </c>
      <c r="K87" s="34" t="s">
        <v>133</v>
      </c>
      <c r="L87" s="35"/>
      <c r="M87" s="35"/>
      <c r="N87" s="35"/>
      <c r="O87" s="35">
        <v>0</v>
      </c>
      <c r="P87" s="35"/>
      <c r="Q87" s="35"/>
      <c r="R87" s="35"/>
      <c r="S87" s="36">
        <f t="shared" ref="S87" si="35"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0</v>
      </c>
      <c r="T87" s="37">
        <f t="shared" ref="T87" si="36"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0</v>
      </c>
      <c r="V87" s="38">
        <f>IF(S87&lt;&gt;"",S87*A87/$W$16,0)</f>
        <v>0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S3"/>
    <mergeCell ref="B4:D4"/>
    <mergeCell ref="E4:S4"/>
    <mergeCell ref="B5:D5"/>
    <mergeCell ref="E5:L5"/>
  </mergeCells>
  <conditionalFormatting sqref="L29:R30 L48:S55">
    <cfRule type="expression" dxfId="2183" priority="77" stopIfTrue="1">
      <formula>L29=""</formula>
    </cfRule>
    <cfRule type="expression" dxfId="2182" priority="78" stopIfTrue="1">
      <formula>L29&lt;=0</formula>
    </cfRule>
    <cfRule type="expression" dxfId="2181" priority="79" stopIfTrue="1">
      <formula>L29&lt;1</formula>
    </cfRule>
    <cfRule type="expression" dxfId="2180" priority="80">
      <formula>L29&gt;=1</formula>
    </cfRule>
  </conditionalFormatting>
  <conditionalFormatting sqref="S29">
    <cfRule type="expression" dxfId="2179" priority="73" stopIfTrue="1">
      <formula>S29=""</formula>
    </cfRule>
    <cfRule type="expression" dxfId="2178" priority="74" stopIfTrue="1">
      <formula>S29&lt;=0</formula>
    </cfRule>
    <cfRule type="expression" dxfId="2177" priority="75" stopIfTrue="1">
      <formula>S29&lt;1</formula>
    </cfRule>
    <cfRule type="expression" dxfId="2176" priority="76">
      <formula>S29&gt;=1</formula>
    </cfRule>
  </conditionalFormatting>
  <conditionalFormatting sqref="E16:E20">
    <cfRule type="expression" dxfId="2175" priority="81">
      <formula>$E16&lt;=0</formula>
    </cfRule>
    <cfRule type="expression" dxfId="2174" priority="82">
      <formula>$E16&lt;1</formula>
    </cfRule>
    <cfRule type="expression" dxfId="2173" priority="83">
      <formula>$E16&gt;=0.9999999</formula>
    </cfRule>
  </conditionalFormatting>
  <conditionalFormatting sqref="S30">
    <cfRule type="expression" dxfId="2172" priority="69" stopIfTrue="1">
      <formula>S30=""</formula>
    </cfRule>
    <cfRule type="expression" dxfId="2171" priority="70" stopIfTrue="1">
      <formula>S30&lt;=0</formula>
    </cfRule>
    <cfRule type="expression" dxfId="2170" priority="71" stopIfTrue="1">
      <formula>S30&lt;1</formula>
    </cfRule>
    <cfRule type="expression" dxfId="2169" priority="72">
      <formula>S30&gt;=1</formula>
    </cfRule>
  </conditionalFormatting>
  <conditionalFormatting sqref="S38:S46">
    <cfRule type="expression" dxfId="2168" priority="61" stopIfTrue="1">
      <formula>S38=""</formula>
    </cfRule>
    <cfRule type="expression" dxfId="2167" priority="62" stopIfTrue="1">
      <formula>S38&lt;=0</formula>
    </cfRule>
    <cfRule type="expression" dxfId="2166" priority="63" stopIfTrue="1">
      <formula>S38&lt;1</formula>
    </cfRule>
    <cfRule type="expression" dxfId="2165" priority="64">
      <formula>S38&gt;=1</formula>
    </cfRule>
  </conditionalFormatting>
  <conditionalFormatting sqref="L38:R46">
    <cfRule type="expression" dxfId="2164" priority="65" stopIfTrue="1">
      <formula>L38=""</formula>
    </cfRule>
    <cfRule type="expression" dxfId="2163" priority="66" stopIfTrue="1">
      <formula>L38&lt;=0</formula>
    </cfRule>
    <cfRule type="expression" dxfId="2162" priority="67" stopIfTrue="1">
      <formula>L38&lt;1</formula>
    </cfRule>
    <cfRule type="expression" dxfId="2161" priority="68">
      <formula>L38&gt;=1</formula>
    </cfRule>
  </conditionalFormatting>
  <conditionalFormatting sqref="L57:R60">
    <cfRule type="expression" dxfId="2160" priority="57" stopIfTrue="1">
      <formula>L57=""</formula>
    </cfRule>
    <cfRule type="expression" dxfId="2159" priority="58" stopIfTrue="1">
      <formula>L57&lt;=0</formula>
    </cfRule>
    <cfRule type="expression" dxfId="2158" priority="59" stopIfTrue="1">
      <formula>L57&lt;1</formula>
    </cfRule>
    <cfRule type="expression" dxfId="2157" priority="60">
      <formula>L57&gt;=1</formula>
    </cfRule>
  </conditionalFormatting>
  <conditionalFormatting sqref="S57:S60">
    <cfRule type="expression" dxfId="2156" priority="53" stopIfTrue="1">
      <formula>S57=""</formula>
    </cfRule>
    <cfRule type="expression" dxfId="2155" priority="54" stopIfTrue="1">
      <formula>S57&lt;=0</formula>
    </cfRule>
    <cfRule type="expression" dxfId="2154" priority="55" stopIfTrue="1">
      <formula>S57&lt;1</formula>
    </cfRule>
    <cfRule type="expression" dxfId="2153" priority="56">
      <formula>S57&gt;=1</formula>
    </cfRule>
  </conditionalFormatting>
  <conditionalFormatting sqref="L68:R70">
    <cfRule type="expression" dxfId="2152" priority="49" stopIfTrue="1">
      <formula>L68=""</formula>
    </cfRule>
    <cfRule type="expression" dxfId="2151" priority="50" stopIfTrue="1">
      <formula>L68&lt;=0</formula>
    </cfRule>
    <cfRule type="expression" dxfId="2150" priority="51" stopIfTrue="1">
      <formula>L68&lt;1</formula>
    </cfRule>
    <cfRule type="expression" dxfId="2149" priority="52">
      <formula>L68&gt;=1</formula>
    </cfRule>
  </conditionalFormatting>
  <conditionalFormatting sqref="S68:S70">
    <cfRule type="expression" dxfId="2148" priority="45" stopIfTrue="1">
      <formula>S68=""</formula>
    </cfRule>
    <cfRule type="expression" dxfId="2147" priority="46" stopIfTrue="1">
      <formula>S68&lt;=0</formula>
    </cfRule>
    <cfRule type="expression" dxfId="2146" priority="47" stopIfTrue="1">
      <formula>S68&lt;1</formula>
    </cfRule>
    <cfRule type="expression" dxfId="2145" priority="48">
      <formula>S68&gt;=1</formula>
    </cfRule>
  </conditionalFormatting>
  <conditionalFormatting sqref="S73">
    <cfRule type="expression" dxfId="2144" priority="41" stopIfTrue="1">
      <formula>S73=""</formula>
    </cfRule>
    <cfRule type="expression" dxfId="2143" priority="42" stopIfTrue="1">
      <formula>S73&lt;=0</formula>
    </cfRule>
    <cfRule type="expression" dxfId="2142" priority="43" stopIfTrue="1">
      <formula>S73&lt;1</formula>
    </cfRule>
    <cfRule type="expression" dxfId="2141" priority="44">
      <formula>S73&gt;=1</formula>
    </cfRule>
  </conditionalFormatting>
  <conditionalFormatting sqref="L84:R84">
    <cfRule type="expression" dxfId="2140" priority="37" stopIfTrue="1">
      <formula>L84=""</formula>
    </cfRule>
    <cfRule type="expression" dxfId="2139" priority="38" stopIfTrue="1">
      <formula>L84&lt;=0</formula>
    </cfRule>
    <cfRule type="expression" dxfId="2138" priority="39" stopIfTrue="1">
      <formula>L84&lt;1</formula>
    </cfRule>
    <cfRule type="expression" dxfId="2137" priority="40">
      <formula>L84&gt;=1</formula>
    </cfRule>
  </conditionalFormatting>
  <conditionalFormatting sqref="N87:O87 Q87:R87">
    <cfRule type="expression" dxfId="2136" priority="33" stopIfTrue="1">
      <formula>N87=""</formula>
    </cfRule>
    <cfRule type="expression" dxfId="2135" priority="34" stopIfTrue="1">
      <formula>N87&lt;=0</formula>
    </cfRule>
    <cfRule type="expression" dxfId="2134" priority="35" stopIfTrue="1">
      <formula>N87&lt;1</formula>
    </cfRule>
    <cfRule type="expression" dxfId="2133" priority="36">
      <formula>N87&gt;=1</formula>
    </cfRule>
  </conditionalFormatting>
  <conditionalFormatting sqref="S84">
    <cfRule type="expression" dxfId="2132" priority="29" stopIfTrue="1">
      <formula>S84=""</formula>
    </cfRule>
    <cfRule type="expression" dxfId="2131" priority="30" stopIfTrue="1">
      <formula>S84&lt;=0</formula>
    </cfRule>
    <cfRule type="expression" dxfId="2130" priority="31" stopIfTrue="1">
      <formula>S84&lt;1</formula>
    </cfRule>
    <cfRule type="expression" dxfId="2129" priority="32">
      <formula>S84&gt;=1</formula>
    </cfRule>
  </conditionalFormatting>
  <conditionalFormatting sqref="S87">
    <cfRule type="expression" dxfId="2128" priority="25" stopIfTrue="1">
      <formula>S87=""</formula>
    </cfRule>
    <cfRule type="expression" dxfId="2127" priority="26" stopIfTrue="1">
      <formula>S87&lt;=0</formula>
    </cfRule>
    <cfRule type="expression" dxfId="2126" priority="27" stopIfTrue="1">
      <formula>S87&lt;1</formula>
    </cfRule>
    <cfRule type="expression" dxfId="2125" priority="28">
      <formula>S87&gt;=1</formula>
    </cfRule>
  </conditionalFormatting>
  <conditionalFormatting sqref="L87:R87">
    <cfRule type="expression" dxfId="2124" priority="21" stopIfTrue="1">
      <formula>L87=""</formula>
    </cfRule>
    <cfRule type="expression" dxfId="2123" priority="22" stopIfTrue="1">
      <formula>L87&lt;=0</formula>
    </cfRule>
    <cfRule type="expression" dxfId="2122" priority="23" stopIfTrue="1">
      <formula>L87&lt;1</formula>
    </cfRule>
    <cfRule type="expression" dxfId="2121" priority="24">
      <formula>L87&gt;=1</formula>
    </cfRule>
  </conditionalFormatting>
  <conditionalFormatting sqref="L73:R73">
    <cfRule type="expression" dxfId="2120" priority="17" stopIfTrue="1">
      <formula>L73=""</formula>
    </cfRule>
    <cfRule type="expression" dxfId="2119" priority="18" stopIfTrue="1">
      <formula>L73&lt;=0</formula>
    </cfRule>
    <cfRule type="expression" dxfId="2118" priority="19" stopIfTrue="1">
      <formula>L73&lt;1</formula>
    </cfRule>
    <cfRule type="expression" dxfId="2117" priority="20">
      <formula>L73&gt;=1</formula>
    </cfRule>
  </conditionalFormatting>
  <conditionalFormatting sqref="M87">
    <cfRule type="expression" dxfId="2116" priority="13" stopIfTrue="1">
      <formula>M87=""</formula>
    </cfRule>
    <cfRule type="expression" dxfId="2115" priority="14" stopIfTrue="1">
      <formula>M87&lt;=0</formula>
    </cfRule>
    <cfRule type="expression" dxfId="2114" priority="15" stopIfTrue="1">
      <formula>M87&lt;1</formula>
    </cfRule>
    <cfRule type="expression" dxfId="2113" priority="16">
      <formula>M87&gt;=1</formula>
    </cfRule>
  </conditionalFormatting>
  <conditionalFormatting sqref="P87">
    <cfRule type="expression" dxfId="2112" priority="9" stopIfTrue="1">
      <formula>P87=""</formula>
    </cfRule>
    <cfRule type="expression" dxfId="2111" priority="10" stopIfTrue="1">
      <formula>P87&lt;=0</formula>
    </cfRule>
    <cfRule type="expression" dxfId="2110" priority="11" stopIfTrue="1">
      <formula>P87&lt;1</formula>
    </cfRule>
    <cfRule type="expression" dxfId="2109" priority="12">
      <formula>P87&gt;=1</formula>
    </cfRule>
  </conditionalFormatting>
  <conditionalFormatting sqref="S74:S76">
    <cfRule type="expression" dxfId="2108" priority="5" stopIfTrue="1">
      <formula>S74=""</formula>
    </cfRule>
    <cfRule type="expression" dxfId="2107" priority="6" stopIfTrue="1">
      <formula>S74&lt;=0</formula>
    </cfRule>
    <cfRule type="expression" dxfId="2106" priority="7" stopIfTrue="1">
      <formula>S74&lt;1</formula>
    </cfRule>
    <cfRule type="expression" dxfId="2105" priority="8">
      <formula>S74&gt;=1</formula>
    </cfRule>
  </conditionalFormatting>
  <conditionalFormatting sqref="L74:R76">
    <cfRule type="expression" dxfId="2104" priority="1" stopIfTrue="1">
      <formula>L74=""</formula>
    </cfRule>
    <cfRule type="expression" dxfId="2103" priority="2" stopIfTrue="1">
      <formula>L74&lt;=0</formula>
    </cfRule>
    <cfRule type="expression" dxfId="2102" priority="3" stopIfTrue="1">
      <formula>L74&lt;1</formula>
    </cfRule>
    <cfRule type="expression" dxfId="2101" priority="4">
      <formula>L74&gt;=1</formula>
    </cfRule>
  </conditionalFormatting>
  <dataValidations count="1">
    <dataValidation type="list" allowBlank="1" showInputMessage="1" showErrorMessage="1" sqref="L29:R30 L38:R46 L48:R55 L57:R60 L87:R87 L84:R84 L68:R70 L73:R7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26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10.28515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CA_1A-3A-7A-8A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94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6" t="s">
        <v>980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1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6" t="s">
        <v>989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1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46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2" t="s">
        <v>411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ROUND(SUM(V29:V126),8)</f>
        <v>4.0322579999999997E-2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SUM(W28:W126)</f>
        <v>62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0.375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ROUND(SUM(U43:U87),8)</f>
        <v>2.5000000000000001E-2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SUM(W43:W87)</f>
        <v>40</v>
      </c>
    </row>
    <row r="19" spans="1:23" x14ac:dyDescent="0.25">
      <c r="A19" s="2"/>
      <c r="B19" s="201" t="s">
        <v>419</v>
      </c>
      <c r="C19" s="202"/>
      <c r="D19" s="202"/>
      <c r="E19" s="13">
        <f>ROUND(SUM(U94:U101)+SUM(U103:U115),8)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SUM(W94:W101)+SUM(W103:W115)</f>
        <v>17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ROUND(IF(ISERROR(SUM(U122:U123)),0,SUM(U122:U123))+IF(ISERROR(SUM(U125:U126)),0,SUM(U125:U126)),8)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SUM(W122:W126)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25.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15" x14ac:dyDescent="0.25">
      <c r="A29" s="30">
        <v>1</v>
      </c>
      <c r="B29" s="31" t="s">
        <v>446</v>
      </c>
      <c r="C29" s="32" t="s">
        <v>130</v>
      </c>
      <c r="D29" s="33" t="s">
        <v>447</v>
      </c>
      <c r="E29" s="34" t="s">
        <v>448</v>
      </c>
      <c r="F29" s="34" t="s">
        <v>46</v>
      </c>
      <c r="G29" s="34" t="s">
        <v>449</v>
      </c>
      <c r="H29" s="34" t="s">
        <v>133</v>
      </c>
      <c r="I29" s="34"/>
      <c r="J29" s="34" t="s">
        <v>133</v>
      </c>
      <c r="K29" s="34" t="s">
        <v>133</v>
      </c>
      <c r="L29" s="35"/>
      <c r="M29" s="35"/>
      <c r="N29" s="35"/>
      <c r="O29" s="35"/>
      <c r="P29" s="35"/>
      <c r="Q29" s="35"/>
      <c r="R29" s="35"/>
      <c r="S29" s="36" t="str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/>
      </c>
      <c r="T29" s="37">
        <f t="shared" ref="T29:T35" si="1">IF(L29&lt;&gt;"",$L$27,0)+IF(M29&lt;&gt;"",$M$27,0)+IF(N29&lt;&gt;"",$N$27,0)+IF(O29&lt;&gt;"",$O$27,0)+IF(P29&lt;&gt;"",$P$27,0)+IF(Q29&lt;&gt;"",$Q$27,0)+IF(R29&lt;&gt;"",$R$27,0)</f>
        <v>0</v>
      </c>
      <c r="U29" s="38">
        <f t="shared" ref="U29:U35" si="2">IF(S29&lt;&gt;"",S29*A29/$W$17,0)</f>
        <v>0</v>
      </c>
      <c r="V29" s="38">
        <f t="shared" ref="V29:V35" si="3">IF(S29&lt;&gt;"",S29*A29/$W$16,0)</f>
        <v>0</v>
      </c>
      <c r="W29" s="39">
        <f t="shared" ref="W29:W35" si="4">IF(S29&lt;&gt;"",A29,0)</f>
        <v>0</v>
      </c>
    </row>
    <row r="30" spans="1:23" ht="67.5" x14ac:dyDescent="0.25">
      <c r="A30" s="30">
        <v>1</v>
      </c>
      <c r="B30" s="31" t="s">
        <v>446</v>
      </c>
      <c r="C30" s="32" t="s">
        <v>130</v>
      </c>
      <c r="D30" s="33" t="s">
        <v>131</v>
      </c>
      <c r="E30" s="34" t="s">
        <v>132</v>
      </c>
      <c r="F30" s="34" t="s">
        <v>990</v>
      </c>
      <c r="G30" s="34" t="s">
        <v>451</v>
      </c>
      <c r="H30" s="34" t="s">
        <v>133</v>
      </c>
      <c r="I30" s="34" t="str">
        <f t="shared" ref="I30:I35" si="5">$E$5</f>
        <v>RAN5#74 (March-17)</v>
      </c>
      <c r="J30" s="34" t="s">
        <v>133</v>
      </c>
      <c r="K30" s="34" t="s">
        <v>991</v>
      </c>
      <c r="L30" s="35">
        <v>1</v>
      </c>
      <c r="M30" s="35">
        <v>0</v>
      </c>
      <c r="N30" s="35"/>
      <c r="O30" s="35"/>
      <c r="P30" s="35"/>
      <c r="Q30" s="35"/>
      <c r="R30" s="35"/>
      <c r="S30" s="36">
        <f t="shared" si="0"/>
        <v>0.5</v>
      </c>
      <c r="T30" s="37">
        <f t="shared" si="1"/>
        <v>2</v>
      </c>
      <c r="U30" s="38">
        <f t="shared" si="2"/>
        <v>0.125</v>
      </c>
      <c r="V30" s="38">
        <f t="shared" si="3"/>
        <v>8.0645161290322578E-3</v>
      </c>
      <c r="W30" s="39">
        <f t="shared" si="4"/>
        <v>1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46</v>
      </c>
      <c r="G31" s="34" t="s">
        <v>452</v>
      </c>
      <c r="H31" s="34" t="s">
        <v>133</v>
      </c>
      <c r="I31" s="34" t="str">
        <f t="shared" si="5"/>
        <v>RAN5#74 (March-17)</v>
      </c>
      <c r="J31" s="34" t="s">
        <v>133</v>
      </c>
      <c r="K31" s="34" t="s">
        <v>133</v>
      </c>
      <c r="L31" s="35"/>
      <c r="M31" s="35">
        <v>0</v>
      </c>
      <c r="N31" s="35"/>
      <c r="O31" s="35"/>
      <c r="P31" s="35"/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450</v>
      </c>
      <c r="G32" s="34" t="s">
        <v>453</v>
      </c>
      <c r="H32" s="34" t="s">
        <v>133</v>
      </c>
      <c r="I32" s="34" t="str">
        <f t="shared" si="5"/>
        <v>RAN5#74 (March-17)</v>
      </c>
      <c r="J32" s="34" t="s">
        <v>133</v>
      </c>
      <c r="K32" s="34" t="s">
        <v>992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1.6129032258064516E-2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46</v>
      </c>
      <c r="G33" s="34" t="s">
        <v>455</v>
      </c>
      <c r="H33" s="34" t="s">
        <v>133</v>
      </c>
      <c r="I33" s="34"/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46</v>
      </c>
      <c r="G34" s="34" t="s">
        <v>458</v>
      </c>
      <c r="H34" s="34" t="s">
        <v>133</v>
      </c>
      <c r="I34" s="34"/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46</v>
      </c>
      <c r="G35" s="34" t="s">
        <v>459</v>
      </c>
      <c r="H35" s="34" t="s">
        <v>133</v>
      </c>
      <c r="I35" s="34" t="str">
        <f t="shared" si="5"/>
        <v>RAN5#74 (March-17)</v>
      </c>
      <c r="J35" s="34" t="s">
        <v>133</v>
      </c>
      <c r="K35" s="34" t="s">
        <v>133</v>
      </c>
      <c r="L35" s="35"/>
      <c r="M35" s="35"/>
      <c r="N35" s="35"/>
      <c r="O35" s="35"/>
      <c r="P35" s="35">
        <v>0</v>
      </c>
      <c r="Q35" s="35"/>
      <c r="R35" s="35"/>
      <c r="S35" s="36">
        <f t="shared" si="0"/>
        <v>0</v>
      </c>
      <c r="T35" s="37">
        <f t="shared" si="1"/>
        <v>1</v>
      </c>
      <c r="U35" s="38">
        <f t="shared" si="2"/>
        <v>0</v>
      </c>
      <c r="V35" s="38">
        <f t="shared" si="3"/>
        <v>0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450</v>
      </c>
      <c r="G43" s="34" t="s">
        <v>471</v>
      </c>
      <c r="H43" s="34" t="s">
        <v>133</v>
      </c>
      <c r="I43" s="34" t="str">
        <f t="shared" ref="I43:I59" si="6">$E$5</f>
        <v>RAN5#74 (March-17)</v>
      </c>
      <c r="J43" s="34" t="s">
        <v>993</v>
      </c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9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9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9" si="9">IF(S43&lt;&gt;"",S43*A43/$W$18,0)</f>
        <v>2.5000000000000001E-2</v>
      </c>
      <c r="V43" s="38">
        <f t="shared" ref="V43:V59" si="10">IF(S43&lt;&gt;"",S43*A43/$W$16,0)</f>
        <v>1.6129032258064516E-2</v>
      </c>
      <c r="W43" s="39">
        <f t="shared" ref="W43:W59" si="11">IF(S43&lt;&gt;"",A43,0)</f>
        <v>1</v>
      </c>
    </row>
    <row r="44" spans="1:23" ht="112.5" x14ac:dyDescent="0.25">
      <c r="A44" s="48">
        <v>1</v>
      </c>
      <c r="B44" s="33" t="s">
        <v>472</v>
      </c>
      <c r="C44" s="32" t="s">
        <v>2</v>
      </c>
      <c r="D44" s="32" t="s">
        <v>157</v>
      </c>
      <c r="E44" s="34" t="s">
        <v>158</v>
      </c>
      <c r="F44" s="34" t="s">
        <v>473</v>
      </c>
      <c r="G44" s="34" t="s">
        <v>474</v>
      </c>
      <c r="H44" s="34" t="s">
        <v>133</v>
      </c>
      <c r="I44" s="34" t="str">
        <f t="shared" si="6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7"/>
        <v>0</v>
      </c>
      <c r="T44" s="37">
        <f t="shared" si="8"/>
        <v>10</v>
      </c>
      <c r="U44" s="38">
        <f t="shared" si="9"/>
        <v>0</v>
      </c>
      <c r="V44" s="38">
        <f t="shared" si="10"/>
        <v>0</v>
      </c>
      <c r="W44" s="39">
        <f t="shared" si="11"/>
        <v>1</v>
      </c>
    </row>
    <row r="45" spans="1:23" ht="180" x14ac:dyDescent="0.25">
      <c r="A45" s="48">
        <v>1</v>
      </c>
      <c r="B45" s="33" t="s">
        <v>472</v>
      </c>
      <c r="C45" s="32" t="s">
        <v>2</v>
      </c>
      <c r="D45" s="32" t="s">
        <v>150</v>
      </c>
      <c r="E45" s="34" t="s">
        <v>667</v>
      </c>
      <c r="F45" s="34" t="s">
        <v>46</v>
      </c>
      <c r="G45" s="34" t="s">
        <v>475</v>
      </c>
      <c r="H45" s="34" t="s">
        <v>133</v>
      </c>
      <c r="I45" s="34" t="str">
        <f t="shared" si="6"/>
        <v>RAN5#74 (March-17)</v>
      </c>
      <c r="J45" s="34" t="s">
        <v>476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7"/>
        <v>0</v>
      </c>
      <c r="T45" s="37">
        <f t="shared" si="8"/>
        <v>17</v>
      </c>
      <c r="U45" s="38">
        <f t="shared" si="9"/>
        <v>0</v>
      </c>
      <c r="V45" s="38">
        <f t="shared" si="10"/>
        <v>0</v>
      </c>
      <c r="W45" s="39">
        <f t="shared" si="11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166</v>
      </c>
      <c r="E46" s="34" t="s">
        <v>167</v>
      </c>
      <c r="F46" s="34" t="s">
        <v>473</v>
      </c>
      <c r="G46" s="34" t="s">
        <v>477</v>
      </c>
      <c r="H46" s="34" t="s">
        <v>133</v>
      </c>
      <c r="I46" s="34" t="str">
        <f t="shared" si="6"/>
        <v>RAN5#74 (March-17)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7"/>
        <v>0</v>
      </c>
      <c r="T46" s="37">
        <f t="shared" si="8"/>
        <v>10</v>
      </c>
      <c r="U46" s="38">
        <f t="shared" si="9"/>
        <v>0</v>
      </c>
      <c r="V46" s="38">
        <f t="shared" si="10"/>
        <v>0</v>
      </c>
      <c r="W46" s="39">
        <f t="shared" si="11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159</v>
      </c>
      <c r="E47" s="34" t="s">
        <v>672</v>
      </c>
      <c r="F47" s="34" t="s">
        <v>46</v>
      </c>
      <c r="G47" s="34" t="s">
        <v>478</v>
      </c>
      <c r="H47" s="34" t="s">
        <v>133</v>
      </c>
      <c r="I47" s="34" t="str">
        <f t="shared" si="6"/>
        <v>RAN5#74 (March-17)</v>
      </c>
      <c r="J47" s="34" t="s">
        <v>476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7"/>
        <v>0</v>
      </c>
      <c r="T47" s="37">
        <f t="shared" si="8"/>
        <v>17</v>
      </c>
      <c r="U47" s="38">
        <f t="shared" si="9"/>
        <v>0</v>
      </c>
      <c r="V47" s="38">
        <f t="shared" si="10"/>
        <v>0</v>
      </c>
      <c r="W47" s="39">
        <f t="shared" si="11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175</v>
      </c>
      <c r="E48" s="34" t="s">
        <v>176</v>
      </c>
      <c r="F48" s="34" t="s">
        <v>473</v>
      </c>
      <c r="G48" s="34" t="s">
        <v>477</v>
      </c>
      <c r="H48" s="34" t="s">
        <v>133</v>
      </c>
      <c r="I48" s="34" t="str">
        <f t="shared" si="6"/>
        <v>RAN5#74 (March-17)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7"/>
        <v>0</v>
      </c>
      <c r="T48" s="37">
        <f t="shared" si="8"/>
        <v>10</v>
      </c>
      <c r="U48" s="38">
        <f t="shared" si="9"/>
        <v>0</v>
      </c>
      <c r="V48" s="38">
        <f t="shared" si="10"/>
        <v>0</v>
      </c>
      <c r="W48" s="39">
        <f t="shared" si="11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168</v>
      </c>
      <c r="E49" s="34" t="s">
        <v>678</v>
      </c>
      <c r="F49" s="34" t="s">
        <v>46</v>
      </c>
      <c r="G49" s="34" t="s">
        <v>478</v>
      </c>
      <c r="H49" s="34" t="s">
        <v>133</v>
      </c>
      <c r="I49" s="34" t="str">
        <f t="shared" si="6"/>
        <v>RAN5#74 (March-17)</v>
      </c>
      <c r="J49" s="34" t="s">
        <v>476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7"/>
        <v>0</v>
      </c>
      <c r="T49" s="37">
        <f t="shared" si="8"/>
        <v>17</v>
      </c>
      <c r="U49" s="38">
        <f t="shared" si="9"/>
        <v>0</v>
      </c>
      <c r="V49" s="38">
        <f t="shared" si="10"/>
        <v>0</v>
      </c>
      <c r="W49" s="39">
        <f t="shared" si="11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184</v>
      </c>
      <c r="E50" s="34" t="s">
        <v>185</v>
      </c>
      <c r="F50" s="34" t="s">
        <v>473</v>
      </c>
      <c r="G50" s="34" t="s">
        <v>477</v>
      </c>
      <c r="H50" s="34" t="s">
        <v>133</v>
      </c>
      <c r="I50" s="34" t="str">
        <f t="shared" si="6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7"/>
        <v>0</v>
      </c>
      <c r="T50" s="37">
        <f t="shared" si="8"/>
        <v>10</v>
      </c>
      <c r="U50" s="38">
        <f t="shared" si="9"/>
        <v>0</v>
      </c>
      <c r="V50" s="38">
        <f t="shared" si="10"/>
        <v>0</v>
      </c>
      <c r="W50" s="39">
        <f t="shared" si="11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177</v>
      </c>
      <c r="E51" s="34" t="s">
        <v>683</v>
      </c>
      <c r="F51" s="34" t="s">
        <v>46</v>
      </c>
      <c r="G51" s="34" t="s">
        <v>478</v>
      </c>
      <c r="H51" s="34" t="s">
        <v>133</v>
      </c>
      <c r="I51" s="34" t="str">
        <f t="shared" si="6"/>
        <v>RAN5#74 (March-17)</v>
      </c>
      <c r="J51" s="34" t="s">
        <v>476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7"/>
        <v>0</v>
      </c>
      <c r="T51" s="37">
        <f t="shared" si="8"/>
        <v>17</v>
      </c>
      <c r="U51" s="38">
        <f t="shared" si="9"/>
        <v>0</v>
      </c>
      <c r="V51" s="38">
        <f t="shared" si="10"/>
        <v>0</v>
      </c>
      <c r="W51" s="39">
        <f t="shared" si="11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193</v>
      </c>
      <c r="E52" s="34" t="s">
        <v>194</v>
      </c>
      <c r="F52" s="34" t="s">
        <v>473</v>
      </c>
      <c r="G52" s="34" t="s">
        <v>477</v>
      </c>
      <c r="H52" s="34" t="s">
        <v>133</v>
      </c>
      <c r="I52" s="34" t="str">
        <f t="shared" si="6"/>
        <v>RAN5#74 (March-17)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7"/>
        <v>0</v>
      </c>
      <c r="T52" s="37">
        <f t="shared" si="8"/>
        <v>10</v>
      </c>
      <c r="U52" s="38">
        <f t="shared" si="9"/>
        <v>0</v>
      </c>
      <c r="V52" s="38">
        <f t="shared" si="10"/>
        <v>0</v>
      </c>
      <c r="W52" s="39">
        <f t="shared" si="11"/>
        <v>1</v>
      </c>
    </row>
    <row r="53" spans="1:23" ht="135" x14ac:dyDescent="0.25">
      <c r="A53" s="48">
        <v>1</v>
      </c>
      <c r="B53" s="33" t="s">
        <v>472</v>
      </c>
      <c r="C53" s="32" t="s">
        <v>2</v>
      </c>
      <c r="D53" s="32" t="s">
        <v>186</v>
      </c>
      <c r="E53" s="34" t="s">
        <v>687</v>
      </c>
      <c r="F53" s="34" t="s">
        <v>46</v>
      </c>
      <c r="G53" s="34" t="s">
        <v>478</v>
      </c>
      <c r="H53" s="34" t="s">
        <v>133</v>
      </c>
      <c r="I53" s="34" t="str">
        <f t="shared" si="6"/>
        <v>RAN5#74 (March-17)</v>
      </c>
      <c r="J53" s="34" t="s">
        <v>476</v>
      </c>
      <c r="K53" s="34" t="s">
        <v>133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/>
      <c r="S53" s="36">
        <f t="shared" si="7"/>
        <v>0</v>
      </c>
      <c r="T53" s="37">
        <f t="shared" si="8"/>
        <v>17</v>
      </c>
      <c r="U53" s="38">
        <f t="shared" si="9"/>
        <v>0</v>
      </c>
      <c r="V53" s="38">
        <f t="shared" si="10"/>
        <v>0</v>
      </c>
      <c r="W53" s="39">
        <f t="shared" si="11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202</v>
      </c>
      <c r="E54" s="34" t="s">
        <v>203</v>
      </c>
      <c r="F54" s="34" t="s">
        <v>473</v>
      </c>
      <c r="G54" s="34" t="s">
        <v>477</v>
      </c>
      <c r="H54" s="34" t="s">
        <v>133</v>
      </c>
      <c r="I54" s="34" t="str">
        <f t="shared" si="6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7"/>
        <v>0</v>
      </c>
      <c r="T54" s="37">
        <f t="shared" si="8"/>
        <v>10</v>
      </c>
      <c r="U54" s="38">
        <f t="shared" si="9"/>
        <v>0</v>
      </c>
      <c r="V54" s="38">
        <f t="shared" si="10"/>
        <v>0</v>
      </c>
      <c r="W54" s="39">
        <f t="shared" si="11"/>
        <v>1</v>
      </c>
    </row>
    <row r="55" spans="1:23" ht="135" x14ac:dyDescent="0.25">
      <c r="A55" s="48">
        <v>1</v>
      </c>
      <c r="B55" s="33" t="s">
        <v>472</v>
      </c>
      <c r="C55" s="32" t="s">
        <v>2</v>
      </c>
      <c r="D55" s="32" t="s">
        <v>195</v>
      </c>
      <c r="E55" s="34" t="s">
        <v>691</v>
      </c>
      <c r="F55" s="34" t="s">
        <v>46</v>
      </c>
      <c r="G55" s="34" t="s">
        <v>478</v>
      </c>
      <c r="H55" s="34" t="s">
        <v>133</v>
      </c>
      <c r="I55" s="34" t="str">
        <f t="shared" si="6"/>
        <v>RAN5#74 (March-17)</v>
      </c>
      <c r="J55" s="34" t="s">
        <v>476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7"/>
        <v>0</v>
      </c>
      <c r="T55" s="37">
        <f t="shared" si="8"/>
        <v>17</v>
      </c>
      <c r="U55" s="38">
        <f t="shared" si="9"/>
        <v>0</v>
      </c>
      <c r="V55" s="38">
        <f t="shared" si="10"/>
        <v>0</v>
      </c>
      <c r="W55" s="39">
        <f t="shared" si="11"/>
        <v>1</v>
      </c>
    </row>
    <row r="56" spans="1:23" ht="67.5" x14ac:dyDescent="0.25">
      <c r="A56" s="48">
        <v>1</v>
      </c>
      <c r="B56" s="33" t="s">
        <v>472</v>
      </c>
      <c r="C56" s="32" t="s">
        <v>2</v>
      </c>
      <c r="D56" s="32" t="s">
        <v>211</v>
      </c>
      <c r="E56" s="34" t="s">
        <v>212</v>
      </c>
      <c r="F56" s="34" t="s">
        <v>473</v>
      </c>
      <c r="G56" s="34" t="s">
        <v>477</v>
      </c>
      <c r="H56" s="34" t="s">
        <v>133</v>
      </c>
      <c r="I56" s="34" t="str">
        <f t="shared" si="6"/>
        <v>RAN5#74 (March-17)</v>
      </c>
      <c r="J56" s="34" t="s">
        <v>133</v>
      </c>
      <c r="K56" s="34" t="s">
        <v>133</v>
      </c>
      <c r="L56" s="35">
        <v>0</v>
      </c>
      <c r="M56" s="35"/>
      <c r="N56" s="35">
        <v>0</v>
      </c>
      <c r="O56" s="35">
        <v>0</v>
      </c>
      <c r="P56" s="35">
        <v>0</v>
      </c>
      <c r="Q56" s="35"/>
      <c r="R56" s="35"/>
      <c r="S56" s="36">
        <f t="shared" si="7"/>
        <v>0</v>
      </c>
      <c r="T56" s="37">
        <f t="shared" si="8"/>
        <v>10</v>
      </c>
      <c r="U56" s="38">
        <f t="shared" si="9"/>
        <v>0</v>
      </c>
      <c r="V56" s="38">
        <f t="shared" si="10"/>
        <v>0</v>
      </c>
      <c r="W56" s="39">
        <f t="shared" si="11"/>
        <v>1</v>
      </c>
    </row>
    <row r="57" spans="1:23" ht="135" x14ac:dyDescent="0.25">
      <c r="A57" s="48">
        <v>1</v>
      </c>
      <c r="B57" s="33" t="s">
        <v>472</v>
      </c>
      <c r="C57" s="32" t="s">
        <v>2</v>
      </c>
      <c r="D57" s="32" t="s">
        <v>204</v>
      </c>
      <c r="E57" s="34" t="s">
        <v>695</v>
      </c>
      <c r="F57" s="34" t="s">
        <v>46</v>
      </c>
      <c r="G57" s="34" t="s">
        <v>478</v>
      </c>
      <c r="H57" s="34" t="s">
        <v>133</v>
      </c>
      <c r="I57" s="34" t="str">
        <f t="shared" si="6"/>
        <v>RAN5#74 (March-17)</v>
      </c>
      <c r="J57" s="34" t="s">
        <v>476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7"/>
        <v>0</v>
      </c>
      <c r="T57" s="37">
        <f t="shared" si="8"/>
        <v>17</v>
      </c>
      <c r="U57" s="38">
        <f t="shared" si="9"/>
        <v>0</v>
      </c>
      <c r="V57" s="38">
        <f t="shared" si="10"/>
        <v>0</v>
      </c>
      <c r="W57" s="39">
        <f t="shared" si="11"/>
        <v>1</v>
      </c>
    </row>
    <row r="58" spans="1:23" ht="67.5" x14ac:dyDescent="0.25">
      <c r="A58" s="48">
        <v>1</v>
      </c>
      <c r="B58" s="33" t="s">
        <v>472</v>
      </c>
      <c r="C58" s="32" t="s">
        <v>2</v>
      </c>
      <c r="D58" s="32" t="s">
        <v>220</v>
      </c>
      <c r="E58" s="34" t="s">
        <v>221</v>
      </c>
      <c r="F58" s="34" t="s">
        <v>473</v>
      </c>
      <c r="G58" s="34" t="s">
        <v>477</v>
      </c>
      <c r="H58" s="34" t="s">
        <v>133</v>
      </c>
      <c r="I58" s="34" t="str">
        <f t="shared" si="6"/>
        <v>RAN5#74 (March-17)</v>
      </c>
      <c r="J58" s="34" t="s">
        <v>133</v>
      </c>
      <c r="K58" s="34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7"/>
        <v>0</v>
      </c>
      <c r="T58" s="37">
        <f t="shared" si="8"/>
        <v>10</v>
      </c>
      <c r="U58" s="38">
        <f t="shared" si="9"/>
        <v>0</v>
      </c>
      <c r="V58" s="38">
        <f t="shared" si="10"/>
        <v>0</v>
      </c>
      <c r="W58" s="39">
        <f t="shared" si="11"/>
        <v>1</v>
      </c>
    </row>
    <row r="59" spans="1:23" ht="135" x14ac:dyDescent="0.25">
      <c r="A59" s="48">
        <v>1</v>
      </c>
      <c r="B59" s="33" t="s">
        <v>472</v>
      </c>
      <c r="C59" s="32" t="s">
        <v>2</v>
      </c>
      <c r="D59" s="32" t="s">
        <v>213</v>
      </c>
      <c r="E59" s="34" t="s">
        <v>699</v>
      </c>
      <c r="F59" s="34" t="s">
        <v>46</v>
      </c>
      <c r="G59" s="34" t="s">
        <v>478</v>
      </c>
      <c r="H59" s="34" t="s">
        <v>133</v>
      </c>
      <c r="I59" s="34" t="str">
        <f t="shared" si="6"/>
        <v>RAN5#74 (March-17)</v>
      </c>
      <c r="J59" s="34" t="s">
        <v>476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7"/>
        <v>0</v>
      </c>
      <c r="T59" s="37">
        <f t="shared" si="8"/>
        <v>17</v>
      </c>
      <c r="U59" s="38">
        <f t="shared" si="9"/>
        <v>0</v>
      </c>
      <c r="V59" s="38">
        <f t="shared" si="10"/>
        <v>0</v>
      </c>
      <c r="W59" s="39">
        <f t="shared" si="11"/>
        <v>1</v>
      </c>
    </row>
    <row r="60" spans="1:23" ht="15" x14ac:dyDescent="0.25">
      <c r="A60" s="47"/>
      <c r="B60" s="187" t="s">
        <v>479</v>
      </c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9"/>
      <c r="T60" s="29"/>
      <c r="U60" s="29"/>
      <c r="V60" s="29"/>
    </row>
    <row r="61" spans="1:23" ht="22.5" x14ac:dyDescent="0.25">
      <c r="A61" s="48">
        <v>1</v>
      </c>
      <c r="B61" s="33" t="s">
        <v>480</v>
      </c>
      <c r="C61" s="32" t="s">
        <v>2</v>
      </c>
      <c r="D61" s="32" t="s">
        <v>224</v>
      </c>
      <c r="E61" s="34" t="s">
        <v>225</v>
      </c>
      <c r="F61" s="34" t="s">
        <v>450</v>
      </c>
      <c r="G61" s="34" t="s">
        <v>481</v>
      </c>
      <c r="H61" s="34" t="s">
        <v>133</v>
      </c>
      <c r="I61" s="34" t="str">
        <f t="shared" ref="I61:I72" si="12">$E$5</f>
        <v>RAN5#74 (March-17)</v>
      </c>
      <c r="J61" s="34" t="s">
        <v>133</v>
      </c>
      <c r="K61" s="34" t="s">
        <v>133</v>
      </c>
      <c r="L61" s="35"/>
      <c r="M61" s="35"/>
      <c r="N61" s="35"/>
      <c r="O61" s="35"/>
      <c r="P61" s="35"/>
      <c r="Q61" s="35"/>
      <c r="R61" s="35">
        <v>0</v>
      </c>
      <c r="S61" s="36">
        <f t="shared" ref="S61:S72" si="13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0</v>
      </c>
      <c r="T61" s="37">
        <f t="shared" ref="T61:T72" si="14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15">IF(S61&lt;&gt;"",S61*A61/$W$18,0)</f>
        <v>0</v>
      </c>
      <c r="V61" s="38">
        <f t="shared" ref="V61:V72" si="16">IF(S61&lt;&gt;"",S61*A61/$W$16,0)</f>
        <v>0</v>
      </c>
      <c r="W61" s="39">
        <f t="shared" ref="W61:W72" si="17">IF(S61&lt;&gt;"",A61,0)</f>
        <v>1</v>
      </c>
    </row>
    <row r="62" spans="1:23" ht="33.75" x14ac:dyDescent="0.25">
      <c r="A62" s="48">
        <v>1</v>
      </c>
      <c r="B62" s="33" t="s">
        <v>480</v>
      </c>
      <c r="C62" s="32" t="s">
        <v>2</v>
      </c>
      <c r="D62" s="32" t="s">
        <v>230</v>
      </c>
      <c r="E62" s="34" t="s">
        <v>231</v>
      </c>
      <c r="F62" s="34" t="s">
        <v>473</v>
      </c>
      <c r="G62" s="50" t="s">
        <v>482</v>
      </c>
      <c r="H62" s="34" t="s">
        <v>133</v>
      </c>
      <c r="I62" s="34" t="str">
        <f t="shared" si="12"/>
        <v>RAN5#74 (March-17)</v>
      </c>
      <c r="J62" s="34" t="s">
        <v>133</v>
      </c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3"/>
        <v>0</v>
      </c>
      <c r="T62" s="37">
        <f t="shared" si="14"/>
        <v>10</v>
      </c>
      <c r="U62" s="38">
        <f t="shared" si="15"/>
        <v>0</v>
      </c>
      <c r="V62" s="38">
        <f t="shared" si="16"/>
        <v>0</v>
      </c>
      <c r="W62" s="39">
        <f t="shared" si="17"/>
        <v>1</v>
      </c>
    </row>
    <row r="63" spans="1:23" ht="123.75" x14ac:dyDescent="0.25">
      <c r="A63" s="48">
        <v>1</v>
      </c>
      <c r="B63" s="33" t="s">
        <v>480</v>
      </c>
      <c r="C63" s="32" t="s">
        <v>2</v>
      </c>
      <c r="D63" s="32" t="s">
        <v>644</v>
      </c>
      <c r="E63" s="34" t="s">
        <v>227</v>
      </c>
      <c r="F63" s="34" t="s">
        <v>46</v>
      </c>
      <c r="G63" s="50" t="s">
        <v>483</v>
      </c>
      <c r="H63" s="34" t="s">
        <v>133</v>
      </c>
      <c r="I63" s="34" t="str">
        <f t="shared" si="12"/>
        <v>RAN5#74 (March-17)</v>
      </c>
      <c r="J63" s="34" t="s">
        <v>484</v>
      </c>
      <c r="K63" s="34" t="s">
        <v>133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/>
      <c r="S63" s="36">
        <f t="shared" si="13"/>
        <v>0</v>
      </c>
      <c r="T63" s="37">
        <f t="shared" si="14"/>
        <v>17</v>
      </c>
      <c r="U63" s="38">
        <f t="shared" si="15"/>
        <v>0</v>
      </c>
      <c r="V63" s="38">
        <f t="shared" si="16"/>
        <v>0</v>
      </c>
      <c r="W63" s="39">
        <f t="shared" si="17"/>
        <v>1</v>
      </c>
    </row>
    <row r="64" spans="1:23" ht="33.75" x14ac:dyDescent="0.25">
      <c r="A64" s="48">
        <v>1</v>
      </c>
      <c r="B64" s="33" t="s">
        <v>480</v>
      </c>
      <c r="C64" s="32" t="s">
        <v>2</v>
      </c>
      <c r="D64" s="32" t="s">
        <v>236</v>
      </c>
      <c r="E64" s="34" t="s">
        <v>237</v>
      </c>
      <c r="F64" s="34" t="s">
        <v>473</v>
      </c>
      <c r="G64" s="50" t="s">
        <v>482</v>
      </c>
      <c r="H64" s="34" t="s">
        <v>133</v>
      </c>
      <c r="I64" s="34" t="str">
        <f t="shared" si="12"/>
        <v>RAN5#74 (March-17)</v>
      </c>
      <c r="J64" s="34" t="s">
        <v>133</v>
      </c>
      <c r="K64" s="34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3"/>
        <v>0</v>
      </c>
      <c r="T64" s="37">
        <f t="shared" si="14"/>
        <v>10</v>
      </c>
      <c r="U64" s="38">
        <f t="shared" si="15"/>
        <v>0</v>
      </c>
      <c r="V64" s="38">
        <f t="shared" si="16"/>
        <v>0</v>
      </c>
      <c r="W64" s="39">
        <f t="shared" si="17"/>
        <v>1</v>
      </c>
    </row>
    <row r="65" spans="1:23" ht="123.75" x14ac:dyDescent="0.25">
      <c r="A65" s="48">
        <v>1</v>
      </c>
      <c r="B65" s="33" t="s">
        <v>480</v>
      </c>
      <c r="C65" s="32" t="s">
        <v>2</v>
      </c>
      <c r="D65" s="32" t="s">
        <v>232</v>
      </c>
      <c r="E65" s="34" t="s">
        <v>233</v>
      </c>
      <c r="F65" s="34" t="s">
        <v>46</v>
      </c>
      <c r="G65" s="50" t="s">
        <v>483</v>
      </c>
      <c r="H65" s="34" t="s">
        <v>133</v>
      </c>
      <c r="I65" s="34" t="str">
        <f t="shared" si="12"/>
        <v>RAN5#74 (March-17)</v>
      </c>
      <c r="J65" s="34" t="s">
        <v>484</v>
      </c>
      <c r="K65" s="34" t="s">
        <v>133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/>
      <c r="S65" s="36">
        <f t="shared" si="13"/>
        <v>0</v>
      </c>
      <c r="T65" s="37">
        <f t="shared" si="14"/>
        <v>17</v>
      </c>
      <c r="U65" s="38">
        <f t="shared" si="15"/>
        <v>0</v>
      </c>
      <c r="V65" s="38">
        <f t="shared" si="16"/>
        <v>0</v>
      </c>
      <c r="W65" s="39">
        <f t="shared" si="17"/>
        <v>1</v>
      </c>
    </row>
    <row r="66" spans="1:23" ht="33.75" x14ac:dyDescent="0.25">
      <c r="A66" s="48">
        <v>1</v>
      </c>
      <c r="B66" s="33" t="s">
        <v>480</v>
      </c>
      <c r="C66" s="32" t="s">
        <v>2</v>
      </c>
      <c r="D66" s="32" t="s">
        <v>242</v>
      </c>
      <c r="E66" s="34" t="s">
        <v>243</v>
      </c>
      <c r="F66" s="34" t="s">
        <v>473</v>
      </c>
      <c r="G66" s="50" t="s">
        <v>482</v>
      </c>
      <c r="H66" s="34" t="s">
        <v>133</v>
      </c>
      <c r="I66" s="34" t="str">
        <f t="shared" si="12"/>
        <v>RAN5#74 (March-17)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3"/>
        <v>0</v>
      </c>
      <c r="T66" s="37">
        <f t="shared" si="14"/>
        <v>10</v>
      </c>
      <c r="U66" s="38">
        <f t="shared" si="15"/>
        <v>0</v>
      </c>
      <c r="V66" s="38">
        <f t="shared" si="16"/>
        <v>0</v>
      </c>
      <c r="W66" s="39">
        <f t="shared" si="17"/>
        <v>1</v>
      </c>
    </row>
    <row r="67" spans="1:23" ht="123.75" x14ac:dyDescent="0.25">
      <c r="A67" s="48">
        <v>1</v>
      </c>
      <c r="B67" s="33" t="s">
        <v>480</v>
      </c>
      <c r="C67" s="32" t="s">
        <v>2</v>
      </c>
      <c r="D67" s="32" t="s">
        <v>238</v>
      </c>
      <c r="E67" s="34" t="s">
        <v>239</v>
      </c>
      <c r="F67" s="34" t="s">
        <v>46</v>
      </c>
      <c r="G67" s="50" t="s">
        <v>483</v>
      </c>
      <c r="H67" s="34" t="s">
        <v>133</v>
      </c>
      <c r="I67" s="34" t="str">
        <f t="shared" si="12"/>
        <v>RAN5#74 (March-17)</v>
      </c>
      <c r="J67" s="34" t="s">
        <v>484</v>
      </c>
      <c r="K67" s="34" t="s">
        <v>133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/>
      <c r="S67" s="36">
        <f t="shared" si="13"/>
        <v>0</v>
      </c>
      <c r="T67" s="37">
        <f t="shared" si="14"/>
        <v>17</v>
      </c>
      <c r="U67" s="38">
        <f t="shared" si="15"/>
        <v>0</v>
      </c>
      <c r="V67" s="38">
        <f t="shared" si="16"/>
        <v>0</v>
      </c>
      <c r="W67" s="39">
        <f t="shared" si="17"/>
        <v>1</v>
      </c>
    </row>
    <row r="68" spans="1:23" ht="33.75" x14ac:dyDescent="0.25">
      <c r="A68" s="48">
        <v>1</v>
      </c>
      <c r="B68" s="33" t="s">
        <v>480</v>
      </c>
      <c r="C68" s="32" t="s">
        <v>2</v>
      </c>
      <c r="D68" s="32" t="s">
        <v>278</v>
      </c>
      <c r="E68" s="34" t="s">
        <v>279</v>
      </c>
      <c r="F68" s="34" t="s">
        <v>473</v>
      </c>
      <c r="G68" s="50" t="s">
        <v>482</v>
      </c>
      <c r="H68" s="34" t="s">
        <v>133</v>
      </c>
      <c r="I68" s="34" t="str">
        <f t="shared" si="12"/>
        <v>RAN5#74 (March-17)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3"/>
        <v>0</v>
      </c>
      <c r="T68" s="37">
        <f t="shared" si="14"/>
        <v>10</v>
      </c>
      <c r="U68" s="38">
        <f t="shared" si="15"/>
        <v>0</v>
      </c>
      <c r="V68" s="38">
        <f t="shared" si="16"/>
        <v>0</v>
      </c>
      <c r="W68" s="39">
        <f t="shared" si="17"/>
        <v>1</v>
      </c>
    </row>
    <row r="69" spans="1:23" ht="123.75" x14ac:dyDescent="0.25">
      <c r="A69" s="48">
        <v>1</v>
      </c>
      <c r="B69" s="33" t="s">
        <v>480</v>
      </c>
      <c r="C69" s="32" t="s">
        <v>2</v>
      </c>
      <c r="D69" s="32" t="s">
        <v>386</v>
      </c>
      <c r="E69" s="34" t="s">
        <v>275</v>
      </c>
      <c r="F69" s="34" t="s">
        <v>46</v>
      </c>
      <c r="G69" s="50" t="s">
        <v>483</v>
      </c>
      <c r="H69" s="34" t="s">
        <v>133</v>
      </c>
      <c r="I69" s="34" t="str">
        <f t="shared" si="12"/>
        <v>RAN5#74 (March-17)</v>
      </c>
      <c r="J69" s="34" t="s">
        <v>484</v>
      </c>
      <c r="K69" s="34" t="s">
        <v>133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/>
      <c r="S69" s="36">
        <f t="shared" si="13"/>
        <v>0</v>
      </c>
      <c r="T69" s="37">
        <f t="shared" si="14"/>
        <v>17</v>
      </c>
      <c r="U69" s="38">
        <f t="shared" si="15"/>
        <v>0</v>
      </c>
      <c r="V69" s="38">
        <f t="shared" si="16"/>
        <v>0</v>
      </c>
      <c r="W69" s="39">
        <f t="shared" si="17"/>
        <v>1</v>
      </c>
    </row>
    <row r="70" spans="1:23" ht="33.75" x14ac:dyDescent="0.25">
      <c r="A70" s="48">
        <v>1</v>
      </c>
      <c r="B70" s="33" t="s">
        <v>485</v>
      </c>
      <c r="C70" s="32" t="s">
        <v>2</v>
      </c>
      <c r="D70" s="32" t="s">
        <v>298</v>
      </c>
      <c r="E70" s="34" t="s">
        <v>225</v>
      </c>
      <c r="F70" s="34" t="s">
        <v>450</v>
      </c>
      <c r="G70" s="50" t="s">
        <v>486</v>
      </c>
      <c r="H70" s="34" t="s">
        <v>133</v>
      </c>
      <c r="I70" s="34" t="str">
        <f t="shared" si="12"/>
        <v>RAN5#74 (March-17)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3"/>
        <v>0</v>
      </c>
      <c r="T70" s="37">
        <f t="shared" si="14"/>
        <v>2</v>
      </c>
      <c r="U70" s="38">
        <f t="shared" si="15"/>
        <v>0</v>
      </c>
      <c r="V70" s="38">
        <f t="shared" si="16"/>
        <v>0</v>
      </c>
      <c r="W70" s="39">
        <f t="shared" si="17"/>
        <v>1</v>
      </c>
    </row>
    <row r="71" spans="1:23" ht="33.75" x14ac:dyDescent="0.25">
      <c r="A71" s="48">
        <v>1</v>
      </c>
      <c r="B71" s="33" t="s">
        <v>485</v>
      </c>
      <c r="C71" s="32" t="s">
        <v>2</v>
      </c>
      <c r="D71" s="32" t="s">
        <v>303</v>
      </c>
      <c r="E71" s="34" t="s">
        <v>304</v>
      </c>
      <c r="F71" s="34" t="s">
        <v>473</v>
      </c>
      <c r="G71" s="50" t="s">
        <v>482</v>
      </c>
      <c r="H71" s="34" t="s">
        <v>133</v>
      </c>
      <c r="I71" s="34" t="str">
        <f t="shared" si="12"/>
        <v>RAN5#74 (March-17)</v>
      </c>
      <c r="J71" s="34" t="s">
        <v>133</v>
      </c>
      <c r="K71" s="34" t="s">
        <v>133</v>
      </c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3"/>
        <v>0</v>
      </c>
      <c r="T71" s="37">
        <f t="shared" si="14"/>
        <v>10</v>
      </c>
      <c r="U71" s="38">
        <f t="shared" si="15"/>
        <v>0</v>
      </c>
      <c r="V71" s="38">
        <f t="shared" si="16"/>
        <v>0</v>
      </c>
      <c r="W71" s="39">
        <f t="shared" si="17"/>
        <v>1</v>
      </c>
    </row>
    <row r="72" spans="1:23" ht="123.75" x14ac:dyDescent="0.25">
      <c r="A72" s="48">
        <v>1</v>
      </c>
      <c r="B72" s="33" t="s">
        <v>485</v>
      </c>
      <c r="C72" s="32" t="s">
        <v>2</v>
      </c>
      <c r="D72" s="32" t="s">
        <v>299</v>
      </c>
      <c r="E72" s="34" t="s">
        <v>300</v>
      </c>
      <c r="F72" s="34" t="s">
        <v>46</v>
      </c>
      <c r="G72" s="50" t="s">
        <v>483</v>
      </c>
      <c r="H72" s="34" t="s">
        <v>133</v>
      </c>
      <c r="I72" s="34" t="str">
        <f t="shared" si="12"/>
        <v>RAN5#74 (March-17)</v>
      </c>
      <c r="J72" s="34" t="s">
        <v>484</v>
      </c>
      <c r="K72" s="34" t="s">
        <v>133</v>
      </c>
      <c r="L72" s="35">
        <v>0</v>
      </c>
      <c r="M72" s="35"/>
      <c r="N72" s="35">
        <v>0</v>
      </c>
      <c r="O72" s="35">
        <v>0</v>
      </c>
      <c r="P72" s="35">
        <v>0</v>
      </c>
      <c r="Q72" s="35"/>
      <c r="R72" s="35"/>
      <c r="S72" s="36">
        <f t="shared" si="13"/>
        <v>0</v>
      </c>
      <c r="T72" s="37">
        <f t="shared" si="14"/>
        <v>10</v>
      </c>
      <c r="U72" s="38">
        <f t="shared" si="15"/>
        <v>0</v>
      </c>
      <c r="V72" s="38">
        <f t="shared" si="16"/>
        <v>0</v>
      </c>
      <c r="W72" s="39">
        <f t="shared" si="17"/>
        <v>1</v>
      </c>
    </row>
    <row r="73" spans="1:23" ht="15" x14ac:dyDescent="0.25">
      <c r="A73" s="28"/>
      <c r="B73" s="184" t="s">
        <v>487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6"/>
      <c r="T73" s="29"/>
      <c r="U73" s="29"/>
      <c r="V73" s="29"/>
    </row>
    <row r="74" spans="1:23" ht="67.5" x14ac:dyDescent="0.25">
      <c r="A74" s="30">
        <v>1</v>
      </c>
      <c r="B74" s="33" t="s">
        <v>488</v>
      </c>
      <c r="C74" s="32" t="s">
        <v>2</v>
      </c>
      <c r="D74" s="51" t="s">
        <v>8</v>
      </c>
      <c r="E74" s="34" t="s">
        <v>141</v>
      </c>
      <c r="F74" s="34" t="s">
        <v>46</v>
      </c>
      <c r="G74" s="34" t="s">
        <v>489</v>
      </c>
      <c r="H74" s="34" t="s">
        <v>133</v>
      </c>
      <c r="I74" s="34" t="str">
        <f t="shared" ref="I74:I85" si="18">$E$5</f>
        <v>RAN5#74 (March-17)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ref="S74:S86" si="19">IF(AND(L74="",M74="",N74="",O74="",P74="",Q74="",R74=""),"",IF(L74&lt;&gt;"",L74*$L$41/$T74,0)+IF(M74&lt;&gt;"",M74*$M$41/$T74,0)+IF(N74&lt;&gt;"",N74*$N$41/$T74,0)+IF(O74&lt;&gt;"",O74*$O$41/$T74,0)+IF(P74&lt;&gt;"",P74*$P$41/$T74,0)+IF(Q74&lt;&gt;"",Q74*$Q$41/$T74,0)+IF(R74&lt;&gt;"",R74*$R$41/$T74,0))</f>
        <v>0</v>
      </c>
      <c r="T74" s="37">
        <f t="shared" ref="T74:T86" si="20">IF(L74&lt;&gt;"",$L$41,0)+IF(M74&lt;&gt;"",$M$41,0)+IF(N74&lt;&gt;"",$N$41,0)+IF(O74&lt;&gt;"",$O$41,0)+IF(P74&lt;&gt;"",$P$41,0)+IF(Q74&lt;&gt;"",$Q$41,0)+IF(R74&lt;&gt;"",$R$41,0)</f>
        <v>2</v>
      </c>
      <c r="U74" s="38">
        <f t="shared" ref="U74:U86" si="21">IF(S74&lt;&gt;"",S74*A74/$W$18,0)</f>
        <v>0</v>
      </c>
      <c r="V74" s="38">
        <f t="shared" ref="V74:V86" si="22">IF(S74&lt;&gt;"",S74*A74/$W$16,0)</f>
        <v>0</v>
      </c>
      <c r="W74" s="39">
        <f t="shared" ref="W74:W86" si="23">IF(S74&lt;&gt;"",A74,0)</f>
        <v>1</v>
      </c>
    </row>
    <row r="75" spans="1:23" ht="78.75" x14ac:dyDescent="0.25">
      <c r="A75" s="30">
        <v>1</v>
      </c>
      <c r="B75" s="33" t="s">
        <v>488</v>
      </c>
      <c r="C75" s="32" t="s">
        <v>2</v>
      </c>
      <c r="D75" s="52" t="s">
        <v>142</v>
      </c>
      <c r="E75" s="53" t="s">
        <v>143</v>
      </c>
      <c r="F75" s="53" t="s">
        <v>46</v>
      </c>
      <c r="G75" s="34" t="s">
        <v>490</v>
      </c>
      <c r="H75" s="34" t="s">
        <v>133</v>
      </c>
      <c r="I75" s="34" t="str">
        <f t="shared" si="18"/>
        <v>RAN5#74 (March-17)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/>
      <c r="R75" s="35">
        <v>0</v>
      </c>
      <c r="S75" s="36">
        <f t="shared" si="19"/>
        <v>0</v>
      </c>
      <c r="T75" s="37">
        <f t="shared" si="20"/>
        <v>2</v>
      </c>
      <c r="U75" s="38">
        <f t="shared" si="21"/>
        <v>0</v>
      </c>
      <c r="V75" s="38">
        <f t="shared" si="22"/>
        <v>0</v>
      </c>
      <c r="W75" s="39">
        <f t="shared" si="23"/>
        <v>1</v>
      </c>
    </row>
    <row r="76" spans="1:23" ht="45" x14ac:dyDescent="0.25">
      <c r="A76" s="30">
        <v>1</v>
      </c>
      <c r="B76" s="33" t="s">
        <v>488</v>
      </c>
      <c r="C76" s="32" t="s">
        <v>2</v>
      </c>
      <c r="D76" s="51" t="s">
        <v>144</v>
      </c>
      <c r="E76" s="34" t="s">
        <v>145</v>
      </c>
      <c r="F76" s="34" t="s">
        <v>450</v>
      </c>
      <c r="G76" s="34" t="s">
        <v>491</v>
      </c>
      <c r="H76" s="34" t="s">
        <v>133</v>
      </c>
      <c r="I76" s="34" t="str">
        <f t="shared" si="18"/>
        <v>RAN5#74 (March-17)</v>
      </c>
      <c r="J76" s="34" t="s">
        <v>133</v>
      </c>
      <c r="K76" s="34" t="s">
        <v>133</v>
      </c>
      <c r="L76" s="35"/>
      <c r="M76" s="35"/>
      <c r="N76" s="35"/>
      <c r="O76" s="35"/>
      <c r="P76" s="35"/>
      <c r="Q76" s="35"/>
      <c r="R76" s="35">
        <v>0</v>
      </c>
      <c r="S76" s="36">
        <f t="shared" si="19"/>
        <v>0</v>
      </c>
      <c r="T76" s="37">
        <f t="shared" si="20"/>
        <v>2</v>
      </c>
      <c r="U76" s="38">
        <f t="shared" si="21"/>
        <v>0</v>
      </c>
      <c r="V76" s="38">
        <f t="shared" si="22"/>
        <v>0</v>
      </c>
      <c r="W76" s="39">
        <f t="shared" si="23"/>
        <v>1</v>
      </c>
    </row>
    <row r="77" spans="1:23" ht="67.5" x14ac:dyDescent="0.25">
      <c r="A77" s="30">
        <v>1</v>
      </c>
      <c r="B77" s="33" t="s">
        <v>488</v>
      </c>
      <c r="C77" s="32" t="s">
        <v>2</v>
      </c>
      <c r="D77" s="51" t="s">
        <v>146</v>
      </c>
      <c r="E77" s="34" t="s">
        <v>147</v>
      </c>
      <c r="F77" s="34" t="s">
        <v>46</v>
      </c>
      <c r="G77" s="34" t="s">
        <v>492</v>
      </c>
      <c r="H77" s="34" t="s">
        <v>133</v>
      </c>
      <c r="I77" s="34" t="str">
        <f t="shared" si="18"/>
        <v>RAN5#74 (March-17)</v>
      </c>
      <c r="J77" s="34" t="s">
        <v>133</v>
      </c>
      <c r="K77" s="34" t="s">
        <v>133</v>
      </c>
      <c r="L77" s="35"/>
      <c r="M77" s="35"/>
      <c r="N77" s="35"/>
      <c r="O77" s="35"/>
      <c r="P77" s="35"/>
      <c r="Q77" s="35"/>
      <c r="R77" s="35">
        <v>0</v>
      </c>
      <c r="S77" s="36">
        <f t="shared" si="19"/>
        <v>0</v>
      </c>
      <c r="T77" s="37">
        <f t="shared" si="20"/>
        <v>2</v>
      </c>
      <c r="U77" s="38">
        <f t="shared" si="21"/>
        <v>0</v>
      </c>
      <c r="V77" s="38">
        <f t="shared" si="22"/>
        <v>0</v>
      </c>
      <c r="W77" s="39">
        <f t="shared" si="23"/>
        <v>1</v>
      </c>
    </row>
    <row r="78" spans="1:23" ht="112.5" x14ac:dyDescent="0.25">
      <c r="A78" s="30">
        <v>1</v>
      </c>
      <c r="B78" s="33" t="s">
        <v>488</v>
      </c>
      <c r="C78" s="32" t="s">
        <v>2</v>
      </c>
      <c r="D78" s="51" t="s">
        <v>139</v>
      </c>
      <c r="E78" s="34" t="s">
        <v>323</v>
      </c>
      <c r="F78" s="34" t="s">
        <v>493</v>
      </c>
      <c r="G78" s="34" t="s">
        <v>494</v>
      </c>
      <c r="H78" s="34" t="s">
        <v>133</v>
      </c>
      <c r="I78" s="34" t="str">
        <f t="shared" si="18"/>
        <v>RAN5#74 (March-17)</v>
      </c>
      <c r="J78" s="34" t="s">
        <v>133</v>
      </c>
      <c r="K78" s="34" t="s">
        <v>133</v>
      </c>
      <c r="L78" s="35"/>
      <c r="M78" s="35"/>
      <c r="N78" s="35"/>
      <c r="O78" s="35"/>
      <c r="P78" s="35"/>
      <c r="Q78" s="35"/>
      <c r="R78" s="35">
        <v>0</v>
      </c>
      <c r="S78" s="36">
        <f t="shared" si="19"/>
        <v>0</v>
      </c>
      <c r="T78" s="37">
        <f t="shared" si="20"/>
        <v>2</v>
      </c>
      <c r="U78" s="38">
        <f t="shared" si="21"/>
        <v>0</v>
      </c>
      <c r="V78" s="38">
        <f t="shared" si="22"/>
        <v>0</v>
      </c>
      <c r="W78" s="39">
        <f t="shared" si="23"/>
        <v>1</v>
      </c>
    </row>
    <row r="79" spans="1:23" ht="45" x14ac:dyDescent="0.25">
      <c r="A79" s="30">
        <v>1</v>
      </c>
      <c r="B79" s="33" t="s">
        <v>488</v>
      </c>
      <c r="C79" s="32" t="s">
        <v>2</v>
      </c>
      <c r="D79" s="51" t="s">
        <v>324</v>
      </c>
      <c r="E79" s="34" t="s">
        <v>325</v>
      </c>
      <c r="F79" s="34" t="s">
        <v>450</v>
      </c>
      <c r="G79" s="34" t="s">
        <v>495</v>
      </c>
      <c r="H79" s="34" t="s">
        <v>133</v>
      </c>
      <c r="I79" s="34" t="str">
        <f t="shared" si="18"/>
        <v>RAN5#74 (March-17)</v>
      </c>
      <c r="J79" s="34" t="s">
        <v>133</v>
      </c>
      <c r="K79" s="34" t="s">
        <v>133</v>
      </c>
      <c r="L79" s="35"/>
      <c r="M79" s="35"/>
      <c r="N79" s="35"/>
      <c r="O79" s="35"/>
      <c r="P79" s="35"/>
      <c r="Q79" s="35"/>
      <c r="R79" s="35">
        <v>0</v>
      </c>
      <c r="S79" s="36">
        <f t="shared" si="19"/>
        <v>0</v>
      </c>
      <c r="T79" s="37">
        <f t="shared" si="20"/>
        <v>2</v>
      </c>
      <c r="U79" s="38">
        <f t="shared" si="21"/>
        <v>0</v>
      </c>
      <c r="V79" s="38">
        <f t="shared" si="22"/>
        <v>0</v>
      </c>
      <c r="W79" s="39">
        <f t="shared" si="23"/>
        <v>1</v>
      </c>
    </row>
    <row r="80" spans="1:23" ht="45" x14ac:dyDescent="0.25">
      <c r="A80" s="30">
        <v>1</v>
      </c>
      <c r="B80" s="33" t="s">
        <v>488</v>
      </c>
      <c r="C80" s="32" t="s">
        <v>2</v>
      </c>
      <c r="D80" s="51" t="s">
        <v>326</v>
      </c>
      <c r="E80" s="34" t="s">
        <v>327</v>
      </c>
      <c r="F80" s="34" t="s">
        <v>496</v>
      </c>
      <c r="G80" s="34" t="s">
        <v>497</v>
      </c>
      <c r="H80" s="34" t="s">
        <v>133</v>
      </c>
      <c r="I80" s="34" t="str">
        <f t="shared" si="18"/>
        <v>RAN5#74 (March-17)</v>
      </c>
      <c r="J80" s="34" t="s">
        <v>133</v>
      </c>
      <c r="K80" s="34" t="s">
        <v>133</v>
      </c>
      <c r="L80" s="35"/>
      <c r="M80" s="35"/>
      <c r="N80" s="35"/>
      <c r="O80" s="35"/>
      <c r="P80" s="35"/>
      <c r="Q80" s="35"/>
      <c r="R80" s="35">
        <v>0</v>
      </c>
      <c r="S80" s="36">
        <f t="shared" si="19"/>
        <v>0</v>
      </c>
      <c r="T80" s="37">
        <f t="shared" si="20"/>
        <v>2</v>
      </c>
      <c r="U80" s="38">
        <f t="shared" si="21"/>
        <v>0</v>
      </c>
      <c r="V80" s="38">
        <f t="shared" si="22"/>
        <v>0</v>
      </c>
      <c r="W80" s="39">
        <f t="shared" si="23"/>
        <v>1</v>
      </c>
    </row>
    <row r="81" spans="1:23" ht="45" x14ac:dyDescent="0.25">
      <c r="A81" s="30">
        <v>1</v>
      </c>
      <c r="B81" s="33" t="s">
        <v>488</v>
      </c>
      <c r="C81" s="32" t="s">
        <v>2</v>
      </c>
      <c r="D81" s="51" t="s">
        <v>498</v>
      </c>
      <c r="E81" s="34" t="s">
        <v>499</v>
      </c>
      <c r="F81" s="34" t="s">
        <v>450</v>
      </c>
      <c r="G81" s="34" t="s">
        <v>500</v>
      </c>
      <c r="H81" s="34" t="s">
        <v>133</v>
      </c>
      <c r="I81" s="34" t="str">
        <f t="shared" si="18"/>
        <v>RAN5#74 (March-17)</v>
      </c>
      <c r="J81" s="34" t="s">
        <v>133</v>
      </c>
      <c r="K81" s="34" t="s">
        <v>133</v>
      </c>
      <c r="L81" s="35"/>
      <c r="M81" s="35"/>
      <c r="N81" s="35"/>
      <c r="O81" s="35"/>
      <c r="P81" s="35"/>
      <c r="Q81" s="35"/>
      <c r="R81" s="35"/>
      <c r="S81" s="36" t="str">
        <f t="shared" si="19"/>
        <v/>
      </c>
      <c r="T81" s="37">
        <f t="shared" si="20"/>
        <v>0</v>
      </c>
      <c r="U81" s="38">
        <f t="shared" si="21"/>
        <v>0</v>
      </c>
      <c r="V81" s="38">
        <f t="shared" si="22"/>
        <v>0</v>
      </c>
      <c r="W81" s="39">
        <f t="shared" si="23"/>
        <v>0</v>
      </c>
    </row>
    <row r="82" spans="1:23" ht="101.25" x14ac:dyDescent="0.25">
      <c r="A82" s="30">
        <v>1</v>
      </c>
      <c r="B82" s="33" t="s">
        <v>488</v>
      </c>
      <c r="C82" s="32" t="s">
        <v>2</v>
      </c>
      <c r="D82" s="51" t="s">
        <v>328</v>
      </c>
      <c r="E82" s="34" t="s">
        <v>329</v>
      </c>
      <c r="F82" s="34" t="s">
        <v>450</v>
      </c>
      <c r="G82" s="34" t="s">
        <v>501</v>
      </c>
      <c r="H82" s="34" t="s">
        <v>133</v>
      </c>
      <c r="I82" s="34" t="str">
        <f t="shared" si="18"/>
        <v>RAN5#74 (March-17)</v>
      </c>
      <c r="J82" s="34" t="s">
        <v>133</v>
      </c>
      <c r="K82" s="34" t="s">
        <v>133</v>
      </c>
      <c r="L82" s="35"/>
      <c r="M82" s="35"/>
      <c r="N82" s="35"/>
      <c r="O82" s="35"/>
      <c r="P82" s="35"/>
      <c r="Q82" s="35"/>
      <c r="R82" s="35">
        <v>0</v>
      </c>
      <c r="S82" s="36">
        <f t="shared" si="19"/>
        <v>0</v>
      </c>
      <c r="T82" s="37">
        <f t="shared" si="20"/>
        <v>2</v>
      </c>
      <c r="U82" s="38">
        <f t="shared" si="21"/>
        <v>0</v>
      </c>
      <c r="V82" s="38">
        <f t="shared" si="22"/>
        <v>0</v>
      </c>
      <c r="W82" s="39">
        <f t="shared" si="23"/>
        <v>1</v>
      </c>
    </row>
    <row r="83" spans="1:23" ht="45" x14ac:dyDescent="0.25">
      <c r="A83" s="30">
        <v>1</v>
      </c>
      <c r="B83" s="33" t="s">
        <v>488</v>
      </c>
      <c r="C83" s="32" t="s">
        <v>2</v>
      </c>
      <c r="D83" s="51" t="s">
        <v>362</v>
      </c>
      <c r="E83" s="34" t="s">
        <v>502</v>
      </c>
      <c r="F83" s="34" t="s">
        <v>450</v>
      </c>
      <c r="G83" s="34" t="s">
        <v>503</v>
      </c>
      <c r="H83" s="34" t="s">
        <v>133</v>
      </c>
      <c r="I83" s="34" t="str">
        <f t="shared" si="18"/>
        <v>RAN5#74 (March-17)</v>
      </c>
      <c r="J83" s="34" t="s">
        <v>133</v>
      </c>
      <c r="K83" s="34" t="s">
        <v>133</v>
      </c>
      <c r="L83" s="35"/>
      <c r="M83" s="35"/>
      <c r="N83" s="35"/>
      <c r="O83" s="35"/>
      <c r="P83" s="35"/>
      <c r="Q83" s="35"/>
      <c r="R83" s="35">
        <v>0</v>
      </c>
      <c r="S83" s="36">
        <f t="shared" si="19"/>
        <v>0</v>
      </c>
      <c r="T83" s="37">
        <f t="shared" si="20"/>
        <v>2</v>
      </c>
      <c r="U83" s="38">
        <f t="shared" si="21"/>
        <v>0</v>
      </c>
      <c r="V83" s="38">
        <f t="shared" si="22"/>
        <v>0</v>
      </c>
      <c r="W83" s="39">
        <f t="shared" si="23"/>
        <v>1</v>
      </c>
    </row>
    <row r="84" spans="1:23" ht="67.5" x14ac:dyDescent="0.25">
      <c r="A84" s="30">
        <v>1</v>
      </c>
      <c r="B84" s="33" t="s">
        <v>488</v>
      </c>
      <c r="C84" s="32" t="s">
        <v>2</v>
      </c>
      <c r="D84" s="52" t="s">
        <v>330</v>
      </c>
      <c r="E84" s="53" t="s">
        <v>331</v>
      </c>
      <c r="F84" s="53" t="s">
        <v>46</v>
      </c>
      <c r="G84" s="34" t="s">
        <v>504</v>
      </c>
      <c r="H84" s="34" t="s">
        <v>133</v>
      </c>
      <c r="I84" s="34" t="str">
        <f t="shared" si="18"/>
        <v>RAN5#74 (March-17)</v>
      </c>
      <c r="J84" s="34" t="s">
        <v>133</v>
      </c>
      <c r="K84" s="34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 t="shared" si="19"/>
        <v>0</v>
      </c>
      <c r="T84" s="37">
        <f t="shared" si="20"/>
        <v>2</v>
      </c>
      <c r="U84" s="38">
        <f t="shared" si="21"/>
        <v>0</v>
      </c>
      <c r="V84" s="38">
        <f t="shared" si="22"/>
        <v>0</v>
      </c>
      <c r="W84" s="39">
        <f t="shared" si="23"/>
        <v>1</v>
      </c>
    </row>
    <row r="85" spans="1:23" ht="45" x14ac:dyDescent="0.25">
      <c r="A85" s="30">
        <v>1</v>
      </c>
      <c r="B85" s="33" t="s">
        <v>505</v>
      </c>
      <c r="C85" s="32" t="s">
        <v>332</v>
      </c>
      <c r="D85" s="51" t="s">
        <v>139</v>
      </c>
      <c r="E85" s="34" t="s">
        <v>333</v>
      </c>
      <c r="F85" s="34" t="s">
        <v>496</v>
      </c>
      <c r="G85" s="34" t="s">
        <v>506</v>
      </c>
      <c r="H85" s="34" t="s">
        <v>133</v>
      </c>
      <c r="I85" s="34" t="str">
        <f t="shared" si="18"/>
        <v>RAN5#74 (March-17)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>
        <v>0</v>
      </c>
      <c r="R85" s="35"/>
      <c r="S85" s="36">
        <f t="shared" si="19"/>
        <v>0</v>
      </c>
      <c r="T85" s="37">
        <f t="shared" si="20"/>
        <v>2</v>
      </c>
      <c r="U85" s="38">
        <f t="shared" si="21"/>
        <v>0</v>
      </c>
      <c r="V85" s="38">
        <f t="shared" si="22"/>
        <v>0</v>
      </c>
      <c r="W85" s="39">
        <f t="shared" si="23"/>
        <v>1</v>
      </c>
    </row>
    <row r="86" spans="1:23" ht="56.25" x14ac:dyDescent="0.25">
      <c r="A86" s="30">
        <v>1</v>
      </c>
      <c r="B86" s="33" t="s">
        <v>507</v>
      </c>
      <c r="C86" s="32" t="s">
        <v>332</v>
      </c>
      <c r="D86" s="51" t="s">
        <v>142</v>
      </c>
      <c r="E86" s="34" t="s">
        <v>508</v>
      </c>
      <c r="F86" s="34" t="s">
        <v>46</v>
      </c>
      <c r="G86" s="34" t="s">
        <v>509</v>
      </c>
      <c r="H86" s="34" t="s">
        <v>133</v>
      </c>
      <c r="I86" s="34" t="s">
        <v>133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/>
      <c r="S86" s="36" t="str">
        <f t="shared" si="19"/>
        <v/>
      </c>
      <c r="T86" s="37">
        <f t="shared" si="20"/>
        <v>0</v>
      </c>
      <c r="U86" s="38">
        <f t="shared" si="21"/>
        <v>0</v>
      </c>
      <c r="V86" s="38">
        <f t="shared" si="22"/>
        <v>0</v>
      </c>
      <c r="W86" s="39">
        <f t="shared" si="23"/>
        <v>0</v>
      </c>
    </row>
    <row r="87" spans="1:23" ht="15" x14ac:dyDescent="0.25">
      <c r="A87" s="40"/>
      <c r="B87" s="156" t="s">
        <v>510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  <row r="88" spans="1:23" ht="15" x14ac:dyDescent="0.25">
      <c r="A88" s="41"/>
      <c r="B88" s="41"/>
      <c r="C88" s="41"/>
      <c r="D88" s="41"/>
      <c r="E88" s="42"/>
      <c r="F88" s="42"/>
      <c r="G88" s="42"/>
      <c r="H88" s="42"/>
      <c r="I88" s="42"/>
      <c r="J88" s="42"/>
      <c r="K88" s="42"/>
      <c r="L88" s="41"/>
      <c r="M88" s="43"/>
    </row>
    <row r="89" spans="1:23" ht="15.75" x14ac:dyDescent="0.25">
      <c r="B89" s="45" t="s">
        <v>511</v>
      </c>
    </row>
    <row r="90" spans="1:23" ht="15" x14ac:dyDescent="0.25">
      <c r="A90" s="198" t="s">
        <v>434</v>
      </c>
      <c r="B90" s="168" t="s">
        <v>0</v>
      </c>
      <c r="C90" s="159" t="s">
        <v>129</v>
      </c>
      <c r="D90" s="168" t="s">
        <v>426</v>
      </c>
      <c r="E90" s="168" t="s">
        <v>427</v>
      </c>
      <c r="F90" s="168" t="s">
        <v>428</v>
      </c>
      <c r="G90" s="168" t="s">
        <v>429</v>
      </c>
      <c r="H90" s="168" t="s">
        <v>406</v>
      </c>
      <c r="I90" s="168" t="s">
        <v>430</v>
      </c>
      <c r="J90" s="168" t="s">
        <v>431</v>
      </c>
      <c r="K90" s="168" t="s">
        <v>1</v>
      </c>
      <c r="L90" s="194" t="s">
        <v>435</v>
      </c>
      <c r="M90" s="195"/>
      <c r="N90" s="195"/>
      <c r="O90" s="195"/>
      <c r="P90" s="195"/>
      <c r="Q90" s="195"/>
      <c r="R90" s="196"/>
      <c r="S90" s="168" t="s">
        <v>432</v>
      </c>
      <c r="T90" s="190" t="s">
        <v>436</v>
      </c>
      <c r="U90" s="190" t="s">
        <v>437</v>
      </c>
      <c r="V90" s="190" t="s">
        <v>512</v>
      </c>
    </row>
    <row r="91" spans="1:23" ht="33.75" x14ac:dyDescent="0.25">
      <c r="A91" s="199"/>
      <c r="B91" s="169"/>
      <c r="C91" s="160"/>
      <c r="D91" s="169"/>
      <c r="E91" s="169"/>
      <c r="F91" s="169"/>
      <c r="G91" s="169"/>
      <c r="H91" s="169"/>
      <c r="I91" s="169"/>
      <c r="J91" s="169"/>
      <c r="K91" s="169"/>
      <c r="L91" s="22" t="s">
        <v>463</v>
      </c>
      <c r="M91" s="22" t="s">
        <v>464</v>
      </c>
      <c r="N91" s="22" t="s">
        <v>465</v>
      </c>
      <c r="O91" s="22" t="s">
        <v>466</v>
      </c>
      <c r="P91" s="22" t="s">
        <v>513</v>
      </c>
      <c r="Q91" s="22" t="s">
        <v>468</v>
      </c>
      <c r="R91" s="22" t="s">
        <v>443</v>
      </c>
      <c r="S91" s="169"/>
      <c r="T91" s="190"/>
      <c r="U91" s="190"/>
      <c r="V91" s="190"/>
    </row>
    <row r="92" spans="1:23" ht="15" x14ac:dyDescent="0.25">
      <c r="A92" s="200"/>
      <c r="B92" s="170"/>
      <c r="C92" s="171"/>
      <c r="D92" s="170"/>
      <c r="E92" s="170"/>
      <c r="F92" s="170"/>
      <c r="G92" s="170"/>
      <c r="H92" s="170"/>
      <c r="I92" s="170"/>
      <c r="J92" s="170"/>
      <c r="K92" s="170"/>
      <c r="L92" s="24">
        <v>1</v>
      </c>
      <c r="M92" s="24">
        <v>5</v>
      </c>
      <c r="N92" s="25">
        <v>5</v>
      </c>
      <c r="O92" s="25">
        <v>2</v>
      </c>
      <c r="P92" s="25">
        <v>2</v>
      </c>
      <c r="Q92" s="25">
        <v>2</v>
      </c>
      <c r="R92" s="25">
        <v>2</v>
      </c>
      <c r="S92" s="27" t="s">
        <v>444</v>
      </c>
      <c r="T92" s="190"/>
      <c r="U92" s="190"/>
      <c r="V92" s="190"/>
    </row>
    <row r="93" spans="1:23" ht="15" x14ac:dyDescent="0.25">
      <c r="A93" s="54"/>
      <c r="B93" s="162" t="s">
        <v>514</v>
      </c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4"/>
      <c r="T93" s="29"/>
      <c r="U93" s="29"/>
      <c r="V93" s="29"/>
    </row>
    <row r="94" spans="1:23" ht="213.75" x14ac:dyDescent="0.25">
      <c r="A94" s="48">
        <v>1</v>
      </c>
      <c r="B94" s="55" t="s">
        <v>515</v>
      </c>
      <c r="C94" s="32" t="s">
        <v>334</v>
      </c>
      <c r="D94" s="32" t="s">
        <v>337</v>
      </c>
      <c r="E94" s="34" t="s">
        <v>338</v>
      </c>
      <c r="F94" s="34" t="s">
        <v>46</v>
      </c>
      <c r="G94" s="34" t="s">
        <v>516</v>
      </c>
      <c r="H94" s="34" t="s">
        <v>133</v>
      </c>
      <c r="I94" s="34" t="str">
        <f t="shared" ref="I94:I100" si="24">$E$5</f>
        <v>RAN5#74 (March-17)</v>
      </c>
      <c r="J94" s="34" t="s">
        <v>517</v>
      </c>
      <c r="K94" s="34" t="s">
        <v>133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/>
      <c r="S94" s="36">
        <f>IF(AND(L94="",M94="",N94="",O94="",P94="",Q94="",R94=""),"",IF(L94&lt;&gt;"",L94*$L$92/$T94,0)+IF(M94&lt;&gt;"",M94*$M$92/$T94,0)+IF(N94&lt;&gt;"",N94*$N$92/$T94,0)+IF(O94&lt;&gt;"",O94*$O$92/$T94,0)+IF(P94&lt;&gt;"",P94*$P$92/$T94,0)+IF(Q94&lt;&gt;"",Q94*$Q$92/$T94,0)+IF(R94&lt;&gt;"",R94*$R$92/$T94,0))</f>
        <v>0</v>
      </c>
      <c r="T94" s="37">
        <f t="shared" ref="T94:T100" si="25">IF(L94&lt;&gt;"",$L$41,0)+IF(M94&lt;&gt;"",$M$41,0)+IF(N94&lt;&gt;"",$N$41,0)+IF(O94&lt;&gt;"",$O$41,0)+IF(P94&lt;&gt;"",$P$41,0)+IF(Q94&lt;&gt;"",$Q$41,0)+IF(R94&lt;&gt;"",$R$41,0)</f>
        <v>17</v>
      </c>
      <c r="U94" s="38">
        <f>IF(S94&lt;&gt;"",S94*A94/$W$19,0)</f>
        <v>0</v>
      </c>
      <c r="V94" s="38">
        <f t="shared" ref="V94:V100" si="26">IF(S94&lt;&gt;"",S94*A94/$W$16,0)</f>
        <v>0</v>
      </c>
      <c r="W94" s="39">
        <f t="shared" ref="W94:W100" si="27">IF(S94&lt;&gt;"",A94,0)</f>
        <v>1</v>
      </c>
    </row>
    <row r="95" spans="1:23" ht="90" x14ac:dyDescent="0.25">
      <c r="A95" s="48">
        <v>1</v>
      </c>
      <c r="B95" s="55" t="s">
        <v>515</v>
      </c>
      <c r="C95" s="32" t="s">
        <v>334</v>
      </c>
      <c r="D95" s="32" t="s">
        <v>343</v>
      </c>
      <c r="E95" s="34" t="s">
        <v>344</v>
      </c>
      <c r="F95" s="34" t="s">
        <v>48</v>
      </c>
      <c r="G95" s="34" t="s">
        <v>518</v>
      </c>
      <c r="H95" s="34" t="s">
        <v>133</v>
      </c>
      <c r="I95" s="34" t="str">
        <f t="shared" si="24"/>
        <v>RAN5#74 (March-17)</v>
      </c>
      <c r="J95" s="34" t="s">
        <v>133</v>
      </c>
      <c r="K95" s="34" t="s">
        <v>133</v>
      </c>
      <c r="L95" s="35"/>
      <c r="M95" s="35"/>
      <c r="N95" s="35"/>
      <c r="O95" s="35"/>
      <c r="P95" s="35">
        <v>0</v>
      </c>
      <c r="Q95" s="35"/>
      <c r="R95" s="35">
        <v>0</v>
      </c>
      <c r="S95" s="36">
        <f t="shared" ref="S95:S100" si="28">IF(AND(L95="",M95="",N95="",O95="",P95="",Q95="",R95=""),"",IF(L95&lt;&gt;"",L95*$L$92/$T95,0)+IF(M95&lt;&gt;"",M95*$M$92/$T95,0)+IF(N95&lt;&gt;"",N95*$N$92/$T95,0)+IF(O95&lt;&gt;"",O95*$O$92/$T95,0)+IF(P95&lt;&gt;"",P95*$P$92/$T95,0)+IF(Q95&lt;&gt;"",Q95*$Q$92/$T95,0)+IF(R95&lt;&gt;"",R95*$R$92/$T95,0))</f>
        <v>0</v>
      </c>
      <c r="T95" s="37">
        <f t="shared" si="25"/>
        <v>4</v>
      </c>
      <c r="U95" s="38">
        <f t="shared" ref="U95:U100" si="29">IF(S95&lt;&gt;"",S95*A95/$W$19,0)</f>
        <v>0</v>
      </c>
      <c r="V95" s="38">
        <f t="shared" si="26"/>
        <v>0</v>
      </c>
      <c r="W95" s="39">
        <f t="shared" si="27"/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343</v>
      </c>
      <c r="E96" s="34" t="s">
        <v>344</v>
      </c>
      <c r="F96" s="34" t="s">
        <v>47</v>
      </c>
      <c r="G96" s="34" t="s">
        <v>518</v>
      </c>
      <c r="H96" s="34" t="s">
        <v>133</v>
      </c>
      <c r="I96" s="34" t="str">
        <f t="shared" si="24"/>
        <v>RAN5#74 (March-17)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si="28"/>
        <v>0</v>
      </c>
      <c r="T96" s="37">
        <f t="shared" si="25"/>
        <v>4</v>
      </c>
      <c r="U96" s="38">
        <f t="shared" si="29"/>
        <v>0</v>
      </c>
      <c r="V96" s="38">
        <f t="shared" si="26"/>
        <v>0</v>
      </c>
      <c r="W96" s="39">
        <f t="shared" si="27"/>
        <v>1</v>
      </c>
    </row>
    <row r="97" spans="1:23" ht="213.75" x14ac:dyDescent="0.25">
      <c r="A97" s="48">
        <v>1</v>
      </c>
      <c r="B97" s="55" t="s">
        <v>515</v>
      </c>
      <c r="C97" s="32" t="s">
        <v>334</v>
      </c>
      <c r="D97" s="32" t="s">
        <v>355</v>
      </c>
      <c r="E97" s="34" t="s">
        <v>356</v>
      </c>
      <c r="F97" s="34" t="s">
        <v>46</v>
      </c>
      <c r="G97" s="34" t="s">
        <v>516</v>
      </c>
      <c r="H97" s="34" t="s">
        <v>133</v>
      </c>
      <c r="I97" s="34" t="str">
        <f t="shared" si="24"/>
        <v>RAN5#74 (March-17)</v>
      </c>
      <c r="J97" s="34" t="s">
        <v>517</v>
      </c>
      <c r="K97" s="34" t="s">
        <v>133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6">
        <f t="shared" si="28"/>
        <v>0</v>
      </c>
      <c r="T97" s="37">
        <f t="shared" si="25"/>
        <v>19</v>
      </c>
      <c r="U97" s="38">
        <f t="shared" si="29"/>
        <v>0</v>
      </c>
      <c r="V97" s="38">
        <f t="shared" si="26"/>
        <v>0</v>
      </c>
      <c r="W97" s="39">
        <f t="shared" si="27"/>
        <v>1</v>
      </c>
    </row>
    <row r="98" spans="1:23" ht="90" x14ac:dyDescent="0.25">
      <c r="A98" s="48">
        <v>1</v>
      </c>
      <c r="B98" s="55" t="s">
        <v>515</v>
      </c>
      <c r="C98" s="32" t="s">
        <v>334</v>
      </c>
      <c r="D98" s="32" t="s">
        <v>351</v>
      </c>
      <c r="E98" s="34" t="s">
        <v>352</v>
      </c>
      <c r="F98" s="34" t="s">
        <v>473</v>
      </c>
      <c r="G98" s="34" t="s">
        <v>518</v>
      </c>
      <c r="H98" s="34" t="s">
        <v>133</v>
      </c>
      <c r="I98" s="34" t="str">
        <f t="shared" si="24"/>
        <v>RAN5#74 (March-17)</v>
      </c>
      <c r="J98" s="34" t="s">
        <v>133</v>
      </c>
      <c r="K98" s="34" t="s">
        <v>133</v>
      </c>
      <c r="L98" s="35"/>
      <c r="M98" s="35"/>
      <c r="N98" s="35"/>
      <c r="O98" s="35"/>
      <c r="P98" s="35">
        <v>0</v>
      </c>
      <c r="Q98" s="35"/>
      <c r="R98" s="35">
        <v>0</v>
      </c>
      <c r="S98" s="36">
        <f t="shared" si="28"/>
        <v>0</v>
      </c>
      <c r="T98" s="37">
        <f t="shared" si="25"/>
        <v>4</v>
      </c>
      <c r="U98" s="38">
        <f t="shared" si="29"/>
        <v>0</v>
      </c>
      <c r="V98" s="38">
        <f t="shared" si="26"/>
        <v>0</v>
      </c>
      <c r="W98" s="39">
        <f t="shared" si="27"/>
        <v>1</v>
      </c>
    </row>
    <row r="99" spans="1:23" ht="157.5" x14ac:dyDescent="0.25">
      <c r="A99" s="48">
        <v>1</v>
      </c>
      <c r="B99" s="55" t="s">
        <v>519</v>
      </c>
      <c r="C99" s="32" t="s">
        <v>366</v>
      </c>
      <c r="D99" s="32" t="s">
        <v>369</v>
      </c>
      <c r="E99" s="34" t="s">
        <v>370</v>
      </c>
      <c r="F99" s="34" t="s">
        <v>46</v>
      </c>
      <c r="G99" s="34" t="s">
        <v>520</v>
      </c>
      <c r="H99" s="34" t="s">
        <v>133</v>
      </c>
      <c r="I99" s="34" t="str">
        <f t="shared" si="24"/>
        <v>RAN5#74 (March-17)</v>
      </c>
      <c r="J99" s="34" t="s">
        <v>521</v>
      </c>
      <c r="K99" s="34" t="s">
        <v>133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/>
      <c r="R99" s="35">
        <v>0</v>
      </c>
      <c r="S99" s="36">
        <f t="shared" si="28"/>
        <v>0</v>
      </c>
      <c r="T99" s="37">
        <f t="shared" si="25"/>
        <v>17</v>
      </c>
      <c r="U99" s="38">
        <f t="shared" si="29"/>
        <v>0</v>
      </c>
      <c r="V99" s="38">
        <f t="shared" si="26"/>
        <v>0</v>
      </c>
      <c r="W99" s="39">
        <f t="shared" si="27"/>
        <v>1</v>
      </c>
    </row>
    <row r="100" spans="1:23" ht="33.75" x14ac:dyDescent="0.25">
      <c r="A100" s="48">
        <v>1</v>
      </c>
      <c r="B100" s="55" t="s">
        <v>519</v>
      </c>
      <c r="C100" s="32" t="s">
        <v>366</v>
      </c>
      <c r="D100" s="32" t="s">
        <v>367</v>
      </c>
      <c r="E100" s="34" t="s">
        <v>368</v>
      </c>
      <c r="F100" s="34" t="s">
        <v>473</v>
      </c>
      <c r="G100" s="34" t="s">
        <v>522</v>
      </c>
      <c r="H100" s="34" t="s">
        <v>133</v>
      </c>
      <c r="I100" s="34" t="str">
        <f t="shared" si="24"/>
        <v>RAN5#74 (March-17)</v>
      </c>
      <c r="J100" s="34" t="s">
        <v>133</v>
      </c>
      <c r="K100" s="34" t="s">
        <v>133</v>
      </c>
      <c r="L100" s="35"/>
      <c r="M100" s="35"/>
      <c r="N100" s="35"/>
      <c r="O100" s="35"/>
      <c r="P100" s="35"/>
      <c r="Q100" s="35"/>
      <c r="R100" s="35">
        <v>0</v>
      </c>
      <c r="S100" s="36">
        <f t="shared" si="28"/>
        <v>0</v>
      </c>
      <c r="T100" s="37">
        <f t="shared" si="25"/>
        <v>2</v>
      </c>
      <c r="U100" s="38">
        <f t="shared" si="29"/>
        <v>0</v>
      </c>
      <c r="V100" s="38">
        <f t="shared" si="26"/>
        <v>0</v>
      </c>
      <c r="W100" s="39">
        <f t="shared" si="27"/>
        <v>1</v>
      </c>
    </row>
    <row r="101" spans="1:23" ht="15" x14ac:dyDescent="0.25">
      <c r="A101" s="56"/>
      <c r="B101" s="165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7"/>
      <c r="T101" s="37"/>
      <c r="U101" s="38"/>
      <c r="V101" s="38"/>
    </row>
    <row r="102" spans="1:23" ht="15" x14ac:dyDescent="0.25">
      <c r="A102" s="57"/>
      <c r="B102" s="153" t="s">
        <v>523</v>
      </c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5"/>
      <c r="T102" s="29"/>
      <c r="U102" s="29"/>
      <c r="V102" s="29"/>
    </row>
    <row r="103" spans="1:23" ht="78.75" x14ac:dyDescent="0.25">
      <c r="A103" s="30">
        <v>1</v>
      </c>
      <c r="B103" s="58" t="s">
        <v>524</v>
      </c>
      <c r="C103" s="32" t="s">
        <v>334</v>
      </c>
      <c r="D103" s="51" t="s">
        <v>8</v>
      </c>
      <c r="E103" s="34" t="s">
        <v>335</v>
      </c>
      <c r="F103" s="34" t="s">
        <v>46</v>
      </c>
      <c r="G103" s="34" t="s">
        <v>525</v>
      </c>
      <c r="H103" s="34" t="s">
        <v>133</v>
      </c>
      <c r="I103" s="34" t="str">
        <f t="shared" ref="I103:I107" si="30">$E$5</f>
        <v>RAN5#74 (March-17)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>
        <v>0</v>
      </c>
      <c r="S103" s="36">
        <f t="shared" ref="S103:S114" si="31">IF(AND(L103="",M103="",N103="",O103="",P103="",Q103="",R103=""),"",IF(L103&lt;&gt;"",L103*$L$92/$T103,0)+IF(M103&lt;&gt;"",M103*$M$92/$T103,0)+IF(N103&lt;&gt;"",N103*$N$92/$T103,0)+IF(O103&lt;&gt;"",O103*$O$92/$T103,0)+IF(P103&lt;&gt;"",P103*$P$92/$T103,0)+IF(Q103&lt;&gt;"",Q103*$Q$92/$T103,0)+IF(R103&lt;&gt;"",R103*$R$92/$T103,0))</f>
        <v>0</v>
      </c>
      <c r="T103" s="37">
        <f t="shared" ref="T103:T114" si="32">IF(L103&lt;&gt;"",$L$41,0)+IF(M103&lt;&gt;"",$M$41,0)+IF(N103&lt;&gt;"",$N$41,0)+IF(O103&lt;&gt;"",$O$41,0)+IF(P103&lt;&gt;"",$P$41,0)+IF(Q103&lt;&gt;"",$Q$41,0)+IF(R103&lt;&gt;"",$R$41,0)</f>
        <v>2</v>
      </c>
      <c r="U103" s="38">
        <f t="shared" ref="U103:U114" si="33">IF(S103&lt;&gt;"",S103*A103/$W$19,0)</f>
        <v>0</v>
      </c>
      <c r="V103" s="38">
        <f t="shared" ref="V103:V114" si="34">IF(S103&lt;&gt;"",S103*A103/$W$16,0)</f>
        <v>0</v>
      </c>
      <c r="W103" s="39">
        <f t="shared" ref="W103:W114" si="35">IF(S103&lt;&gt;"",A103,0)</f>
        <v>1</v>
      </c>
    </row>
    <row r="104" spans="1:23" ht="45" x14ac:dyDescent="0.25">
      <c r="A104" s="30">
        <v>1</v>
      </c>
      <c r="B104" s="58" t="s">
        <v>524</v>
      </c>
      <c r="C104" s="32" t="s">
        <v>334</v>
      </c>
      <c r="D104" s="51" t="s">
        <v>8</v>
      </c>
      <c r="E104" s="34" t="s">
        <v>336</v>
      </c>
      <c r="F104" s="34" t="s">
        <v>526</v>
      </c>
      <c r="G104" s="34" t="s">
        <v>527</v>
      </c>
      <c r="H104" s="34" t="s">
        <v>133</v>
      </c>
      <c r="I104" s="34" t="str">
        <f t="shared" si="30"/>
        <v>RAN5#74 (March-17)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31"/>
        <v>0</v>
      </c>
      <c r="T104" s="37">
        <f t="shared" si="32"/>
        <v>2</v>
      </c>
      <c r="U104" s="38">
        <f t="shared" si="33"/>
        <v>0</v>
      </c>
      <c r="V104" s="38">
        <f t="shared" si="34"/>
        <v>0</v>
      </c>
      <c r="W104" s="39">
        <f t="shared" si="35"/>
        <v>1</v>
      </c>
    </row>
    <row r="105" spans="1:23" ht="90" x14ac:dyDescent="0.25">
      <c r="A105" s="30">
        <v>1</v>
      </c>
      <c r="B105" s="58" t="s">
        <v>524</v>
      </c>
      <c r="C105" s="32" t="s">
        <v>334</v>
      </c>
      <c r="D105" s="51" t="s">
        <v>139</v>
      </c>
      <c r="E105" s="34" t="s">
        <v>357</v>
      </c>
      <c r="F105" s="34" t="s">
        <v>46</v>
      </c>
      <c r="G105" s="34" t="s">
        <v>528</v>
      </c>
      <c r="H105" s="34" t="s">
        <v>133</v>
      </c>
      <c r="I105" s="34" t="str">
        <f t="shared" si="30"/>
        <v>RAN5#74 (March-17)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/>
      <c r="R105" s="35">
        <v>0</v>
      </c>
      <c r="S105" s="36">
        <f t="shared" si="31"/>
        <v>0</v>
      </c>
      <c r="T105" s="37">
        <f t="shared" si="32"/>
        <v>2</v>
      </c>
      <c r="U105" s="38">
        <f t="shared" si="33"/>
        <v>0</v>
      </c>
      <c r="V105" s="38">
        <f t="shared" si="34"/>
        <v>0</v>
      </c>
      <c r="W105" s="39">
        <f t="shared" si="35"/>
        <v>1</v>
      </c>
    </row>
    <row r="106" spans="1:23" ht="101.25" x14ac:dyDescent="0.25">
      <c r="A106" s="30">
        <v>1</v>
      </c>
      <c r="B106" s="58" t="s">
        <v>524</v>
      </c>
      <c r="C106" s="32" t="s">
        <v>334</v>
      </c>
      <c r="D106" s="51" t="s">
        <v>326</v>
      </c>
      <c r="E106" s="34" t="s">
        <v>358</v>
      </c>
      <c r="F106" s="34" t="s">
        <v>46</v>
      </c>
      <c r="G106" s="34" t="s">
        <v>529</v>
      </c>
      <c r="H106" s="34" t="s">
        <v>133</v>
      </c>
      <c r="I106" s="34" t="str">
        <f t="shared" si="30"/>
        <v>RAN5#74 (March-17)</v>
      </c>
      <c r="J106" s="34" t="s">
        <v>133</v>
      </c>
      <c r="K106" s="34" t="s">
        <v>133</v>
      </c>
      <c r="L106" s="35"/>
      <c r="M106" s="35"/>
      <c r="N106" s="35"/>
      <c r="O106" s="35"/>
      <c r="P106" s="35"/>
      <c r="Q106" s="35"/>
      <c r="R106" s="35">
        <v>0</v>
      </c>
      <c r="S106" s="36">
        <f t="shared" si="31"/>
        <v>0</v>
      </c>
      <c r="T106" s="37">
        <f t="shared" si="32"/>
        <v>2</v>
      </c>
      <c r="U106" s="38">
        <f t="shared" si="33"/>
        <v>0</v>
      </c>
      <c r="V106" s="38">
        <f t="shared" si="34"/>
        <v>0</v>
      </c>
      <c r="W106" s="39">
        <f t="shared" si="35"/>
        <v>1</v>
      </c>
    </row>
    <row r="107" spans="1:23" ht="90" x14ac:dyDescent="0.25">
      <c r="A107" s="30">
        <v>1</v>
      </c>
      <c r="B107" s="58" t="s">
        <v>524</v>
      </c>
      <c r="C107" s="32" t="s">
        <v>334</v>
      </c>
      <c r="D107" s="51" t="s">
        <v>359</v>
      </c>
      <c r="E107" s="34" t="s">
        <v>360</v>
      </c>
      <c r="F107" s="34" t="s">
        <v>46</v>
      </c>
      <c r="G107" s="34" t="s">
        <v>530</v>
      </c>
      <c r="H107" s="34" t="s">
        <v>133</v>
      </c>
      <c r="I107" s="34" t="str">
        <f t="shared" si="30"/>
        <v>RAN5#74 (March-17)</v>
      </c>
      <c r="J107" s="34" t="s">
        <v>133</v>
      </c>
      <c r="K107" s="34" t="s">
        <v>133</v>
      </c>
      <c r="L107" s="35"/>
      <c r="M107" s="35"/>
      <c r="N107" s="35"/>
      <c r="O107" s="35"/>
      <c r="P107" s="35"/>
      <c r="Q107" s="35"/>
      <c r="R107" s="35">
        <v>0</v>
      </c>
      <c r="S107" s="36">
        <f t="shared" si="31"/>
        <v>0</v>
      </c>
      <c r="T107" s="37">
        <f t="shared" si="32"/>
        <v>2</v>
      </c>
      <c r="U107" s="38">
        <f t="shared" si="33"/>
        <v>0</v>
      </c>
      <c r="V107" s="38">
        <f t="shared" si="34"/>
        <v>0</v>
      </c>
      <c r="W107" s="39">
        <f t="shared" si="35"/>
        <v>1</v>
      </c>
    </row>
    <row r="108" spans="1:23" ht="56.25" x14ac:dyDescent="0.25">
      <c r="A108" s="30">
        <v>1</v>
      </c>
      <c r="B108" s="58" t="s">
        <v>524</v>
      </c>
      <c r="C108" s="32" t="s">
        <v>334</v>
      </c>
      <c r="D108" s="51" t="s">
        <v>498</v>
      </c>
      <c r="E108" s="34" t="s">
        <v>531</v>
      </c>
      <c r="F108" s="34" t="s">
        <v>450</v>
      </c>
      <c r="G108" s="34" t="s">
        <v>532</v>
      </c>
      <c r="H108" s="34" t="s">
        <v>133</v>
      </c>
      <c r="I108" s="34" t="s">
        <v>133</v>
      </c>
      <c r="J108" s="34" t="s">
        <v>133</v>
      </c>
      <c r="K108" s="34" t="s">
        <v>133</v>
      </c>
      <c r="L108" s="35"/>
      <c r="M108" s="35"/>
      <c r="N108" s="35"/>
      <c r="O108" s="35"/>
      <c r="P108" s="35"/>
      <c r="Q108" s="35"/>
      <c r="R108" s="35"/>
      <c r="S108" s="36" t="str">
        <f t="shared" si="31"/>
        <v/>
      </c>
      <c r="T108" s="37">
        <f t="shared" si="32"/>
        <v>0</v>
      </c>
      <c r="U108" s="38">
        <f t="shared" si="33"/>
        <v>0</v>
      </c>
      <c r="V108" s="38">
        <f t="shared" si="34"/>
        <v>0</v>
      </c>
      <c r="W108" s="39">
        <f t="shared" si="35"/>
        <v>0</v>
      </c>
    </row>
    <row r="109" spans="1:23" ht="101.25" x14ac:dyDescent="0.25">
      <c r="A109" s="30">
        <v>1</v>
      </c>
      <c r="B109" s="58" t="s">
        <v>524</v>
      </c>
      <c r="C109" s="32" t="s">
        <v>334</v>
      </c>
      <c r="D109" s="51" t="s">
        <v>328</v>
      </c>
      <c r="E109" s="34" t="s">
        <v>361</v>
      </c>
      <c r="F109" s="34" t="s">
        <v>46</v>
      </c>
      <c r="G109" s="34" t="s">
        <v>533</v>
      </c>
      <c r="H109" s="34" t="s">
        <v>133</v>
      </c>
      <c r="I109" s="34" t="str">
        <f t="shared" ref="I109:I113" si="36">$E$5</f>
        <v>RAN5#74 (March-17)</v>
      </c>
      <c r="J109" s="34" t="s">
        <v>133</v>
      </c>
      <c r="K109" s="34" t="s">
        <v>133</v>
      </c>
      <c r="L109" s="35"/>
      <c r="M109" s="35"/>
      <c r="N109" s="35"/>
      <c r="O109" s="35"/>
      <c r="P109" s="35"/>
      <c r="Q109" s="35"/>
      <c r="R109" s="35">
        <v>0</v>
      </c>
      <c r="S109" s="36">
        <f t="shared" si="31"/>
        <v>0</v>
      </c>
      <c r="T109" s="37">
        <f t="shared" si="32"/>
        <v>2</v>
      </c>
      <c r="U109" s="38">
        <f t="shared" si="33"/>
        <v>0</v>
      </c>
      <c r="V109" s="38">
        <f t="shared" si="34"/>
        <v>0</v>
      </c>
      <c r="W109" s="39">
        <f t="shared" si="35"/>
        <v>1</v>
      </c>
    </row>
    <row r="110" spans="1:23" ht="101.25" x14ac:dyDescent="0.25">
      <c r="A110" s="30">
        <v>1</v>
      </c>
      <c r="B110" s="58" t="s">
        <v>524</v>
      </c>
      <c r="C110" s="32" t="s">
        <v>334</v>
      </c>
      <c r="D110" s="51" t="s">
        <v>362</v>
      </c>
      <c r="E110" s="34" t="s">
        <v>363</v>
      </c>
      <c r="F110" s="34" t="s">
        <v>46</v>
      </c>
      <c r="G110" s="34" t="s">
        <v>534</v>
      </c>
      <c r="H110" s="34" t="s">
        <v>133</v>
      </c>
      <c r="I110" s="34" t="str">
        <f t="shared" si="36"/>
        <v>RAN5#74 (March-17)</v>
      </c>
      <c r="J110" s="34" t="s">
        <v>133</v>
      </c>
      <c r="K110" s="34" t="s">
        <v>133</v>
      </c>
      <c r="L110" s="35"/>
      <c r="M110" s="35"/>
      <c r="N110" s="35"/>
      <c r="O110" s="35"/>
      <c r="P110" s="35"/>
      <c r="Q110" s="35"/>
      <c r="R110" s="35">
        <v>0</v>
      </c>
      <c r="S110" s="36">
        <f t="shared" si="31"/>
        <v>0</v>
      </c>
      <c r="T110" s="37">
        <f t="shared" si="32"/>
        <v>2</v>
      </c>
      <c r="U110" s="38">
        <f t="shared" si="33"/>
        <v>0</v>
      </c>
      <c r="V110" s="38">
        <f t="shared" si="34"/>
        <v>0</v>
      </c>
      <c r="W110" s="39">
        <f t="shared" si="35"/>
        <v>1</v>
      </c>
    </row>
    <row r="111" spans="1:23" ht="33.75" x14ac:dyDescent="0.25">
      <c r="A111" s="30">
        <v>1</v>
      </c>
      <c r="B111" s="58" t="s">
        <v>524</v>
      </c>
      <c r="C111" s="32" t="s">
        <v>334</v>
      </c>
      <c r="D111" s="51" t="s">
        <v>330</v>
      </c>
      <c r="E111" s="34" t="s">
        <v>364</v>
      </c>
      <c r="F111" s="34" t="s">
        <v>535</v>
      </c>
      <c r="G111" s="34" t="s">
        <v>536</v>
      </c>
      <c r="H111" s="34" t="s">
        <v>133</v>
      </c>
      <c r="I111" s="34" t="str">
        <f t="shared" si="36"/>
        <v>RAN5#74 (March-17)</v>
      </c>
      <c r="J111" s="34" t="s">
        <v>133</v>
      </c>
      <c r="K111" s="34" t="s">
        <v>133</v>
      </c>
      <c r="L111" s="35"/>
      <c r="M111" s="35"/>
      <c r="N111" s="35"/>
      <c r="O111" s="35"/>
      <c r="P111" s="35"/>
      <c r="Q111" s="35"/>
      <c r="R111" s="35">
        <v>0</v>
      </c>
      <c r="S111" s="36">
        <f t="shared" si="31"/>
        <v>0</v>
      </c>
      <c r="T111" s="37">
        <f t="shared" si="32"/>
        <v>2</v>
      </c>
      <c r="U111" s="38">
        <f t="shared" si="33"/>
        <v>0</v>
      </c>
      <c r="V111" s="38">
        <f t="shared" si="34"/>
        <v>0</v>
      </c>
      <c r="W111" s="39">
        <f t="shared" si="35"/>
        <v>1</v>
      </c>
    </row>
    <row r="112" spans="1:23" ht="90" x14ac:dyDescent="0.25">
      <c r="A112" s="30">
        <v>1</v>
      </c>
      <c r="B112" s="58" t="s">
        <v>524</v>
      </c>
      <c r="C112" s="32" t="s">
        <v>334</v>
      </c>
      <c r="D112" s="51" t="s">
        <v>365</v>
      </c>
      <c r="E112" s="34" t="s">
        <v>331</v>
      </c>
      <c r="F112" s="34" t="s">
        <v>46</v>
      </c>
      <c r="G112" s="34" t="s">
        <v>537</v>
      </c>
      <c r="H112" s="34" t="s">
        <v>133</v>
      </c>
      <c r="I112" s="34" t="str">
        <f t="shared" si="36"/>
        <v>RAN5#74 (March-17)</v>
      </c>
      <c r="J112" s="34" t="s">
        <v>133</v>
      </c>
      <c r="K112" s="34" t="s">
        <v>133</v>
      </c>
      <c r="L112" s="35"/>
      <c r="M112" s="35"/>
      <c r="N112" s="35"/>
      <c r="O112" s="35"/>
      <c r="P112" s="35"/>
      <c r="Q112" s="35"/>
      <c r="R112" s="35">
        <v>0</v>
      </c>
      <c r="S112" s="36">
        <f t="shared" si="31"/>
        <v>0</v>
      </c>
      <c r="T112" s="37">
        <f t="shared" si="32"/>
        <v>2</v>
      </c>
      <c r="U112" s="38">
        <f t="shared" si="33"/>
        <v>0</v>
      </c>
      <c r="V112" s="38">
        <f t="shared" si="34"/>
        <v>0</v>
      </c>
      <c r="W112" s="39">
        <f t="shared" si="35"/>
        <v>1</v>
      </c>
    </row>
    <row r="113" spans="1:23" ht="56.25" x14ac:dyDescent="0.25">
      <c r="A113" s="30">
        <v>1</v>
      </c>
      <c r="B113" s="58" t="s">
        <v>538</v>
      </c>
      <c r="C113" s="32" t="s">
        <v>371</v>
      </c>
      <c r="D113" s="51" t="s">
        <v>139</v>
      </c>
      <c r="E113" s="34" t="s">
        <v>372</v>
      </c>
      <c r="F113" s="34" t="s">
        <v>46</v>
      </c>
      <c r="G113" s="34" t="s">
        <v>539</v>
      </c>
      <c r="H113" s="34" t="s">
        <v>133</v>
      </c>
      <c r="I113" s="34" t="str">
        <f t="shared" si="36"/>
        <v>RAN5#74 (March-17)</v>
      </c>
      <c r="J113" s="34" t="s">
        <v>133</v>
      </c>
      <c r="K113" s="34" t="s">
        <v>133</v>
      </c>
      <c r="L113" s="35"/>
      <c r="M113" s="35"/>
      <c r="N113" s="35"/>
      <c r="O113" s="35"/>
      <c r="P113" s="35"/>
      <c r="Q113" s="35">
        <v>0</v>
      </c>
      <c r="R113" s="35"/>
      <c r="S113" s="36">
        <f t="shared" si="31"/>
        <v>0</v>
      </c>
      <c r="T113" s="37">
        <f t="shared" si="32"/>
        <v>2</v>
      </c>
      <c r="U113" s="38">
        <f t="shared" si="33"/>
        <v>0</v>
      </c>
      <c r="V113" s="38">
        <f t="shared" si="34"/>
        <v>0</v>
      </c>
      <c r="W113" s="39">
        <f t="shared" si="35"/>
        <v>1</v>
      </c>
    </row>
    <row r="114" spans="1:23" ht="56.25" x14ac:dyDescent="0.25">
      <c r="A114" s="30">
        <v>1</v>
      </c>
      <c r="B114" s="58" t="s">
        <v>540</v>
      </c>
      <c r="C114" s="32" t="s">
        <v>371</v>
      </c>
      <c r="D114" s="51" t="s">
        <v>541</v>
      </c>
      <c r="E114" s="34" t="s">
        <v>542</v>
      </c>
      <c r="F114" s="34" t="s">
        <v>46</v>
      </c>
      <c r="G114" s="34" t="s">
        <v>543</v>
      </c>
      <c r="H114" s="34" t="s">
        <v>133</v>
      </c>
      <c r="I114" s="34" t="s">
        <v>133</v>
      </c>
      <c r="J114" s="34" t="s">
        <v>133</v>
      </c>
      <c r="K114" s="34" t="s">
        <v>133</v>
      </c>
      <c r="L114" s="35"/>
      <c r="M114" s="35"/>
      <c r="N114" s="35"/>
      <c r="O114" s="35"/>
      <c r="P114" s="35"/>
      <c r="Q114" s="35"/>
      <c r="R114" s="35"/>
      <c r="S114" s="36" t="str">
        <f t="shared" si="31"/>
        <v/>
      </c>
      <c r="T114" s="37">
        <f t="shared" si="32"/>
        <v>0</v>
      </c>
      <c r="U114" s="38">
        <f t="shared" si="33"/>
        <v>0</v>
      </c>
      <c r="V114" s="38">
        <f t="shared" si="34"/>
        <v>0</v>
      </c>
      <c r="W114" s="39">
        <f t="shared" si="35"/>
        <v>0</v>
      </c>
    </row>
    <row r="115" spans="1:23" ht="15" x14ac:dyDescent="0.25">
      <c r="A115" s="40"/>
      <c r="B115" s="156" t="s">
        <v>544</v>
      </c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8"/>
      <c r="T115" s="37"/>
      <c r="U115" s="38"/>
      <c r="V115" s="38"/>
    </row>
    <row r="116" spans="1:23" ht="15" x14ac:dyDescent="0.25">
      <c r="A116" s="59"/>
    </row>
    <row r="117" spans="1:23" ht="15.75" x14ac:dyDescent="0.25">
      <c r="A117" s="59"/>
      <c r="B117" s="45" t="s">
        <v>545</v>
      </c>
    </row>
    <row r="118" spans="1:23" ht="15" x14ac:dyDescent="0.25">
      <c r="A118" s="198" t="s">
        <v>434</v>
      </c>
      <c r="B118" s="168" t="s">
        <v>0</v>
      </c>
      <c r="C118" s="159" t="s">
        <v>129</v>
      </c>
      <c r="D118" s="168" t="s">
        <v>426</v>
      </c>
      <c r="E118" s="168" t="s">
        <v>427</v>
      </c>
      <c r="F118" s="168" t="s">
        <v>428</v>
      </c>
      <c r="G118" s="168" t="s">
        <v>429</v>
      </c>
      <c r="H118" s="168" t="s">
        <v>406</v>
      </c>
      <c r="I118" s="168" t="s">
        <v>430</v>
      </c>
      <c r="J118" s="168" t="s">
        <v>431</v>
      </c>
      <c r="K118" s="168" t="s">
        <v>1</v>
      </c>
      <c r="L118" s="217" t="s">
        <v>435</v>
      </c>
      <c r="M118" s="218"/>
      <c r="N118" s="218"/>
      <c r="O118" s="218"/>
      <c r="P118" s="218"/>
      <c r="Q118" s="218"/>
      <c r="R118" s="219"/>
      <c r="S118" s="168" t="s">
        <v>432</v>
      </c>
      <c r="T118" s="190"/>
      <c r="U118" s="190" t="s">
        <v>437</v>
      </c>
      <c r="V118" s="190" t="s">
        <v>438</v>
      </c>
    </row>
    <row r="119" spans="1:23" ht="33.75" x14ac:dyDescent="0.25">
      <c r="A119" s="199"/>
      <c r="B119" s="169"/>
      <c r="C119" s="160"/>
      <c r="D119" s="169"/>
      <c r="E119" s="169"/>
      <c r="F119" s="169"/>
      <c r="G119" s="169"/>
      <c r="H119" s="169"/>
      <c r="I119" s="169"/>
      <c r="J119" s="169"/>
      <c r="K119" s="169"/>
      <c r="L119" s="22" t="s">
        <v>546</v>
      </c>
      <c r="M119" s="22" t="s">
        <v>547</v>
      </c>
      <c r="N119" s="22" t="s">
        <v>548</v>
      </c>
      <c r="O119" s="22" t="s">
        <v>468</v>
      </c>
      <c r="P119" s="22" t="s">
        <v>443</v>
      </c>
      <c r="Q119" s="60"/>
      <c r="R119" s="60"/>
      <c r="S119" s="169"/>
      <c r="T119" s="190"/>
      <c r="U119" s="190"/>
      <c r="V119" s="190"/>
    </row>
    <row r="120" spans="1:23" ht="15" x14ac:dyDescent="0.25">
      <c r="A120" s="200"/>
      <c r="B120" s="170"/>
      <c r="C120" s="171"/>
      <c r="D120" s="170"/>
      <c r="E120" s="170"/>
      <c r="F120" s="170"/>
      <c r="G120" s="170"/>
      <c r="H120" s="170"/>
      <c r="I120" s="170"/>
      <c r="J120" s="170"/>
      <c r="K120" s="170"/>
      <c r="L120" s="24">
        <v>2</v>
      </c>
      <c r="M120" s="24">
        <v>5</v>
      </c>
      <c r="N120" s="24">
        <v>2</v>
      </c>
      <c r="O120" s="24">
        <v>1</v>
      </c>
      <c r="P120" s="24">
        <v>1</v>
      </c>
      <c r="Q120" s="61">
        <v>1</v>
      </c>
      <c r="R120" s="61">
        <v>1</v>
      </c>
      <c r="S120" s="27" t="s">
        <v>444</v>
      </c>
      <c r="T120" s="190"/>
      <c r="U120" s="190"/>
      <c r="V120" s="190"/>
    </row>
    <row r="121" spans="1:23" ht="15" x14ac:dyDescent="0.25">
      <c r="A121" s="47"/>
      <c r="B121" s="162" t="s">
        <v>549</v>
      </c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4"/>
      <c r="T121" s="29"/>
      <c r="U121" s="29"/>
      <c r="V121" s="29"/>
    </row>
    <row r="122" spans="1:23" ht="15" x14ac:dyDescent="0.25">
      <c r="A122" s="48">
        <v>1</v>
      </c>
      <c r="B122" s="33" t="s">
        <v>550</v>
      </c>
      <c r="C122" s="32" t="s">
        <v>551</v>
      </c>
      <c r="D122" s="49" t="s">
        <v>133</v>
      </c>
      <c r="E122" s="34" t="s">
        <v>552</v>
      </c>
      <c r="F122" s="34"/>
      <c r="G122" s="34"/>
      <c r="H122" s="34"/>
      <c r="I122" s="34"/>
      <c r="J122" s="34"/>
      <c r="K122" s="34"/>
      <c r="L122" s="35"/>
      <c r="M122" s="35"/>
      <c r="N122" s="35"/>
      <c r="O122" s="35"/>
      <c r="P122" s="35"/>
      <c r="Q122" s="35"/>
      <c r="R122" s="35"/>
      <c r="S122" s="36" t="str">
        <f>IF(AND(L122="",M122="",N122="",O122="",P122="",Q122="",R122=""),"",IF(L122&lt;&gt;"",L122*$L$120/$T122,0)+IF(M122&lt;&gt;"",M122*$M$120/$T122,0)+IF(N122&lt;&gt;"",N122*$N$120/$T122,0)+IF(O122&lt;&gt;"",O122*$O$120/$T122,0)+IF(P122&lt;&gt;"",P122*$P$120/$T122,0)+IF(Q122&lt;&gt;"",Q122*$Q$120/$T122,0)+IF(R122&lt;&gt;"",R122*$R$120/$T122,0))</f>
        <v/>
      </c>
      <c r="T122" s="37">
        <f>IF(L122&lt;&gt;"",$L$120,0)+IF(M122&lt;&gt;"",$M$120,0)+IF(N122&lt;&gt;"",$N$120,0)+IF(O122&lt;&gt;"",$O$120,0)+IF(P122&lt;&gt;"",$P$120,0) + IF(Q122&lt;&gt;"",$Q$120,0) + IF(R122&lt;&gt;"",$R$120,0)</f>
        <v>0</v>
      </c>
      <c r="U122" s="38">
        <f>IF(S122&lt;&gt;"",S122*A122/$W$20,0)</f>
        <v>0</v>
      </c>
      <c r="V122" s="38">
        <f>IF(S122&lt;&gt;"",S122*A122/$W$16,0)</f>
        <v>0</v>
      </c>
      <c r="W122" s="39">
        <f>IF(S122&lt;&gt;"",A122,0)</f>
        <v>0</v>
      </c>
    </row>
    <row r="123" spans="1:23" ht="15" x14ac:dyDescent="0.25">
      <c r="A123" s="56"/>
      <c r="B123" s="165" t="s">
        <v>553</v>
      </c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7"/>
      <c r="T123" s="37"/>
      <c r="U123" s="38"/>
      <c r="V123" s="38"/>
    </row>
    <row r="124" spans="1:23" ht="15" x14ac:dyDescent="0.25">
      <c r="A124" s="28"/>
      <c r="B124" s="153" t="s">
        <v>554</v>
      </c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5"/>
      <c r="T124" s="29"/>
      <c r="U124" s="29"/>
      <c r="V124" s="29"/>
    </row>
    <row r="125" spans="1:23" ht="45" x14ac:dyDescent="0.25">
      <c r="A125" s="30">
        <v>1</v>
      </c>
      <c r="B125" s="33" t="s">
        <v>555</v>
      </c>
      <c r="C125" s="32" t="s">
        <v>556</v>
      </c>
      <c r="D125" s="32" t="s">
        <v>139</v>
      </c>
      <c r="E125" s="34" t="s">
        <v>557</v>
      </c>
      <c r="F125" s="34" t="s">
        <v>558</v>
      </c>
      <c r="G125" s="34" t="s">
        <v>559</v>
      </c>
      <c r="H125" s="34" t="s">
        <v>133</v>
      </c>
      <c r="I125" s="34" t="str">
        <f t="shared" ref="I125" si="37">$E$5</f>
        <v>RAN5#74 (March-17)</v>
      </c>
      <c r="J125" s="34" t="s">
        <v>133</v>
      </c>
      <c r="K125" s="34" t="s">
        <v>133</v>
      </c>
      <c r="L125" s="35"/>
      <c r="M125" s="35"/>
      <c r="N125" s="35"/>
      <c r="O125" s="35">
        <v>0</v>
      </c>
      <c r="P125" s="35"/>
      <c r="Q125" s="35"/>
      <c r="R125" s="35"/>
      <c r="S125" s="36">
        <f t="shared" ref="S125" si="38">IF(AND(L125="",M125="",N125="",O125="",P125="",Q125="",R125=""),"",IF(L125&lt;&gt;"",L125*$L$120/$T125,0)+IF(M125&lt;&gt;"",M125*$M$120/$T125,0)+IF(N125&lt;&gt;"",N125*$N$120/$T125,0)+IF(O125&lt;&gt;"",O125*$O$120/$T125,0)+IF(P125&lt;&gt;"",P125*$P$120/$T125,0)+IF(Q125&lt;&gt;"",Q125*$Q$120/$T125,0)+IF(R125&lt;&gt;"",R125*$R$120/$T125,0))</f>
        <v>0</v>
      </c>
      <c r="T125" s="37">
        <f t="shared" ref="T125" si="39">IF(L125&lt;&gt;"",$L$120,0)+IF(M125&lt;&gt;"",$M$120,0)+IF(N125&lt;&gt;"",$N$120,0)+IF(O125&lt;&gt;"",$O$120,0)+IF(P125&lt;&gt;"",$P$120,0) + IF(Q125&lt;&gt;"",$Q$120,0) + IF(R125&lt;&gt;"",$R$120,0)</f>
        <v>1</v>
      </c>
      <c r="U125" s="38">
        <f>IF(S125&lt;&gt;"",S125*A125/$W$20,0)</f>
        <v>0</v>
      </c>
      <c r="V125" s="38">
        <f>IF(S125&lt;&gt;"",S125*A125/$W$16,0)</f>
        <v>0</v>
      </c>
      <c r="W125" s="39">
        <f>IF(S125&lt;&gt;"",A125,0)</f>
        <v>1</v>
      </c>
    </row>
    <row r="126" spans="1:23" ht="15" x14ac:dyDescent="0.25">
      <c r="A126" s="40"/>
      <c r="B126" s="156" t="s">
        <v>560</v>
      </c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8"/>
      <c r="T126" s="37"/>
      <c r="U126" s="38"/>
      <c r="V126" s="38"/>
    </row>
  </sheetData>
  <sheetProtection sheet="1" objects="1" scenarios="1" insertRows="0" deleteRows="0"/>
  <autoFilter ref="B23:S126"/>
  <mergeCells count="109">
    <mergeCell ref="B124:S124"/>
    <mergeCell ref="B126:S126"/>
    <mergeCell ref="S118:S119"/>
    <mergeCell ref="T118:T120"/>
    <mergeCell ref="U118:U120"/>
    <mergeCell ref="V118:V120"/>
    <mergeCell ref="B121:S121"/>
    <mergeCell ref="B123:S123"/>
    <mergeCell ref="G118:G120"/>
    <mergeCell ref="H118:H120"/>
    <mergeCell ref="I118:I120"/>
    <mergeCell ref="J118:J120"/>
    <mergeCell ref="K118:K120"/>
    <mergeCell ref="L118:R118"/>
    <mergeCell ref="A118:A120"/>
    <mergeCell ref="B118:B120"/>
    <mergeCell ref="C118:C120"/>
    <mergeCell ref="D118:D120"/>
    <mergeCell ref="E118:E120"/>
    <mergeCell ref="F118:F120"/>
    <mergeCell ref="U90:U92"/>
    <mergeCell ref="V90:V92"/>
    <mergeCell ref="B93:S93"/>
    <mergeCell ref="B101:S101"/>
    <mergeCell ref="B102:S102"/>
    <mergeCell ref="B115:S115"/>
    <mergeCell ref="I90:I92"/>
    <mergeCell ref="J90:J92"/>
    <mergeCell ref="K90:K92"/>
    <mergeCell ref="L90:R90"/>
    <mergeCell ref="S90:S91"/>
    <mergeCell ref="T90:T92"/>
    <mergeCell ref="B73:S73"/>
    <mergeCell ref="B87:S87"/>
    <mergeCell ref="A90:A92"/>
    <mergeCell ref="B90:B92"/>
    <mergeCell ref="C90:C92"/>
    <mergeCell ref="D90:D92"/>
    <mergeCell ref="E90:E92"/>
    <mergeCell ref="F90:F92"/>
    <mergeCell ref="G90:G92"/>
    <mergeCell ref="H90:H92"/>
    <mergeCell ref="T39:T41"/>
    <mergeCell ref="U39:U41"/>
    <mergeCell ref="V39:V41"/>
    <mergeCell ref="W39:W41"/>
    <mergeCell ref="B42:S42"/>
    <mergeCell ref="B60:S60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33:R33 S31:S35 L61:S72 L75:S85 L94:S95 L99:S100 L104:S114 L43:S59">
    <cfRule type="expression" dxfId="2100" priority="73" stopIfTrue="1">
      <formula>L29=""</formula>
    </cfRule>
    <cfRule type="expression" dxfId="2099" priority="74" stopIfTrue="1">
      <formula>L29&lt;=0</formula>
    </cfRule>
    <cfRule type="expression" dxfId="2098" priority="75" stopIfTrue="1">
      <formula>L29&lt;1</formula>
    </cfRule>
    <cfRule type="expression" dxfId="2097" priority="76">
      <formula>L29&gt;=1</formula>
    </cfRule>
  </conditionalFormatting>
  <conditionalFormatting sqref="S29">
    <cfRule type="expression" dxfId="2096" priority="69" stopIfTrue="1">
      <formula>S29=""</formula>
    </cfRule>
    <cfRule type="expression" dxfId="2095" priority="70" stopIfTrue="1">
      <formula>S29&lt;=0</formula>
    </cfRule>
    <cfRule type="expression" dxfId="2094" priority="71" stopIfTrue="1">
      <formula>S29&lt;1</formula>
    </cfRule>
    <cfRule type="expression" dxfId="2093" priority="72">
      <formula>S29&gt;=1</formula>
    </cfRule>
  </conditionalFormatting>
  <conditionalFormatting sqref="E16:E20">
    <cfRule type="expression" dxfId="2092" priority="77">
      <formula>$E16&lt;=0</formula>
    </cfRule>
    <cfRule type="expression" dxfId="2091" priority="78">
      <formula>$E16&lt;1</formula>
    </cfRule>
    <cfRule type="expression" dxfId="2090" priority="79">
      <formula>$E16&gt;=0.9999999</formula>
    </cfRule>
  </conditionalFormatting>
  <conditionalFormatting sqref="L35:R35">
    <cfRule type="expression" dxfId="2089" priority="65" stopIfTrue="1">
      <formula>L35=""</formula>
    </cfRule>
    <cfRule type="expression" dxfId="2088" priority="66" stopIfTrue="1">
      <formula>L35&lt;=0</formula>
    </cfRule>
    <cfRule type="expression" dxfId="2087" priority="67" stopIfTrue="1">
      <formula>L35&lt;1</formula>
    </cfRule>
    <cfRule type="expression" dxfId="2086" priority="68">
      <formula>L35&gt;=1</formula>
    </cfRule>
  </conditionalFormatting>
  <conditionalFormatting sqref="L34:R34">
    <cfRule type="expression" dxfId="2085" priority="61" stopIfTrue="1">
      <formula>L34=""</formula>
    </cfRule>
    <cfRule type="expression" dxfId="2084" priority="62" stopIfTrue="1">
      <formula>L34&lt;=0</formula>
    </cfRule>
    <cfRule type="expression" dxfId="2083" priority="63" stopIfTrue="1">
      <formula>L34&lt;1</formula>
    </cfRule>
    <cfRule type="expression" dxfId="2082" priority="64">
      <formula>L34&gt;=1</formula>
    </cfRule>
  </conditionalFormatting>
  <conditionalFormatting sqref="S30">
    <cfRule type="expression" dxfId="2081" priority="57" stopIfTrue="1">
      <formula>S30=""</formula>
    </cfRule>
    <cfRule type="expression" dxfId="2080" priority="58" stopIfTrue="1">
      <formula>S30&lt;=0</formula>
    </cfRule>
    <cfRule type="expression" dxfId="2079" priority="59" stopIfTrue="1">
      <formula>S30&lt;1</formula>
    </cfRule>
    <cfRule type="expression" dxfId="2078" priority="60">
      <formula>S30&gt;=1</formula>
    </cfRule>
  </conditionalFormatting>
  <conditionalFormatting sqref="L74:R74 L86:R86">
    <cfRule type="expression" dxfId="2077" priority="53" stopIfTrue="1">
      <formula>L74=""</formula>
    </cfRule>
    <cfRule type="expression" dxfId="2076" priority="54" stopIfTrue="1">
      <formula>L74&lt;=0</formula>
    </cfRule>
    <cfRule type="expression" dxfId="2075" priority="55" stopIfTrue="1">
      <formula>L74&lt;1</formula>
    </cfRule>
    <cfRule type="expression" dxfId="2074" priority="56">
      <formula>L74&gt;=1</formula>
    </cfRule>
  </conditionalFormatting>
  <conditionalFormatting sqref="S74 S86">
    <cfRule type="expression" dxfId="2073" priority="49" stopIfTrue="1">
      <formula>S74=""</formula>
    </cfRule>
    <cfRule type="expression" dxfId="2072" priority="50" stopIfTrue="1">
      <formula>S74&lt;=0</formula>
    </cfRule>
    <cfRule type="expression" dxfId="2071" priority="51" stopIfTrue="1">
      <formula>S74&lt;1</formula>
    </cfRule>
    <cfRule type="expression" dxfId="2070" priority="52">
      <formula>S74&gt;=1</formula>
    </cfRule>
  </conditionalFormatting>
  <conditionalFormatting sqref="S103">
    <cfRule type="expression" dxfId="2069" priority="45" stopIfTrue="1">
      <formula>S103=""</formula>
    </cfRule>
    <cfRule type="expression" dxfId="2068" priority="46" stopIfTrue="1">
      <formula>S103&lt;=0</formula>
    </cfRule>
    <cfRule type="expression" dxfId="2067" priority="47" stopIfTrue="1">
      <formula>S103&lt;1</formula>
    </cfRule>
    <cfRule type="expression" dxfId="2066" priority="48">
      <formula>S103&gt;=1</formula>
    </cfRule>
  </conditionalFormatting>
  <conditionalFormatting sqref="L122:R122">
    <cfRule type="expression" dxfId="2065" priority="41" stopIfTrue="1">
      <formula>L122=""</formula>
    </cfRule>
    <cfRule type="expression" dxfId="2064" priority="42" stopIfTrue="1">
      <formula>L122&lt;=0</formula>
    </cfRule>
    <cfRule type="expression" dxfId="2063" priority="43" stopIfTrue="1">
      <formula>L122&lt;1</formula>
    </cfRule>
    <cfRule type="expression" dxfId="2062" priority="44">
      <formula>L122&gt;=1</formula>
    </cfRule>
  </conditionalFormatting>
  <conditionalFormatting sqref="N125:O125 Q125:R125">
    <cfRule type="expression" dxfId="2061" priority="37" stopIfTrue="1">
      <formula>N125=""</formula>
    </cfRule>
    <cfRule type="expression" dxfId="2060" priority="38" stopIfTrue="1">
      <formula>N125&lt;=0</formula>
    </cfRule>
    <cfRule type="expression" dxfId="2059" priority="39" stopIfTrue="1">
      <formula>N125&lt;1</formula>
    </cfRule>
    <cfRule type="expression" dxfId="2058" priority="40">
      <formula>N125&gt;=1</formula>
    </cfRule>
  </conditionalFormatting>
  <conditionalFormatting sqref="S122">
    <cfRule type="expression" dxfId="2057" priority="33" stopIfTrue="1">
      <formula>S122=""</formula>
    </cfRule>
    <cfRule type="expression" dxfId="2056" priority="34" stopIfTrue="1">
      <formula>S122&lt;=0</formula>
    </cfRule>
    <cfRule type="expression" dxfId="2055" priority="35" stopIfTrue="1">
      <formula>S122&lt;1</formula>
    </cfRule>
    <cfRule type="expression" dxfId="2054" priority="36">
      <formula>S122&gt;=1</formula>
    </cfRule>
  </conditionalFormatting>
  <conditionalFormatting sqref="S125">
    <cfRule type="expression" dxfId="2053" priority="29" stopIfTrue="1">
      <formula>S125=""</formula>
    </cfRule>
    <cfRule type="expression" dxfId="2052" priority="30" stopIfTrue="1">
      <formula>S125&lt;=0</formula>
    </cfRule>
    <cfRule type="expression" dxfId="2051" priority="31" stopIfTrue="1">
      <formula>S125&lt;1</formula>
    </cfRule>
    <cfRule type="expression" dxfId="2050" priority="32">
      <formula>S125&gt;=1</formula>
    </cfRule>
  </conditionalFormatting>
  <conditionalFormatting sqref="L125:R125">
    <cfRule type="expression" dxfId="2049" priority="25" stopIfTrue="1">
      <formula>L125=""</formula>
    </cfRule>
    <cfRule type="expression" dxfId="2048" priority="26" stopIfTrue="1">
      <formula>L125&lt;=0</formula>
    </cfRule>
    <cfRule type="expression" dxfId="2047" priority="27" stopIfTrue="1">
      <formula>L125&lt;1</formula>
    </cfRule>
    <cfRule type="expression" dxfId="2046" priority="28">
      <formula>L125&gt;=1</formula>
    </cfRule>
  </conditionalFormatting>
  <conditionalFormatting sqref="L103:R103">
    <cfRule type="expression" dxfId="2045" priority="21" stopIfTrue="1">
      <formula>L103=""</formula>
    </cfRule>
    <cfRule type="expression" dxfId="2044" priority="22" stopIfTrue="1">
      <formula>L103&lt;=0</formula>
    </cfRule>
    <cfRule type="expression" dxfId="2043" priority="23" stopIfTrue="1">
      <formula>L103&lt;1</formula>
    </cfRule>
    <cfRule type="expression" dxfId="2042" priority="24">
      <formula>L103&gt;=1</formula>
    </cfRule>
  </conditionalFormatting>
  <conditionalFormatting sqref="M125">
    <cfRule type="expression" dxfId="2041" priority="17" stopIfTrue="1">
      <formula>M125=""</formula>
    </cfRule>
    <cfRule type="expression" dxfId="2040" priority="18" stopIfTrue="1">
      <formula>M125&lt;=0</formula>
    </cfRule>
    <cfRule type="expression" dxfId="2039" priority="19" stopIfTrue="1">
      <formula>M125&lt;1</formula>
    </cfRule>
    <cfRule type="expression" dxfId="2038" priority="20">
      <formula>M125&gt;=1</formula>
    </cfRule>
  </conditionalFormatting>
  <conditionalFormatting sqref="P125">
    <cfRule type="expression" dxfId="2037" priority="13" stopIfTrue="1">
      <formula>P125=""</formula>
    </cfRule>
    <cfRule type="expression" dxfId="2036" priority="14" stopIfTrue="1">
      <formula>P125&lt;=0</formula>
    </cfRule>
    <cfRule type="expression" dxfId="2035" priority="15" stopIfTrue="1">
      <formula>P125&lt;1</formula>
    </cfRule>
    <cfRule type="expression" dxfId="2034" priority="16">
      <formula>P125&gt;=1</formula>
    </cfRule>
  </conditionalFormatting>
  <conditionalFormatting sqref="L32:R32">
    <cfRule type="expression" dxfId="2033" priority="9" stopIfTrue="1">
      <formula>L32=""</formula>
    </cfRule>
    <cfRule type="expression" dxfId="2032" priority="10" stopIfTrue="1">
      <formula>L32&lt;=0</formula>
    </cfRule>
    <cfRule type="expression" dxfId="2031" priority="11" stopIfTrue="1">
      <formula>L32&lt;1</formula>
    </cfRule>
    <cfRule type="expression" dxfId="2030" priority="12">
      <formula>L32&gt;=1</formula>
    </cfRule>
  </conditionalFormatting>
  <conditionalFormatting sqref="L31:R31">
    <cfRule type="expression" dxfId="2029" priority="5" stopIfTrue="1">
      <formula>L31=""</formula>
    </cfRule>
    <cfRule type="expression" dxfId="2028" priority="6" stopIfTrue="1">
      <formula>L31&lt;=0</formula>
    </cfRule>
    <cfRule type="expression" dxfId="2027" priority="7" stopIfTrue="1">
      <formula>L31&lt;1</formula>
    </cfRule>
    <cfRule type="expression" dxfId="2026" priority="8">
      <formula>L31&gt;=1</formula>
    </cfRule>
  </conditionalFormatting>
  <conditionalFormatting sqref="L96:S98">
    <cfRule type="expression" dxfId="2025" priority="1" stopIfTrue="1">
      <formula>L96=""</formula>
    </cfRule>
    <cfRule type="expression" dxfId="2024" priority="2" stopIfTrue="1">
      <formula>L96&lt;=0</formula>
    </cfRule>
    <cfRule type="expression" dxfId="2023" priority="3" stopIfTrue="1">
      <formula>L96&lt;1</formula>
    </cfRule>
    <cfRule type="expression" dxfId="2022" priority="4">
      <formula>L96&gt;=1</formula>
    </cfRule>
  </conditionalFormatting>
  <dataValidations count="1">
    <dataValidation type="list" allowBlank="1" showInputMessage="1" showErrorMessage="1" sqref="L103:R114 L125:R125 L61:R72 L122:R122 L29:R35 L74:R86 L94:R100 L43:R59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25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10.7109375" style="5" customWidth="1"/>
    <col min="5" max="5" width="29.28515625" style="46" customWidth="1"/>
    <col min="6" max="6" width="20.425781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CA_2A-4A-5A-29A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96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980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994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49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1" t="s">
        <v>50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ROUND(SUM(V29:V125),8)</f>
        <v>4.0983609999999997E-2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SUM(W28:W125)</f>
        <v>61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0.375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ROUND(SUM(U43:U86),8)</f>
        <v>2.5641029999999999E-2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SUM(W43:W86)</f>
        <v>39</v>
      </c>
    </row>
    <row r="19" spans="1:23" x14ac:dyDescent="0.25">
      <c r="A19" s="2"/>
      <c r="B19" s="201" t="s">
        <v>419</v>
      </c>
      <c r="C19" s="202"/>
      <c r="D19" s="202"/>
      <c r="E19" s="13">
        <f>ROUND(SUM(U93:U99)+SUM(U101:U114),8)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SUM(W93:W114)</f>
        <v>17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ROUND(IF(ISERROR(SUM(U121:U122)),0,SUM(U121:U122))+IF(ISERROR(SUM(U124:U125)),0,SUM(U124:U125)),8)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SUM(W121:W125)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15" x14ac:dyDescent="0.25">
      <c r="A29" s="30">
        <v>1</v>
      </c>
      <c r="B29" s="31" t="s">
        <v>446</v>
      </c>
      <c r="C29" s="32" t="s">
        <v>130</v>
      </c>
      <c r="D29" s="33" t="s">
        <v>447</v>
      </c>
      <c r="E29" s="34" t="s">
        <v>448</v>
      </c>
      <c r="F29" s="34" t="s">
        <v>49</v>
      </c>
      <c r="G29" s="34" t="s">
        <v>449</v>
      </c>
      <c r="H29" s="34" t="s">
        <v>133</v>
      </c>
      <c r="I29" s="34" t="s">
        <v>133</v>
      </c>
      <c r="J29" s="34" t="s">
        <v>133</v>
      </c>
      <c r="K29" s="34" t="s">
        <v>133</v>
      </c>
      <c r="L29" s="35"/>
      <c r="M29" s="35"/>
      <c r="N29" s="35"/>
      <c r="O29" s="35"/>
      <c r="P29" s="35"/>
      <c r="Q29" s="35"/>
      <c r="R29" s="35"/>
      <c r="S29" s="36" t="str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/>
      </c>
      <c r="T29" s="37">
        <f t="shared" ref="T29:T35" si="1">IF(L29&lt;&gt;"",$L$27,0)+IF(M29&lt;&gt;"",$M$27,0)+IF(N29&lt;&gt;"",$N$27,0)+IF(O29&lt;&gt;"",$O$27,0)+IF(P29&lt;&gt;"",$P$27,0)+IF(Q29&lt;&gt;"",$Q$27,0)+IF(R29&lt;&gt;"",$R$27,0)</f>
        <v>0</v>
      </c>
      <c r="U29" s="38">
        <f t="shared" ref="U29:U35" si="2">IF(S29&lt;&gt;"",S29*A29/$W$17,0)</f>
        <v>0</v>
      </c>
      <c r="V29" s="38">
        <f t="shared" ref="V29:V35" si="3">IF(S29&lt;&gt;"",S29*A29/$W$16,0)</f>
        <v>0</v>
      </c>
      <c r="W29" s="39">
        <f t="shared" ref="W29:W35" si="4">IF(S29&lt;&gt;"",A29,0)</f>
        <v>0</v>
      </c>
    </row>
    <row r="30" spans="1:23" ht="67.5" x14ac:dyDescent="0.25">
      <c r="A30" s="30">
        <v>1</v>
      </c>
      <c r="B30" s="31" t="s">
        <v>446</v>
      </c>
      <c r="C30" s="32" t="s">
        <v>130</v>
      </c>
      <c r="D30" s="33" t="s">
        <v>131</v>
      </c>
      <c r="E30" s="34" t="s">
        <v>132</v>
      </c>
      <c r="F30" s="34" t="s">
        <v>995</v>
      </c>
      <c r="G30" s="34" t="s">
        <v>451</v>
      </c>
      <c r="H30" s="34" t="s">
        <v>133</v>
      </c>
      <c r="I30" s="34" t="str">
        <f>$E$5</f>
        <v>RAN5#74 (March-17)</v>
      </c>
      <c r="J30" s="34" t="s">
        <v>133</v>
      </c>
      <c r="K30" s="34" t="s">
        <v>991</v>
      </c>
      <c r="L30" s="35">
        <v>1</v>
      </c>
      <c r="M30" s="35">
        <v>0</v>
      </c>
      <c r="N30" s="35"/>
      <c r="O30" s="35"/>
      <c r="P30" s="35"/>
      <c r="Q30" s="35"/>
      <c r="R30" s="35"/>
      <c r="S30" s="36">
        <f t="shared" si="0"/>
        <v>0.5</v>
      </c>
      <c r="T30" s="37">
        <f t="shared" si="1"/>
        <v>2</v>
      </c>
      <c r="U30" s="38">
        <f t="shared" si="2"/>
        <v>0.125</v>
      </c>
      <c r="V30" s="38">
        <f t="shared" si="3"/>
        <v>8.1967213114754103E-3</v>
      </c>
      <c r="W30" s="39">
        <f t="shared" si="4"/>
        <v>1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49</v>
      </c>
      <c r="G31" s="34" t="s">
        <v>562</v>
      </c>
      <c r="H31" s="34" t="s">
        <v>133</v>
      </c>
      <c r="I31" s="34" t="str">
        <f t="shared" ref="I31:I32" si="5">$E$5</f>
        <v>RAN5#74 (March-17)</v>
      </c>
      <c r="J31" s="34" t="s">
        <v>133</v>
      </c>
      <c r="K31" s="34" t="s">
        <v>133</v>
      </c>
      <c r="L31" s="35"/>
      <c r="M31" s="35">
        <v>0</v>
      </c>
      <c r="N31" s="35"/>
      <c r="O31" s="35"/>
      <c r="P31" s="35"/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561</v>
      </c>
      <c r="G32" s="34" t="s">
        <v>453</v>
      </c>
      <c r="H32" s="34" t="s">
        <v>133</v>
      </c>
      <c r="I32" s="34" t="str">
        <f t="shared" si="5"/>
        <v>RAN5#74 (March-17)</v>
      </c>
      <c r="J32" s="34" t="s">
        <v>133</v>
      </c>
      <c r="K32" s="34" t="s">
        <v>996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1.6393442622950821E-2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49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49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49</v>
      </c>
      <c r="G35" s="34" t="s">
        <v>459</v>
      </c>
      <c r="H35" s="34" t="s">
        <v>133</v>
      </c>
      <c r="I35" s="34" t="str">
        <f>$E$5</f>
        <v>RAN5#74 (March-17)</v>
      </c>
      <c r="J35" s="34" t="s">
        <v>133</v>
      </c>
      <c r="K35" s="34" t="s">
        <v>133</v>
      </c>
      <c r="L35" s="35"/>
      <c r="M35" s="35"/>
      <c r="N35" s="35"/>
      <c r="O35" s="35"/>
      <c r="P35" s="35">
        <v>0</v>
      </c>
      <c r="Q35" s="35"/>
      <c r="R35" s="35"/>
      <c r="S35" s="36">
        <f t="shared" si="0"/>
        <v>0</v>
      </c>
      <c r="T35" s="37">
        <f t="shared" si="1"/>
        <v>1</v>
      </c>
      <c r="U35" s="38">
        <f t="shared" si="2"/>
        <v>0</v>
      </c>
      <c r="V35" s="38">
        <f t="shared" si="3"/>
        <v>0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561</v>
      </c>
      <c r="G43" s="34" t="s">
        <v>471</v>
      </c>
      <c r="H43" s="34" t="s">
        <v>133</v>
      </c>
      <c r="I43" s="34" t="str">
        <f t="shared" ref="I43:I59" si="6">$E$5</f>
        <v>RAN5#74 (March-17)</v>
      </c>
      <c r="J43" s="34" t="s">
        <v>986</v>
      </c>
      <c r="K43" s="34" t="s">
        <v>133</v>
      </c>
      <c r="L43" s="35">
        <v>1</v>
      </c>
      <c r="M43" s="35"/>
      <c r="N43" s="35"/>
      <c r="O43" s="35"/>
      <c r="P43" s="35"/>
      <c r="Q43" s="35"/>
      <c r="R43" s="35"/>
      <c r="S43" s="36">
        <f t="shared" ref="S43:S59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1</v>
      </c>
      <c r="T43" s="37">
        <f t="shared" ref="T43:T59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9" si="9">IF(S43&lt;&gt;"",S43*A43/$W$18,0)</f>
        <v>2.564102564102564E-2</v>
      </c>
      <c r="V43" s="38">
        <f t="shared" ref="V43:V59" si="10">IF(S43&lt;&gt;"",S43*A43/$W$16,0)</f>
        <v>1.6393442622950821E-2</v>
      </c>
      <c r="W43" s="39">
        <f t="shared" ref="W43:W59" si="11">IF(S43&lt;&gt;"",A43,0)</f>
        <v>1</v>
      </c>
    </row>
    <row r="44" spans="1:23" ht="112.5" x14ac:dyDescent="0.25">
      <c r="A44" s="48">
        <v>1</v>
      </c>
      <c r="B44" s="33" t="s">
        <v>472</v>
      </c>
      <c r="C44" s="32" t="s">
        <v>2</v>
      </c>
      <c r="D44" s="32" t="s">
        <v>157</v>
      </c>
      <c r="E44" s="34" t="s">
        <v>158</v>
      </c>
      <c r="F44" s="34" t="s">
        <v>50</v>
      </c>
      <c r="G44" s="34" t="s">
        <v>474</v>
      </c>
      <c r="H44" s="34" t="s">
        <v>133</v>
      </c>
      <c r="I44" s="34" t="str">
        <f t="shared" si="6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7"/>
        <v>0</v>
      </c>
      <c r="T44" s="37">
        <f t="shared" si="8"/>
        <v>10</v>
      </c>
      <c r="U44" s="38">
        <f t="shared" si="9"/>
        <v>0</v>
      </c>
      <c r="V44" s="38">
        <f t="shared" si="10"/>
        <v>0</v>
      </c>
      <c r="W44" s="39">
        <f t="shared" si="11"/>
        <v>1</v>
      </c>
    </row>
    <row r="45" spans="1:23" ht="180" x14ac:dyDescent="0.25">
      <c r="A45" s="48">
        <v>1</v>
      </c>
      <c r="B45" s="33" t="s">
        <v>472</v>
      </c>
      <c r="C45" s="32" t="s">
        <v>2</v>
      </c>
      <c r="D45" s="32" t="s">
        <v>150</v>
      </c>
      <c r="E45" s="34" t="s">
        <v>667</v>
      </c>
      <c r="F45" s="34" t="s">
        <v>49</v>
      </c>
      <c r="G45" s="34" t="s">
        <v>475</v>
      </c>
      <c r="H45" s="34" t="s">
        <v>133</v>
      </c>
      <c r="I45" s="34" t="str">
        <f t="shared" si="6"/>
        <v>RAN5#74 (March-17)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7"/>
        <v>0</v>
      </c>
      <c r="T45" s="37">
        <f t="shared" si="8"/>
        <v>17</v>
      </c>
      <c r="U45" s="38">
        <f t="shared" si="9"/>
        <v>0</v>
      </c>
      <c r="V45" s="38">
        <f t="shared" si="10"/>
        <v>0</v>
      </c>
      <c r="W45" s="39">
        <f t="shared" si="11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166</v>
      </c>
      <c r="E46" s="34" t="s">
        <v>167</v>
      </c>
      <c r="F46" s="34" t="s">
        <v>50</v>
      </c>
      <c r="G46" s="34" t="s">
        <v>477</v>
      </c>
      <c r="H46" s="34" t="s">
        <v>133</v>
      </c>
      <c r="I46" s="34" t="str">
        <f t="shared" si="6"/>
        <v>RAN5#74 (March-17)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7"/>
        <v>0</v>
      </c>
      <c r="T46" s="37">
        <f t="shared" si="8"/>
        <v>10</v>
      </c>
      <c r="U46" s="38">
        <f t="shared" si="9"/>
        <v>0</v>
      </c>
      <c r="V46" s="38">
        <f t="shared" si="10"/>
        <v>0</v>
      </c>
      <c r="W46" s="39">
        <f t="shared" si="11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159</v>
      </c>
      <c r="E47" s="34" t="s">
        <v>672</v>
      </c>
      <c r="F47" s="34" t="s">
        <v>49</v>
      </c>
      <c r="G47" s="34" t="s">
        <v>478</v>
      </c>
      <c r="H47" s="34" t="s">
        <v>133</v>
      </c>
      <c r="I47" s="34" t="str">
        <f t="shared" si="6"/>
        <v>RAN5#74 (March-17)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7"/>
        <v>0</v>
      </c>
      <c r="T47" s="37">
        <f t="shared" si="8"/>
        <v>17</v>
      </c>
      <c r="U47" s="38">
        <f t="shared" si="9"/>
        <v>0</v>
      </c>
      <c r="V47" s="38">
        <f t="shared" si="10"/>
        <v>0</v>
      </c>
      <c r="W47" s="39">
        <f t="shared" si="11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175</v>
      </c>
      <c r="E48" s="34" t="s">
        <v>176</v>
      </c>
      <c r="F48" s="34" t="s">
        <v>50</v>
      </c>
      <c r="G48" s="34" t="s">
        <v>477</v>
      </c>
      <c r="H48" s="34" t="s">
        <v>133</v>
      </c>
      <c r="I48" s="34" t="str">
        <f t="shared" si="6"/>
        <v>RAN5#74 (March-17)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7"/>
        <v>0</v>
      </c>
      <c r="T48" s="37">
        <f t="shared" si="8"/>
        <v>10</v>
      </c>
      <c r="U48" s="38">
        <f t="shared" si="9"/>
        <v>0</v>
      </c>
      <c r="V48" s="38">
        <f t="shared" si="10"/>
        <v>0</v>
      </c>
      <c r="W48" s="39">
        <f t="shared" si="11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168</v>
      </c>
      <c r="E49" s="34" t="s">
        <v>678</v>
      </c>
      <c r="F49" s="34" t="s">
        <v>49</v>
      </c>
      <c r="G49" s="34" t="s">
        <v>478</v>
      </c>
      <c r="H49" s="34" t="s">
        <v>133</v>
      </c>
      <c r="I49" s="34" t="str">
        <f t="shared" si="6"/>
        <v>RAN5#74 (March-17)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7"/>
        <v>0</v>
      </c>
      <c r="T49" s="37">
        <f t="shared" si="8"/>
        <v>17</v>
      </c>
      <c r="U49" s="38">
        <f t="shared" si="9"/>
        <v>0</v>
      </c>
      <c r="V49" s="38">
        <f t="shared" si="10"/>
        <v>0</v>
      </c>
      <c r="W49" s="39">
        <f t="shared" si="11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184</v>
      </c>
      <c r="E50" s="34" t="s">
        <v>185</v>
      </c>
      <c r="F50" s="34" t="s">
        <v>50</v>
      </c>
      <c r="G50" s="34" t="s">
        <v>477</v>
      </c>
      <c r="H50" s="34" t="s">
        <v>133</v>
      </c>
      <c r="I50" s="34" t="str">
        <f t="shared" si="6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7"/>
        <v>0</v>
      </c>
      <c r="T50" s="37">
        <f t="shared" si="8"/>
        <v>10</v>
      </c>
      <c r="U50" s="38">
        <f t="shared" si="9"/>
        <v>0</v>
      </c>
      <c r="V50" s="38">
        <f t="shared" si="10"/>
        <v>0</v>
      </c>
      <c r="W50" s="39">
        <f t="shared" si="11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177</v>
      </c>
      <c r="E51" s="34" t="s">
        <v>683</v>
      </c>
      <c r="F51" s="34" t="s">
        <v>49</v>
      </c>
      <c r="G51" s="34" t="s">
        <v>478</v>
      </c>
      <c r="H51" s="34" t="s">
        <v>133</v>
      </c>
      <c r="I51" s="34" t="str">
        <f t="shared" si="6"/>
        <v>RAN5#74 (March-17)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7"/>
        <v>0</v>
      </c>
      <c r="T51" s="37">
        <f t="shared" si="8"/>
        <v>17</v>
      </c>
      <c r="U51" s="38">
        <f t="shared" si="9"/>
        <v>0</v>
      </c>
      <c r="V51" s="38">
        <f t="shared" si="10"/>
        <v>0</v>
      </c>
      <c r="W51" s="39">
        <f t="shared" si="11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193</v>
      </c>
      <c r="E52" s="34" t="s">
        <v>194</v>
      </c>
      <c r="F52" s="34" t="s">
        <v>50</v>
      </c>
      <c r="G52" s="34" t="s">
        <v>477</v>
      </c>
      <c r="H52" s="34" t="s">
        <v>133</v>
      </c>
      <c r="I52" s="34" t="str">
        <f t="shared" si="6"/>
        <v>RAN5#74 (March-17)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7"/>
        <v>0</v>
      </c>
      <c r="T52" s="37">
        <f t="shared" si="8"/>
        <v>10</v>
      </c>
      <c r="U52" s="38">
        <f t="shared" si="9"/>
        <v>0</v>
      </c>
      <c r="V52" s="38">
        <f t="shared" si="10"/>
        <v>0</v>
      </c>
      <c r="W52" s="39">
        <f t="shared" si="11"/>
        <v>1</v>
      </c>
    </row>
    <row r="53" spans="1:23" ht="135" x14ac:dyDescent="0.25">
      <c r="A53" s="48">
        <v>1</v>
      </c>
      <c r="B53" s="33" t="s">
        <v>472</v>
      </c>
      <c r="C53" s="32" t="s">
        <v>2</v>
      </c>
      <c r="D53" s="32" t="s">
        <v>186</v>
      </c>
      <c r="E53" s="34" t="s">
        <v>687</v>
      </c>
      <c r="F53" s="34" t="s">
        <v>49</v>
      </c>
      <c r="G53" s="34" t="s">
        <v>478</v>
      </c>
      <c r="H53" s="34" t="s">
        <v>133</v>
      </c>
      <c r="I53" s="34" t="str">
        <f t="shared" si="6"/>
        <v>RAN5#74 (March-17)</v>
      </c>
      <c r="J53" s="34" t="s">
        <v>133</v>
      </c>
      <c r="K53" s="34" t="s">
        <v>133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/>
      <c r="S53" s="36">
        <f t="shared" si="7"/>
        <v>0</v>
      </c>
      <c r="T53" s="37">
        <f t="shared" si="8"/>
        <v>17</v>
      </c>
      <c r="U53" s="38">
        <f t="shared" si="9"/>
        <v>0</v>
      </c>
      <c r="V53" s="38">
        <f t="shared" si="10"/>
        <v>0</v>
      </c>
      <c r="W53" s="39">
        <f t="shared" si="11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202</v>
      </c>
      <c r="E54" s="34" t="s">
        <v>203</v>
      </c>
      <c r="F54" s="34" t="s">
        <v>50</v>
      </c>
      <c r="G54" s="34" t="s">
        <v>477</v>
      </c>
      <c r="H54" s="34" t="s">
        <v>133</v>
      </c>
      <c r="I54" s="34" t="str">
        <f t="shared" si="6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7"/>
        <v>0</v>
      </c>
      <c r="T54" s="37">
        <f t="shared" si="8"/>
        <v>10</v>
      </c>
      <c r="U54" s="38">
        <f t="shared" si="9"/>
        <v>0</v>
      </c>
      <c r="V54" s="38">
        <f t="shared" si="10"/>
        <v>0</v>
      </c>
      <c r="W54" s="39">
        <f t="shared" si="11"/>
        <v>1</v>
      </c>
    </row>
    <row r="55" spans="1:23" ht="135" x14ac:dyDescent="0.25">
      <c r="A55" s="48">
        <v>1</v>
      </c>
      <c r="B55" s="33" t="s">
        <v>472</v>
      </c>
      <c r="C55" s="32" t="s">
        <v>2</v>
      </c>
      <c r="D55" s="32" t="s">
        <v>195</v>
      </c>
      <c r="E55" s="34" t="s">
        <v>691</v>
      </c>
      <c r="F55" s="34" t="s">
        <v>49</v>
      </c>
      <c r="G55" s="34" t="s">
        <v>478</v>
      </c>
      <c r="H55" s="34" t="s">
        <v>133</v>
      </c>
      <c r="I55" s="34" t="str">
        <f t="shared" si="6"/>
        <v>RAN5#74 (March-17)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7"/>
        <v>0</v>
      </c>
      <c r="T55" s="37">
        <f t="shared" si="8"/>
        <v>17</v>
      </c>
      <c r="U55" s="38">
        <f t="shared" si="9"/>
        <v>0</v>
      </c>
      <c r="V55" s="38">
        <f t="shared" si="10"/>
        <v>0</v>
      </c>
      <c r="W55" s="39">
        <f t="shared" si="11"/>
        <v>1</v>
      </c>
    </row>
    <row r="56" spans="1:23" ht="67.5" x14ac:dyDescent="0.25">
      <c r="A56" s="48">
        <v>1</v>
      </c>
      <c r="B56" s="33" t="s">
        <v>472</v>
      </c>
      <c r="C56" s="32" t="s">
        <v>2</v>
      </c>
      <c r="D56" s="32" t="s">
        <v>211</v>
      </c>
      <c r="E56" s="34" t="s">
        <v>212</v>
      </c>
      <c r="F56" s="34" t="s">
        <v>50</v>
      </c>
      <c r="G56" s="34" t="s">
        <v>477</v>
      </c>
      <c r="H56" s="34" t="s">
        <v>133</v>
      </c>
      <c r="I56" s="34" t="str">
        <f t="shared" si="6"/>
        <v>RAN5#74 (March-17)</v>
      </c>
      <c r="J56" s="34" t="s">
        <v>133</v>
      </c>
      <c r="K56" s="34" t="s">
        <v>133</v>
      </c>
      <c r="L56" s="35">
        <v>0</v>
      </c>
      <c r="M56" s="35"/>
      <c r="N56" s="35">
        <v>0</v>
      </c>
      <c r="O56" s="35">
        <v>0</v>
      </c>
      <c r="P56" s="35">
        <v>0</v>
      </c>
      <c r="Q56" s="35"/>
      <c r="R56" s="35"/>
      <c r="S56" s="36">
        <f t="shared" si="7"/>
        <v>0</v>
      </c>
      <c r="T56" s="37">
        <f t="shared" si="8"/>
        <v>10</v>
      </c>
      <c r="U56" s="38">
        <f t="shared" si="9"/>
        <v>0</v>
      </c>
      <c r="V56" s="38">
        <f t="shared" si="10"/>
        <v>0</v>
      </c>
      <c r="W56" s="39">
        <f t="shared" si="11"/>
        <v>1</v>
      </c>
    </row>
    <row r="57" spans="1:23" ht="135" x14ac:dyDescent="0.25">
      <c r="A57" s="48">
        <v>1</v>
      </c>
      <c r="B57" s="33" t="s">
        <v>472</v>
      </c>
      <c r="C57" s="32" t="s">
        <v>2</v>
      </c>
      <c r="D57" s="32" t="s">
        <v>204</v>
      </c>
      <c r="E57" s="34" t="s">
        <v>695</v>
      </c>
      <c r="F57" s="34" t="s">
        <v>49</v>
      </c>
      <c r="G57" s="34" t="s">
        <v>478</v>
      </c>
      <c r="H57" s="34" t="s">
        <v>133</v>
      </c>
      <c r="I57" s="34" t="str">
        <f t="shared" si="6"/>
        <v>RAN5#74 (March-17)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7"/>
        <v>0</v>
      </c>
      <c r="T57" s="37">
        <f t="shared" si="8"/>
        <v>17</v>
      </c>
      <c r="U57" s="38">
        <f t="shared" si="9"/>
        <v>0</v>
      </c>
      <c r="V57" s="38">
        <f t="shared" si="10"/>
        <v>0</v>
      </c>
      <c r="W57" s="39">
        <f t="shared" si="11"/>
        <v>1</v>
      </c>
    </row>
    <row r="58" spans="1:23" ht="67.5" x14ac:dyDescent="0.25">
      <c r="A58" s="48">
        <v>1</v>
      </c>
      <c r="B58" s="33" t="s">
        <v>472</v>
      </c>
      <c r="C58" s="32" t="s">
        <v>2</v>
      </c>
      <c r="D58" s="32" t="s">
        <v>220</v>
      </c>
      <c r="E58" s="34" t="s">
        <v>221</v>
      </c>
      <c r="F58" s="34" t="s">
        <v>50</v>
      </c>
      <c r="G58" s="34" t="s">
        <v>477</v>
      </c>
      <c r="H58" s="34" t="s">
        <v>133</v>
      </c>
      <c r="I58" s="34" t="str">
        <f t="shared" si="6"/>
        <v>RAN5#74 (March-17)</v>
      </c>
      <c r="J58" s="34" t="s">
        <v>133</v>
      </c>
      <c r="K58" s="34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7"/>
        <v>0</v>
      </c>
      <c r="T58" s="37">
        <f t="shared" si="8"/>
        <v>10</v>
      </c>
      <c r="U58" s="38">
        <f t="shared" si="9"/>
        <v>0</v>
      </c>
      <c r="V58" s="38">
        <f t="shared" si="10"/>
        <v>0</v>
      </c>
      <c r="W58" s="39">
        <f t="shared" si="11"/>
        <v>1</v>
      </c>
    </row>
    <row r="59" spans="1:23" ht="135" x14ac:dyDescent="0.25">
      <c r="A59" s="48">
        <v>1</v>
      </c>
      <c r="B59" s="33" t="s">
        <v>472</v>
      </c>
      <c r="C59" s="32" t="s">
        <v>2</v>
      </c>
      <c r="D59" s="32" t="s">
        <v>213</v>
      </c>
      <c r="E59" s="34" t="s">
        <v>699</v>
      </c>
      <c r="F59" s="34" t="s">
        <v>49</v>
      </c>
      <c r="G59" s="34" t="s">
        <v>478</v>
      </c>
      <c r="H59" s="34" t="s">
        <v>133</v>
      </c>
      <c r="I59" s="34" t="str">
        <f t="shared" si="6"/>
        <v>RAN5#74 (March-17)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7"/>
        <v>0</v>
      </c>
      <c r="T59" s="37">
        <f t="shared" si="8"/>
        <v>17</v>
      </c>
      <c r="U59" s="38">
        <f t="shared" si="9"/>
        <v>0</v>
      </c>
      <c r="V59" s="38">
        <f t="shared" si="10"/>
        <v>0</v>
      </c>
      <c r="W59" s="39">
        <f t="shared" si="11"/>
        <v>1</v>
      </c>
    </row>
    <row r="60" spans="1:23" ht="15" x14ac:dyDescent="0.25">
      <c r="A60" s="47"/>
      <c r="B60" s="187" t="s">
        <v>479</v>
      </c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9"/>
      <c r="T60" s="29"/>
      <c r="U60" s="29"/>
      <c r="V60" s="29"/>
    </row>
    <row r="61" spans="1:23" ht="67.5" x14ac:dyDescent="0.25">
      <c r="A61" s="48">
        <v>1</v>
      </c>
      <c r="B61" s="33" t="s">
        <v>480</v>
      </c>
      <c r="C61" s="32" t="s">
        <v>2</v>
      </c>
      <c r="D61" s="32" t="s">
        <v>224</v>
      </c>
      <c r="E61" s="34" t="s">
        <v>225</v>
      </c>
      <c r="F61" s="34" t="s">
        <v>561</v>
      </c>
      <c r="G61" s="293" t="s">
        <v>987</v>
      </c>
      <c r="H61" s="34" t="s">
        <v>133</v>
      </c>
      <c r="I61" s="34" t="str">
        <f t="shared" ref="I61:I72" si="12">$E$5</f>
        <v>RAN5#74 (March-17)</v>
      </c>
      <c r="J61" s="34" t="s">
        <v>133</v>
      </c>
      <c r="K61" s="34" t="s">
        <v>133</v>
      </c>
      <c r="L61" s="35"/>
      <c r="M61" s="35"/>
      <c r="N61" s="35"/>
      <c r="O61" s="35"/>
      <c r="P61" s="35"/>
      <c r="Q61" s="35"/>
      <c r="R61" s="35">
        <v>0</v>
      </c>
      <c r="S61" s="36">
        <f t="shared" ref="S61:S72" si="13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0</v>
      </c>
      <c r="T61" s="37">
        <f t="shared" ref="T61:T72" si="14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15">IF(S61&lt;&gt;"",S61*A61/$W$18,0)</f>
        <v>0</v>
      </c>
      <c r="V61" s="38">
        <f t="shared" ref="V61:V72" si="16">IF(S61&lt;&gt;"",S61*A61/$W$16,0)</f>
        <v>0</v>
      </c>
      <c r="W61" s="39">
        <f t="shared" ref="W61:W72" si="17">IF(S61&lt;&gt;"",A61,0)</f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230</v>
      </c>
      <c r="E62" s="34" t="s">
        <v>231</v>
      </c>
      <c r="F62" s="34" t="s">
        <v>50</v>
      </c>
      <c r="G62" s="50" t="s">
        <v>482</v>
      </c>
      <c r="H62" s="34" t="s">
        <v>133</v>
      </c>
      <c r="I62" s="34" t="str">
        <f t="shared" si="12"/>
        <v>RAN5#74 (March-17)</v>
      </c>
      <c r="J62" s="34" t="s">
        <v>133</v>
      </c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3"/>
        <v>0</v>
      </c>
      <c r="T62" s="37">
        <f t="shared" si="14"/>
        <v>10</v>
      </c>
      <c r="U62" s="38">
        <f t="shared" si="15"/>
        <v>0</v>
      </c>
      <c r="V62" s="38">
        <f t="shared" si="16"/>
        <v>0</v>
      </c>
      <c r="W62" s="39">
        <f t="shared" si="17"/>
        <v>1</v>
      </c>
    </row>
    <row r="63" spans="1:23" ht="123.75" x14ac:dyDescent="0.25">
      <c r="A63" s="48">
        <v>1</v>
      </c>
      <c r="B63" s="33" t="s">
        <v>480</v>
      </c>
      <c r="C63" s="32" t="s">
        <v>2</v>
      </c>
      <c r="D63" s="32" t="s">
        <v>644</v>
      </c>
      <c r="E63" s="34" t="s">
        <v>227</v>
      </c>
      <c r="F63" s="34" t="s">
        <v>49</v>
      </c>
      <c r="G63" s="50" t="s">
        <v>483</v>
      </c>
      <c r="H63" s="34" t="s">
        <v>133</v>
      </c>
      <c r="I63" s="34" t="str">
        <f t="shared" si="12"/>
        <v>RAN5#74 (March-17)</v>
      </c>
      <c r="J63" s="34" t="s">
        <v>133</v>
      </c>
      <c r="K63" s="34" t="s">
        <v>133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/>
      <c r="S63" s="36">
        <f t="shared" si="13"/>
        <v>0</v>
      </c>
      <c r="T63" s="37">
        <f t="shared" si="14"/>
        <v>17</v>
      </c>
      <c r="U63" s="38">
        <f t="shared" si="15"/>
        <v>0</v>
      </c>
      <c r="V63" s="38">
        <f t="shared" si="16"/>
        <v>0</v>
      </c>
      <c r="W63" s="39">
        <f t="shared" si="17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236</v>
      </c>
      <c r="E64" s="34" t="s">
        <v>237</v>
      </c>
      <c r="F64" s="34" t="s">
        <v>50</v>
      </c>
      <c r="G64" s="50" t="s">
        <v>482</v>
      </c>
      <c r="H64" s="34" t="s">
        <v>133</v>
      </c>
      <c r="I64" s="34" t="str">
        <f t="shared" si="12"/>
        <v>RAN5#74 (March-17)</v>
      </c>
      <c r="J64" s="34" t="s">
        <v>133</v>
      </c>
      <c r="K64" s="34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3"/>
        <v>0</v>
      </c>
      <c r="T64" s="37">
        <f t="shared" si="14"/>
        <v>10</v>
      </c>
      <c r="U64" s="38">
        <f t="shared" si="15"/>
        <v>0</v>
      </c>
      <c r="V64" s="38">
        <f t="shared" si="16"/>
        <v>0</v>
      </c>
      <c r="W64" s="39">
        <f t="shared" si="17"/>
        <v>1</v>
      </c>
    </row>
    <row r="65" spans="1:23" ht="123.75" x14ac:dyDescent="0.25">
      <c r="A65" s="48">
        <v>1</v>
      </c>
      <c r="B65" s="33" t="s">
        <v>480</v>
      </c>
      <c r="C65" s="32" t="s">
        <v>2</v>
      </c>
      <c r="D65" s="32" t="s">
        <v>232</v>
      </c>
      <c r="E65" s="34" t="s">
        <v>233</v>
      </c>
      <c r="F65" s="34" t="s">
        <v>49</v>
      </c>
      <c r="G65" s="50" t="s">
        <v>483</v>
      </c>
      <c r="H65" s="34" t="s">
        <v>133</v>
      </c>
      <c r="I65" s="34" t="str">
        <f t="shared" si="12"/>
        <v>RAN5#74 (March-17)</v>
      </c>
      <c r="J65" s="34" t="s">
        <v>133</v>
      </c>
      <c r="K65" s="34" t="s">
        <v>133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/>
      <c r="S65" s="36">
        <f t="shared" si="13"/>
        <v>0</v>
      </c>
      <c r="T65" s="37">
        <f t="shared" si="14"/>
        <v>17</v>
      </c>
      <c r="U65" s="38">
        <f t="shared" si="15"/>
        <v>0</v>
      </c>
      <c r="V65" s="38">
        <f t="shared" si="16"/>
        <v>0</v>
      </c>
      <c r="W65" s="39">
        <f t="shared" si="17"/>
        <v>1</v>
      </c>
    </row>
    <row r="66" spans="1:23" ht="22.5" x14ac:dyDescent="0.25">
      <c r="A66" s="48">
        <v>1</v>
      </c>
      <c r="B66" s="33" t="s">
        <v>480</v>
      </c>
      <c r="C66" s="32" t="s">
        <v>2</v>
      </c>
      <c r="D66" s="32" t="s">
        <v>242</v>
      </c>
      <c r="E66" s="34" t="s">
        <v>243</v>
      </c>
      <c r="F66" s="34" t="s">
        <v>50</v>
      </c>
      <c r="G66" s="50" t="s">
        <v>482</v>
      </c>
      <c r="H66" s="34" t="s">
        <v>133</v>
      </c>
      <c r="I66" s="34" t="str">
        <f t="shared" si="12"/>
        <v>RAN5#74 (March-17)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3"/>
        <v>0</v>
      </c>
      <c r="T66" s="37">
        <f t="shared" si="14"/>
        <v>10</v>
      </c>
      <c r="U66" s="38">
        <f t="shared" si="15"/>
        <v>0</v>
      </c>
      <c r="V66" s="38">
        <f t="shared" si="16"/>
        <v>0</v>
      </c>
      <c r="W66" s="39">
        <f t="shared" si="17"/>
        <v>1</v>
      </c>
    </row>
    <row r="67" spans="1:23" ht="123.75" x14ac:dyDescent="0.25">
      <c r="A67" s="48">
        <v>1</v>
      </c>
      <c r="B67" s="33" t="s">
        <v>480</v>
      </c>
      <c r="C67" s="32" t="s">
        <v>2</v>
      </c>
      <c r="D67" s="32" t="s">
        <v>238</v>
      </c>
      <c r="E67" s="34" t="s">
        <v>239</v>
      </c>
      <c r="F67" s="34" t="s">
        <v>49</v>
      </c>
      <c r="G67" s="50" t="s">
        <v>483</v>
      </c>
      <c r="H67" s="34" t="s">
        <v>133</v>
      </c>
      <c r="I67" s="34" t="str">
        <f t="shared" si="12"/>
        <v>RAN5#74 (March-17)</v>
      </c>
      <c r="J67" s="34" t="s">
        <v>133</v>
      </c>
      <c r="K67" s="34" t="s">
        <v>133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/>
      <c r="S67" s="36">
        <f t="shared" si="13"/>
        <v>0</v>
      </c>
      <c r="T67" s="37">
        <f t="shared" si="14"/>
        <v>17</v>
      </c>
      <c r="U67" s="38">
        <f t="shared" si="15"/>
        <v>0</v>
      </c>
      <c r="V67" s="38">
        <f t="shared" si="16"/>
        <v>0</v>
      </c>
      <c r="W67" s="39">
        <f t="shared" si="17"/>
        <v>1</v>
      </c>
    </row>
    <row r="68" spans="1:23" ht="22.5" x14ac:dyDescent="0.25">
      <c r="A68" s="48">
        <v>1</v>
      </c>
      <c r="B68" s="33" t="s">
        <v>480</v>
      </c>
      <c r="C68" s="32" t="s">
        <v>2</v>
      </c>
      <c r="D68" s="32" t="s">
        <v>278</v>
      </c>
      <c r="E68" s="34" t="s">
        <v>279</v>
      </c>
      <c r="F68" s="34" t="s">
        <v>50</v>
      </c>
      <c r="G68" s="50" t="s">
        <v>482</v>
      </c>
      <c r="H68" s="34" t="s">
        <v>133</v>
      </c>
      <c r="I68" s="34" t="str">
        <f t="shared" si="12"/>
        <v>RAN5#74 (March-17)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3"/>
        <v>0</v>
      </c>
      <c r="T68" s="37">
        <f t="shared" si="14"/>
        <v>10</v>
      </c>
      <c r="U68" s="38">
        <f t="shared" si="15"/>
        <v>0</v>
      </c>
      <c r="V68" s="38">
        <f t="shared" si="16"/>
        <v>0</v>
      </c>
      <c r="W68" s="39">
        <f t="shared" si="17"/>
        <v>1</v>
      </c>
    </row>
    <row r="69" spans="1:23" ht="123.75" x14ac:dyDescent="0.25">
      <c r="A69" s="48">
        <v>1</v>
      </c>
      <c r="B69" s="33" t="s">
        <v>480</v>
      </c>
      <c r="C69" s="32" t="s">
        <v>2</v>
      </c>
      <c r="D69" s="32" t="s">
        <v>386</v>
      </c>
      <c r="E69" s="34" t="s">
        <v>275</v>
      </c>
      <c r="F69" s="34" t="s">
        <v>49</v>
      </c>
      <c r="G69" s="50" t="s">
        <v>483</v>
      </c>
      <c r="H69" s="34" t="s">
        <v>133</v>
      </c>
      <c r="I69" s="34" t="str">
        <f t="shared" si="12"/>
        <v>RAN5#74 (March-17)</v>
      </c>
      <c r="J69" s="34" t="s">
        <v>133</v>
      </c>
      <c r="K69" s="34" t="s">
        <v>133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/>
      <c r="S69" s="36">
        <f t="shared" si="13"/>
        <v>0</v>
      </c>
      <c r="T69" s="37">
        <f t="shared" si="14"/>
        <v>17</v>
      </c>
      <c r="U69" s="38">
        <f t="shared" si="15"/>
        <v>0</v>
      </c>
      <c r="V69" s="38">
        <f t="shared" si="16"/>
        <v>0</v>
      </c>
      <c r="W69" s="39">
        <f t="shared" si="17"/>
        <v>1</v>
      </c>
    </row>
    <row r="70" spans="1:23" ht="67.5" x14ac:dyDescent="0.25">
      <c r="A70" s="48">
        <v>1</v>
      </c>
      <c r="B70" s="33" t="s">
        <v>485</v>
      </c>
      <c r="C70" s="32" t="s">
        <v>2</v>
      </c>
      <c r="D70" s="32" t="s">
        <v>298</v>
      </c>
      <c r="E70" s="34" t="s">
        <v>225</v>
      </c>
      <c r="F70" s="34" t="s">
        <v>561</v>
      </c>
      <c r="G70" s="295" t="s">
        <v>988</v>
      </c>
      <c r="H70" s="34" t="s">
        <v>133</v>
      </c>
      <c r="I70" s="34" t="str">
        <f t="shared" si="12"/>
        <v>RAN5#74 (March-17)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3"/>
        <v>0</v>
      </c>
      <c r="T70" s="37">
        <f t="shared" si="14"/>
        <v>2</v>
      </c>
      <c r="U70" s="38">
        <f t="shared" si="15"/>
        <v>0</v>
      </c>
      <c r="V70" s="38">
        <f t="shared" si="16"/>
        <v>0</v>
      </c>
      <c r="W70" s="39">
        <f t="shared" si="17"/>
        <v>1</v>
      </c>
    </row>
    <row r="71" spans="1:23" ht="33.75" x14ac:dyDescent="0.25">
      <c r="A71" s="48">
        <v>1</v>
      </c>
      <c r="B71" s="33" t="s">
        <v>485</v>
      </c>
      <c r="C71" s="32" t="s">
        <v>2</v>
      </c>
      <c r="D71" s="32" t="s">
        <v>303</v>
      </c>
      <c r="E71" s="34" t="s">
        <v>304</v>
      </c>
      <c r="F71" s="34" t="s">
        <v>50</v>
      </c>
      <c r="G71" s="50" t="s">
        <v>482</v>
      </c>
      <c r="H71" s="34" t="s">
        <v>133</v>
      </c>
      <c r="I71" s="34" t="str">
        <f t="shared" si="12"/>
        <v>RAN5#74 (March-17)</v>
      </c>
      <c r="J71" s="34" t="s">
        <v>133</v>
      </c>
      <c r="K71" s="34" t="s">
        <v>133</v>
      </c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3"/>
        <v>0</v>
      </c>
      <c r="T71" s="37">
        <f t="shared" si="14"/>
        <v>10</v>
      </c>
      <c r="U71" s="38">
        <f t="shared" si="15"/>
        <v>0</v>
      </c>
      <c r="V71" s="38">
        <f t="shared" si="16"/>
        <v>0</v>
      </c>
      <c r="W71" s="39">
        <f t="shared" si="17"/>
        <v>1</v>
      </c>
    </row>
    <row r="72" spans="1:23" ht="123.75" x14ac:dyDescent="0.25">
      <c r="A72" s="48">
        <v>1</v>
      </c>
      <c r="B72" s="33" t="s">
        <v>485</v>
      </c>
      <c r="C72" s="32" t="s">
        <v>2</v>
      </c>
      <c r="D72" s="32" t="s">
        <v>299</v>
      </c>
      <c r="E72" s="34" t="s">
        <v>300</v>
      </c>
      <c r="F72" s="34" t="s">
        <v>49</v>
      </c>
      <c r="G72" s="50" t="s">
        <v>483</v>
      </c>
      <c r="H72" s="34" t="s">
        <v>133</v>
      </c>
      <c r="I72" s="34" t="str">
        <f t="shared" si="12"/>
        <v>RAN5#74 (March-17)</v>
      </c>
      <c r="J72" s="34" t="s">
        <v>133</v>
      </c>
      <c r="K72" s="34" t="s">
        <v>133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/>
      <c r="S72" s="36">
        <f t="shared" si="13"/>
        <v>0</v>
      </c>
      <c r="T72" s="37">
        <f t="shared" si="14"/>
        <v>17</v>
      </c>
      <c r="U72" s="38">
        <f t="shared" si="15"/>
        <v>0</v>
      </c>
      <c r="V72" s="38">
        <f t="shared" si="16"/>
        <v>0</v>
      </c>
      <c r="W72" s="39">
        <f t="shared" si="17"/>
        <v>1</v>
      </c>
    </row>
    <row r="73" spans="1:23" ht="15" x14ac:dyDescent="0.25">
      <c r="A73" s="28"/>
      <c r="B73" s="184" t="s">
        <v>487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6"/>
      <c r="T73" s="29"/>
      <c r="U73" s="29"/>
      <c r="V73" s="29"/>
    </row>
    <row r="74" spans="1:23" ht="67.5" x14ac:dyDescent="0.25">
      <c r="A74" s="30">
        <v>1</v>
      </c>
      <c r="B74" s="33" t="s">
        <v>488</v>
      </c>
      <c r="C74" s="32" t="s">
        <v>2</v>
      </c>
      <c r="D74" s="51" t="s">
        <v>8</v>
      </c>
      <c r="E74" s="34" t="s">
        <v>141</v>
      </c>
      <c r="F74" s="34" t="s">
        <v>49</v>
      </c>
      <c r="G74" s="34" t="s">
        <v>489</v>
      </c>
      <c r="H74" s="34" t="s">
        <v>133</v>
      </c>
      <c r="I74" s="34" t="str">
        <f t="shared" ref="I74:I80" si="18">$E$5</f>
        <v>RAN5#74 (March-17)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ref="S74:S85" si="19">IF(AND(L74="",M74="",N74="",O74="",P74="",Q74="",R74=""),"",IF(L74&lt;&gt;"",L74*$L$41/$T74,0)+IF(M74&lt;&gt;"",M74*$M$41/$T74,0)+IF(N74&lt;&gt;"",N74*$N$41/$T74,0)+IF(O74&lt;&gt;"",O74*$O$41/$T74,0)+IF(P74&lt;&gt;"",P74*$P$41/$T74,0)+IF(Q74&lt;&gt;"",Q74*$Q$41/$T74,0)+IF(R74&lt;&gt;"",R74*$R$41/$T74,0))</f>
        <v>0</v>
      </c>
      <c r="T74" s="37">
        <f t="shared" ref="T74:T85" si="20">IF(L74&lt;&gt;"",$L$41,0)+IF(M74&lt;&gt;"",$M$41,0)+IF(N74&lt;&gt;"",$N$41,0)+IF(O74&lt;&gt;"",$O$41,0)+IF(P74&lt;&gt;"",$P$41,0)+IF(Q74&lt;&gt;"",$Q$41,0)+IF(R74&lt;&gt;"",$R$41,0)</f>
        <v>2</v>
      </c>
      <c r="U74" s="38">
        <f t="shared" ref="U74:U85" si="21">IF(S74&lt;&gt;"",S74*A74/$W$18,0)</f>
        <v>0</v>
      </c>
      <c r="V74" s="38">
        <f t="shared" ref="V74:V85" si="22">IF(S74&lt;&gt;"",S74*A74/$W$16,0)</f>
        <v>0</v>
      </c>
      <c r="W74" s="39">
        <f t="shared" ref="W74:W85" si="23">IF(S74&lt;&gt;"",A74,0)</f>
        <v>1</v>
      </c>
    </row>
    <row r="75" spans="1:23" ht="78.75" x14ac:dyDescent="0.25">
      <c r="A75" s="30">
        <v>1</v>
      </c>
      <c r="B75" s="33" t="s">
        <v>488</v>
      </c>
      <c r="C75" s="32" t="s">
        <v>2</v>
      </c>
      <c r="D75" s="52" t="s">
        <v>142</v>
      </c>
      <c r="E75" s="53" t="s">
        <v>143</v>
      </c>
      <c r="F75" s="53" t="s">
        <v>49</v>
      </c>
      <c r="G75" s="34" t="s">
        <v>490</v>
      </c>
      <c r="H75" s="34" t="s">
        <v>133</v>
      </c>
      <c r="I75" s="34" t="str">
        <f t="shared" si="18"/>
        <v>RAN5#74 (March-17)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/>
      <c r="R75" s="35">
        <v>0</v>
      </c>
      <c r="S75" s="36">
        <f t="shared" si="19"/>
        <v>0</v>
      </c>
      <c r="T75" s="37">
        <f t="shared" si="20"/>
        <v>2</v>
      </c>
      <c r="U75" s="38">
        <f t="shared" si="21"/>
        <v>0</v>
      </c>
      <c r="V75" s="38">
        <f t="shared" si="22"/>
        <v>0</v>
      </c>
      <c r="W75" s="39">
        <f t="shared" si="23"/>
        <v>1</v>
      </c>
    </row>
    <row r="76" spans="1:23" ht="45" x14ac:dyDescent="0.25">
      <c r="A76" s="30">
        <v>1</v>
      </c>
      <c r="B76" s="33" t="s">
        <v>488</v>
      </c>
      <c r="C76" s="32" t="s">
        <v>2</v>
      </c>
      <c r="D76" s="51" t="s">
        <v>144</v>
      </c>
      <c r="E76" s="34" t="s">
        <v>145</v>
      </c>
      <c r="F76" s="34" t="s">
        <v>561</v>
      </c>
      <c r="G76" s="34" t="s">
        <v>491</v>
      </c>
      <c r="H76" s="34" t="s">
        <v>133</v>
      </c>
      <c r="I76" s="34" t="str">
        <f t="shared" si="18"/>
        <v>RAN5#74 (March-17)</v>
      </c>
      <c r="J76" s="34" t="s">
        <v>133</v>
      </c>
      <c r="K76" s="34" t="s">
        <v>133</v>
      </c>
      <c r="L76" s="35"/>
      <c r="M76" s="35"/>
      <c r="N76" s="35"/>
      <c r="O76" s="35"/>
      <c r="P76" s="35"/>
      <c r="Q76" s="35"/>
      <c r="R76" s="35">
        <v>0</v>
      </c>
      <c r="S76" s="36">
        <f t="shared" si="19"/>
        <v>0</v>
      </c>
      <c r="T76" s="37">
        <f t="shared" si="20"/>
        <v>2</v>
      </c>
      <c r="U76" s="38">
        <f t="shared" si="21"/>
        <v>0</v>
      </c>
      <c r="V76" s="38">
        <f t="shared" si="22"/>
        <v>0</v>
      </c>
      <c r="W76" s="39">
        <f t="shared" si="23"/>
        <v>1</v>
      </c>
    </row>
    <row r="77" spans="1:23" ht="56.25" x14ac:dyDescent="0.25">
      <c r="A77" s="30">
        <v>1</v>
      </c>
      <c r="B77" s="33" t="s">
        <v>488</v>
      </c>
      <c r="C77" s="32" t="s">
        <v>2</v>
      </c>
      <c r="D77" s="51" t="s">
        <v>146</v>
      </c>
      <c r="E77" s="34" t="s">
        <v>147</v>
      </c>
      <c r="F77" s="34" t="s">
        <v>49</v>
      </c>
      <c r="G77" s="34" t="s">
        <v>565</v>
      </c>
      <c r="H77" s="34" t="s">
        <v>133</v>
      </c>
      <c r="I77" s="34" t="str">
        <f t="shared" si="18"/>
        <v>RAN5#74 (March-17)</v>
      </c>
      <c r="J77" s="34" t="s">
        <v>133</v>
      </c>
      <c r="K77" s="34" t="s">
        <v>133</v>
      </c>
      <c r="L77" s="35"/>
      <c r="M77" s="35"/>
      <c r="N77" s="35"/>
      <c r="O77" s="35"/>
      <c r="P77" s="35"/>
      <c r="Q77" s="35"/>
      <c r="R77" s="35">
        <v>0</v>
      </c>
      <c r="S77" s="36">
        <f t="shared" si="19"/>
        <v>0</v>
      </c>
      <c r="T77" s="37">
        <f t="shared" si="20"/>
        <v>2</v>
      </c>
      <c r="U77" s="38">
        <f t="shared" si="21"/>
        <v>0</v>
      </c>
      <c r="V77" s="38">
        <f t="shared" si="22"/>
        <v>0</v>
      </c>
      <c r="W77" s="39">
        <f t="shared" si="23"/>
        <v>1</v>
      </c>
    </row>
    <row r="78" spans="1:23" ht="112.5" x14ac:dyDescent="0.25">
      <c r="A78" s="30">
        <v>1</v>
      </c>
      <c r="B78" s="33" t="s">
        <v>488</v>
      </c>
      <c r="C78" s="32" t="s">
        <v>2</v>
      </c>
      <c r="D78" s="51" t="s">
        <v>139</v>
      </c>
      <c r="E78" s="34" t="s">
        <v>323</v>
      </c>
      <c r="F78" s="34" t="s">
        <v>561</v>
      </c>
      <c r="G78" s="34" t="s">
        <v>494</v>
      </c>
      <c r="H78" s="34" t="s">
        <v>133</v>
      </c>
      <c r="I78" s="34" t="str">
        <f t="shared" si="18"/>
        <v>RAN5#74 (March-17)</v>
      </c>
      <c r="J78" s="34" t="s">
        <v>133</v>
      </c>
      <c r="K78" s="34" t="s">
        <v>133</v>
      </c>
      <c r="L78" s="35"/>
      <c r="M78" s="35"/>
      <c r="N78" s="35"/>
      <c r="O78" s="35"/>
      <c r="P78" s="35"/>
      <c r="Q78" s="35"/>
      <c r="R78" s="35">
        <v>0</v>
      </c>
      <c r="S78" s="36">
        <f t="shared" si="19"/>
        <v>0</v>
      </c>
      <c r="T78" s="37">
        <f t="shared" si="20"/>
        <v>2</v>
      </c>
      <c r="U78" s="38">
        <f t="shared" si="21"/>
        <v>0</v>
      </c>
      <c r="V78" s="38">
        <f t="shared" si="22"/>
        <v>0</v>
      </c>
      <c r="W78" s="39">
        <f t="shared" si="23"/>
        <v>1</v>
      </c>
    </row>
    <row r="79" spans="1:23" ht="45" x14ac:dyDescent="0.25">
      <c r="A79" s="30">
        <v>1</v>
      </c>
      <c r="B79" s="33" t="s">
        <v>488</v>
      </c>
      <c r="C79" s="32" t="s">
        <v>2</v>
      </c>
      <c r="D79" s="51" t="s">
        <v>324</v>
      </c>
      <c r="E79" s="34" t="s">
        <v>325</v>
      </c>
      <c r="F79" s="34" t="s">
        <v>49</v>
      </c>
      <c r="G79" s="34" t="s">
        <v>495</v>
      </c>
      <c r="H79" s="34" t="s">
        <v>133</v>
      </c>
      <c r="I79" s="34" t="str">
        <f t="shared" si="18"/>
        <v>RAN5#74 (March-17)</v>
      </c>
      <c r="J79" s="34" t="s">
        <v>133</v>
      </c>
      <c r="K79" s="34" t="s">
        <v>133</v>
      </c>
      <c r="L79" s="35"/>
      <c r="M79" s="35"/>
      <c r="N79" s="35"/>
      <c r="O79" s="35"/>
      <c r="P79" s="35"/>
      <c r="Q79" s="35"/>
      <c r="R79" s="35">
        <v>0</v>
      </c>
      <c r="S79" s="36">
        <f t="shared" si="19"/>
        <v>0</v>
      </c>
      <c r="T79" s="37">
        <f t="shared" si="20"/>
        <v>2</v>
      </c>
      <c r="U79" s="38">
        <f t="shared" si="21"/>
        <v>0</v>
      </c>
      <c r="V79" s="38">
        <f t="shared" si="22"/>
        <v>0</v>
      </c>
      <c r="W79" s="39">
        <f t="shared" si="23"/>
        <v>1</v>
      </c>
    </row>
    <row r="80" spans="1:23" ht="45" x14ac:dyDescent="0.25">
      <c r="A80" s="30">
        <v>1</v>
      </c>
      <c r="B80" s="33" t="s">
        <v>488</v>
      </c>
      <c r="C80" s="32" t="s">
        <v>2</v>
      </c>
      <c r="D80" s="51" t="s">
        <v>326</v>
      </c>
      <c r="E80" s="34" t="s">
        <v>327</v>
      </c>
      <c r="F80" s="34" t="s">
        <v>49</v>
      </c>
      <c r="G80" s="34" t="s">
        <v>497</v>
      </c>
      <c r="H80" s="34" t="s">
        <v>133</v>
      </c>
      <c r="I80" s="34" t="str">
        <f t="shared" si="18"/>
        <v>RAN5#74 (March-17)</v>
      </c>
      <c r="J80" s="34" t="s">
        <v>133</v>
      </c>
      <c r="K80" s="34" t="s">
        <v>133</v>
      </c>
      <c r="L80" s="35"/>
      <c r="M80" s="35"/>
      <c r="N80" s="35"/>
      <c r="O80" s="35"/>
      <c r="P80" s="35"/>
      <c r="Q80" s="35"/>
      <c r="R80" s="35">
        <v>0</v>
      </c>
      <c r="S80" s="36">
        <f t="shared" si="19"/>
        <v>0</v>
      </c>
      <c r="T80" s="37">
        <f t="shared" si="20"/>
        <v>2</v>
      </c>
      <c r="U80" s="38">
        <f t="shared" si="21"/>
        <v>0</v>
      </c>
      <c r="V80" s="38">
        <f t="shared" si="22"/>
        <v>0</v>
      </c>
      <c r="W80" s="39">
        <f t="shared" si="23"/>
        <v>1</v>
      </c>
    </row>
    <row r="81" spans="1:23" ht="45" x14ac:dyDescent="0.25">
      <c r="A81" s="30">
        <v>1</v>
      </c>
      <c r="B81" s="33" t="s">
        <v>488</v>
      </c>
      <c r="C81" s="32" t="s">
        <v>2</v>
      </c>
      <c r="D81" s="51" t="s">
        <v>498</v>
      </c>
      <c r="E81" s="34" t="s">
        <v>499</v>
      </c>
      <c r="F81" s="34" t="s">
        <v>561</v>
      </c>
      <c r="G81" s="34" t="s">
        <v>500</v>
      </c>
      <c r="H81" s="34" t="s">
        <v>133</v>
      </c>
      <c r="I81" s="34" t="s">
        <v>133</v>
      </c>
      <c r="J81" s="34" t="s">
        <v>133</v>
      </c>
      <c r="K81" s="34" t="s">
        <v>133</v>
      </c>
      <c r="L81" s="35"/>
      <c r="M81" s="35"/>
      <c r="N81" s="35"/>
      <c r="O81" s="35"/>
      <c r="P81" s="35"/>
      <c r="Q81" s="35"/>
      <c r="R81" s="35"/>
      <c r="S81" s="36" t="str">
        <f t="shared" si="19"/>
        <v/>
      </c>
      <c r="T81" s="37">
        <f t="shared" si="20"/>
        <v>0</v>
      </c>
      <c r="U81" s="38">
        <f t="shared" si="21"/>
        <v>0</v>
      </c>
      <c r="V81" s="38">
        <f t="shared" si="22"/>
        <v>0</v>
      </c>
      <c r="W81" s="39">
        <f t="shared" si="23"/>
        <v>0</v>
      </c>
    </row>
    <row r="82" spans="1:23" ht="101.25" x14ac:dyDescent="0.25">
      <c r="A82" s="30">
        <v>1</v>
      </c>
      <c r="B82" s="33" t="s">
        <v>488</v>
      </c>
      <c r="C82" s="32" t="s">
        <v>2</v>
      </c>
      <c r="D82" s="52" t="s">
        <v>328</v>
      </c>
      <c r="E82" s="53" t="s">
        <v>329</v>
      </c>
      <c r="F82" s="53" t="s">
        <v>49</v>
      </c>
      <c r="G82" s="34" t="s">
        <v>501</v>
      </c>
      <c r="H82" s="34" t="s">
        <v>133</v>
      </c>
      <c r="I82" s="34" t="str">
        <f t="shared" ref="I82:I84" si="24">$E$5</f>
        <v>RAN5#74 (March-17)</v>
      </c>
      <c r="J82" s="34" t="s">
        <v>133</v>
      </c>
      <c r="K82" s="34" t="s">
        <v>133</v>
      </c>
      <c r="L82" s="35"/>
      <c r="M82" s="35"/>
      <c r="N82" s="35"/>
      <c r="O82" s="35"/>
      <c r="P82" s="35"/>
      <c r="Q82" s="35"/>
      <c r="R82" s="35">
        <v>0</v>
      </c>
      <c r="S82" s="36">
        <f t="shared" si="19"/>
        <v>0</v>
      </c>
      <c r="T82" s="37">
        <f t="shared" si="20"/>
        <v>2</v>
      </c>
      <c r="U82" s="38">
        <f t="shared" si="21"/>
        <v>0</v>
      </c>
      <c r="V82" s="38">
        <f t="shared" si="22"/>
        <v>0</v>
      </c>
      <c r="W82" s="39">
        <f t="shared" si="23"/>
        <v>1</v>
      </c>
    </row>
    <row r="83" spans="1:23" ht="67.5" x14ac:dyDescent="0.25">
      <c r="A83" s="30">
        <v>1</v>
      </c>
      <c r="B83" s="33" t="s">
        <v>488</v>
      </c>
      <c r="C83" s="32" t="s">
        <v>2</v>
      </c>
      <c r="D83" s="51" t="s">
        <v>330</v>
      </c>
      <c r="E83" s="34" t="s">
        <v>331</v>
      </c>
      <c r="F83" s="34" t="s">
        <v>49</v>
      </c>
      <c r="G83" s="34" t="s">
        <v>504</v>
      </c>
      <c r="H83" s="34" t="s">
        <v>133</v>
      </c>
      <c r="I83" s="34" t="str">
        <f t="shared" si="24"/>
        <v>RAN5#74 (March-17)</v>
      </c>
      <c r="J83" s="34" t="s">
        <v>133</v>
      </c>
      <c r="K83" s="34" t="s">
        <v>133</v>
      </c>
      <c r="L83" s="35"/>
      <c r="M83" s="35"/>
      <c r="N83" s="35"/>
      <c r="O83" s="35"/>
      <c r="P83" s="35"/>
      <c r="Q83" s="35"/>
      <c r="R83" s="35">
        <v>0</v>
      </c>
      <c r="S83" s="36">
        <f t="shared" si="19"/>
        <v>0</v>
      </c>
      <c r="T83" s="37">
        <f t="shared" si="20"/>
        <v>2</v>
      </c>
      <c r="U83" s="38">
        <f t="shared" si="21"/>
        <v>0</v>
      </c>
      <c r="V83" s="38">
        <f t="shared" si="22"/>
        <v>0</v>
      </c>
      <c r="W83" s="39">
        <f t="shared" si="23"/>
        <v>1</v>
      </c>
    </row>
    <row r="84" spans="1:23" ht="45" x14ac:dyDescent="0.25">
      <c r="A84" s="30">
        <v>1</v>
      </c>
      <c r="B84" s="33" t="s">
        <v>505</v>
      </c>
      <c r="C84" s="32" t="s">
        <v>332</v>
      </c>
      <c r="D84" s="52" t="s">
        <v>139</v>
      </c>
      <c r="E84" s="53" t="s">
        <v>333</v>
      </c>
      <c r="F84" s="53" t="s">
        <v>561</v>
      </c>
      <c r="G84" s="34" t="s">
        <v>506</v>
      </c>
      <c r="H84" s="34" t="s">
        <v>133</v>
      </c>
      <c r="I84" s="34" t="str">
        <f t="shared" si="24"/>
        <v>RAN5#74 (March-17)</v>
      </c>
      <c r="J84" s="34" t="s">
        <v>133</v>
      </c>
      <c r="K84" s="34" t="s">
        <v>133</v>
      </c>
      <c r="L84" s="35"/>
      <c r="M84" s="35"/>
      <c r="N84" s="35"/>
      <c r="O84" s="35"/>
      <c r="P84" s="35"/>
      <c r="Q84" s="35">
        <v>0</v>
      </c>
      <c r="R84" s="35"/>
      <c r="S84" s="36">
        <f t="shared" si="19"/>
        <v>0</v>
      </c>
      <c r="T84" s="37">
        <f t="shared" si="20"/>
        <v>2</v>
      </c>
      <c r="U84" s="38">
        <f t="shared" si="21"/>
        <v>0</v>
      </c>
      <c r="V84" s="38">
        <f t="shared" si="22"/>
        <v>0</v>
      </c>
      <c r="W84" s="39">
        <f t="shared" si="23"/>
        <v>1</v>
      </c>
    </row>
    <row r="85" spans="1:23" ht="56.25" x14ac:dyDescent="0.25">
      <c r="A85" s="30">
        <v>1</v>
      </c>
      <c r="B85" s="33" t="s">
        <v>507</v>
      </c>
      <c r="C85" s="32" t="s">
        <v>332</v>
      </c>
      <c r="D85" s="51" t="s">
        <v>142</v>
      </c>
      <c r="E85" s="34" t="s">
        <v>508</v>
      </c>
      <c r="F85" s="34" t="s">
        <v>49</v>
      </c>
      <c r="G85" s="34" t="s">
        <v>509</v>
      </c>
      <c r="H85" s="34" t="s">
        <v>133</v>
      </c>
      <c r="I85" s="34" t="s">
        <v>133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/>
      <c r="S85" s="36" t="str">
        <f t="shared" si="19"/>
        <v/>
      </c>
      <c r="T85" s="37">
        <f t="shared" si="20"/>
        <v>0</v>
      </c>
      <c r="U85" s="38">
        <f t="shared" si="21"/>
        <v>0</v>
      </c>
      <c r="V85" s="38">
        <f t="shared" si="22"/>
        <v>0</v>
      </c>
      <c r="W85" s="39">
        <f t="shared" si="23"/>
        <v>0</v>
      </c>
    </row>
    <row r="86" spans="1:23" ht="15" x14ac:dyDescent="0.25">
      <c r="A86" s="40"/>
      <c r="B86" s="156" t="s">
        <v>510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8"/>
      <c r="T86" s="37"/>
      <c r="U86" s="38"/>
      <c r="V86" s="38"/>
    </row>
    <row r="87" spans="1:23" ht="15" x14ac:dyDescent="0.25">
      <c r="A87" s="41"/>
      <c r="B87" s="41"/>
      <c r="C87" s="41"/>
      <c r="D87" s="41"/>
      <c r="E87" s="42"/>
      <c r="F87" s="42"/>
      <c r="G87" s="42"/>
      <c r="H87" s="42"/>
      <c r="I87" s="42"/>
      <c r="J87" s="42"/>
      <c r="K87" s="42"/>
      <c r="L87" s="41"/>
      <c r="M87" s="43"/>
    </row>
    <row r="88" spans="1:23" ht="15.75" x14ac:dyDescent="0.25">
      <c r="B88" s="45" t="s">
        <v>566</v>
      </c>
    </row>
    <row r="89" spans="1:23" ht="15" x14ac:dyDescent="0.25">
      <c r="A89" s="198" t="s">
        <v>434</v>
      </c>
      <c r="B89" s="168" t="s">
        <v>0</v>
      </c>
      <c r="C89" s="159" t="s">
        <v>129</v>
      </c>
      <c r="D89" s="168" t="s">
        <v>426</v>
      </c>
      <c r="E89" s="168" t="s">
        <v>427</v>
      </c>
      <c r="F89" s="168" t="s">
        <v>428</v>
      </c>
      <c r="G89" s="168" t="s">
        <v>429</v>
      </c>
      <c r="H89" s="168" t="s">
        <v>406</v>
      </c>
      <c r="I89" s="168" t="s">
        <v>430</v>
      </c>
      <c r="J89" s="168" t="s">
        <v>431</v>
      </c>
      <c r="K89" s="168" t="s">
        <v>1</v>
      </c>
      <c r="L89" s="194" t="s">
        <v>435</v>
      </c>
      <c r="M89" s="195"/>
      <c r="N89" s="195"/>
      <c r="O89" s="195"/>
      <c r="P89" s="195"/>
      <c r="Q89" s="195"/>
      <c r="R89" s="196"/>
      <c r="S89" s="168" t="s">
        <v>432</v>
      </c>
      <c r="T89" s="190" t="s">
        <v>436</v>
      </c>
      <c r="U89" s="190" t="s">
        <v>437</v>
      </c>
      <c r="V89" s="190" t="s">
        <v>512</v>
      </c>
    </row>
    <row r="90" spans="1:23" ht="33.75" x14ac:dyDescent="0.25">
      <c r="A90" s="199"/>
      <c r="B90" s="169"/>
      <c r="C90" s="160"/>
      <c r="D90" s="169"/>
      <c r="E90" s="169"/>
      <c r="F90" s="169"/>
      <c r="G90" s="169"/>
      <c r="H90" s="169"/>
      <c r="I90" s="169"/>
      <c r="J90" s="169"/>
      <c r="K90" s="169"/>
      <c r="L90" s="22" t="s">
        <v>463</v>
      </c>
      <c r="M90" s="22" t="s">
        <v>464</v>
      </c>
      <c r="N90" s="22" t="s">
        <v>465</v>
      </c>
      <c r="O90" s="22" t="s">
        <v>466</v>
      </c>
      <c r="P90" s="22" t="s">
        <v>513</v>
      </c>
      <c r="Q90" s="22" t="s">
        <v>468</v>
      </c>
      <c r="R90" s="22" t="s">
        <v>443</v>
      </c>
      <c r="S90" s="169"/>
      <c r="T90" s="190"/>
      <c r="U90" s="190"/>
      <c r="V90" s="190"/>
    </row>
    <row r="91" spans="1:23" ht="15" x14ac:dyDescent="0.25">
      <c r="A91" s="200"/>
      <c r="B91" s="170"/>
      <c r="C91" s="171"/>
      <c r="D91" s="170"/>
      <c r="E91" s="170"/>
      <c r="F91" s="170"/>
      <c r="G91" s="170"/>
      <c r="H91" s="170"/>
      <c r="I91" s="170"/>
      <c r="J91" s="170"/>
      <c r="K91" s="170"/>
      <c r="L91" s="24">
        <v>1</v>
      </c>
      <c r="M91" s="24">
        <v>5</v>
      </c>
      <c r="N91" s="25">
        <v>5</v>
      </c>
      <c r="O91" s="25">
        <v>2</v>
      </c>
      <c r="P91" s="25">
        <v>2</v>
      </c>
      <c r="Q91" s="25">
        <v>2</v>
      </c>
      <c r="R91" s="25">
        <v>2</v>
      </c>
      <c r="S91" s="27" t="s">
        <v>444</v>
      </c>
      <c r="T91" s="190"/>
      <c r="U91" s="190"/>
      <c r="V91" s="190"/>
    </row>
    <row r="92" spans="1:23" ht="15" x14ac:dyDescent="0.25">
      <c r="A92" s="54"/>
      <c r="B92" s="162" t="s">
        <v>514</v>
      </c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4"/>
      <c r="T92" s="29"/>
      <c r="U92" s="29"/>
      <c r="V92" s="29"/>
    </row>
    <row r="93" spans="1:23" ht="213.75" x14ac:dyDescent="0.25">
      <c r="A93" s="48">
        <v>1</v>
      </c>
      <c r="B93" s="55" t="s">
        <v>515</v>
      </c>
      <c r="C93" s="32" t="s">
        <v>334</v>
      </c>
      <c r="D93" s="32" t="s">
        <v>337</v>
      </c>
      <c r="E93" s="34" t="s">
        <v>338</v>
      </c>
      <c r="F93" s="34" t="s">
        <v>49</v>
      </c>
      <c r="G93" s="34" t="s">
        <v>516</v>
      </c>
      <c r="H93" s="34" t="s">
        <v>133</v>
      </c>
      <c r="I93" s="34" t="str">
        <f t="shared" ref="I93:I98" si="25">$E$5</f>
        <v>RAN5#74 (March-17)</v>
      </c>
      <c r="J93" s="34" t="s">
        <v>133</v>
      </c>
      <c r="K93" s="34" t="s">
        <v>133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/>
      <c r="S93" s="36">
        <f>IF(AND(L93="",M93="",N93="",O93="",P93="",Q93="",R93=""),"",IF(L93&lt;&gt;"",L93*$L$91/$T93,0)+IF(M93&lt;&gt;"",M93*$M$91/$T93,0)+IF(N93&lt;&gt;"",N93*$N$91/$T93,0)+IF(O93&lt;&gt;"",O93*$O$91/$T93,0)+IF(P93&lt;&gt;"",P93*$P$91/$T93,0)+IF(Q93&lt;&gt;"",Q93*$Q$91/$T93,0)+IF(R93&lt;&gt;"",R93*$R$91/$T93,0))</f>
        <v>0</v>
      </c>
      <c r="T93" s="37">
        <f t="shared" ref="T93:T98" si="26">IF(L93&lt;&gt;"",$L$41,0)+IF(M93&lt;&gt;"",$M$41,0)+IF(N93&lt;&gt;"",$N$41,0)+IF(O93&lt;&gt;"",$O$41,0)+IF(P93&lt;&gt;"",$P$41,0)+IF(Q93&lt;&gt;"",$Q$41,0)+IF(R93&lt;&gt;"",$R$41,0)</f>
        <v>17</v>
      </c>
      <c r="U93" s="38">
        <f>IF(S93&lt;&gt;"",S93*A93/$W$19,0)</f>
        <v>0</v>
      </c>
      <c r="V93" s="38">
        <f t="shared" ref="V93:V98" si="27">IF(S93&lt;&gt;"",S93*A93/$W$16,0)</f>
        <v>0</v>
      </c>
      <c r="W93" s="39">
        <f t="shared" ref="W93:W98" si="28">IF(S93&lt;&gt;"",A93,0)</f>
        <v>1</v>
      </c>
    </row>
    <row r="94" spans="1:23" ht="90" x14ac:dyDescent="0.25">
      <c r="A94" s="48">
        <v>1</v>
      </c>
      <c r="B94" s="55" t="s">
        <v>515</v>
      </c>
      <c r="C94" s="32" t="s">
        <v>334</v>
      </c>
      <c r="D94" s="32" t="s">
        <v>343</v>
      </c>
      <c r="E94" s="34" t="s">
        <v>344</v>
      </c>
      <c r="F94" s="34" t="s">
        <v>50</v>
      </c>
      <c r="G94" s="34" t="s">
        <v>518</v>
      </c>
      <c r="H94" s="34" t="s">
        <v>133</v>
      </c>
      <c r="I94" s="34" t="str">
        <f t="shared" si="25"/>
        <v>RAN5#74 (March-17)</v>
      </c>
      <c r="J94" s="34" t="s">
        <v>133</v>
      </c>
      <c r="K94" s="34" t="s">
        <v>133</v>
      </c>
      <c r="L94" s="35"/>
      <c r="M94" s="35"/>
      <c r="N94" s="35"/>
      <c r="O94" s="35"/>
      <c r="P94" s="35">
        <v>0</v>
      </c>
      <c r="Q94" s="35"/>
      <c r="R94" s="35">
        <v>0</v>
      </c>
      <c r="S94" s="36">
        <f t="shared" ref="S94:S98" si="29">IF(AND(L94="",M94="",N94="",O94="",P94="",Q94="",R94=""),"",IF(L94&lt;&gt;"",L94*$L$91/$T94,0)+IF(M94&lt;&gt;"",M94*$M$91/$T94,0)+IF(N94&lt;&gt;"",N94*$N$91/$T94,0)+IF(O94&lt;&gt;"",O94*$O$91/$T94,0)+IF(P94&lt;&gt;"",P94*$P$91/$T94,0)+IF(Q94&lt;&gt;"",Q94*$Q$91/$T94,0)+IF(R94&lt;&gt;"",R94*$R$91/$T94,0))</f>
        <v>0</v>
      </c>
      <c r="T94" s="37">
        <f t="shared" si="26"/>
        <v>4</v>
      </c>
      <c r="U94" s="38">
        <f t="shared" ref="U94:U98" si="30">IF(S94&lt;&gt;"",S94*A94/$W$19,0)</f>
        <v>0</v>
      </c>
      <c r="V94" s="38">
        <f t="shared" si="27"/>
        <v>0</v>
      </c>
      <c r="W94" s="39">
        <f t="shared" si="28"/>
        <v>1</v>
      </c>
    </row>
    <row r="95" spans="1:23" ht="213.75" x14ac:dyDescent="0.25">
      <c r="A95" s="48">
        <v>1</v>
      </c>
      <c r="B95" s="55" t="s">
        <v>515</v>
      </c>
      <c r="C95" s="32" t="s">
        <v>334</v>
      </c>
      <c r="D95" s="32" t="s">
        <v>355</v>
      </c>
      <c r="E95" s="34" t="s">
        <v>356</v>
      </c>
      <c r="F95" s="34" t="s">
        <v>49</v>
      </c>
      <c r="G95" s="34" t="s">
        <v>516</v>
      </c>
      <c r="H95" s="34" t="s">
        <v>133</v>
      </c>
      <c r="I95" s="34" t="str">
        <f t="shared" si="25"/>
        <v>RAN5#74 (March-17)</v>
      </c>
      <c r="J95" s="34" t="s">
        <v>133</v>
      </c>
      <c r="K95" s="34" t="s">
        <v>133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/>
      <c r="S95" s="36">
        <f t="shared" si="29"/>
        <v>0</v>
      </c>
      <c r="T95" s="37">
        <f t="shared" si="26"/>
        <v>17</v>
      </c>
      <c r="U95" s="38">
        <f t="shared" si="30"/>
        <v>0</v>
      </c>
      <c r="V95" s="38">
        <f t="shared" si="27"/>
        <v>0</v>
      </c>
      <c r="W95" s="39">
        <f t="shared" si="28"/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351</v>
      </c>
      <c r="E96" s="34" t="s">
        <v>352</v>
      </c>
      <c r="F96" s="34" t="s">
        <v>50</v>
      </c>
      <c r="G96" s="34" t="s">
        <v>518</v>
      </c>
      <c r="H96" s="34" t="s">
        <v>133</v>
      </c>
      <c r="I96" s="34" t="str">
        <f t="shared" si="25"/>
        <v>RAN5#74 (March-17)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si="29"/>
        <v>0</v>
      </c>
      <c r="T96" s="37">
        <f t="shared" si="26"/>
        <v>4</v>
      </c>
      <c r="U96" s="38">
        <f t="shared" si="30"/>
        <v>0</v>
      </c>
      <c r="V96" s="38">
        <f t="shared" si="27"/>
        <v>0</v>
      </c>
      <c r="W96" s="39">
        <f t="shared" si="28"/>
        <v>1</v>
      </c>
    </row>
    <row r="97" spans="1:23" ht="157.5" x14ac:dyDescent="0.25">
      <c r="A97" s="48">
        <v>1</v>
      </c>
      <c r="B97" s="55" t="s">
        <v>519</v>
      </c>
      <c r="C97" s="32" t="s">
        <v>366</v>
      </c>
      <c r="D97" s="32" t="s">
        <v>369</v>
      </c>
      <c r="E97" s="34" t="s">
        <v>370</v>
      </c>
      <c r="F97" s="34" t="s">
        <v>49</v>
      </c>
      <c r="G97" s="34" t="s">
        <v>520</v>
      </c>
      <c r="H97" s="34" t="s">
        <v>133</v>
      </c>
      <c r="I97" s="34" t="str">
        <f t="shared" si="25"/>
        <v>RAN5#74 (March-17)</v>
      </c>
      <c r="J97" s="34" t="s">
        <v>133</v>
      </c>
      <c r="K97" s="34" t="s">
        <v>133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/>
      <c r="R97" s="35">
        <v>0</v>
      </c>
      <c r="S97" s="36">
        <f t="shared" si="29"/>
        <v>0</v>
      </c>
      <c r="T97" s="37">
        <f t="shared" si="26"/>
        <v>17</v>
      </c>
      <c r="U97" s="38">
        <f t="shared" si="30"/>
        <v>0</v>
      </c>
      <c r="V97" s="38">
        <f t="shared" si="27"/>
        <v>0</v>
      </c>
      <c r="W97" s="39">
        <f t="shared" si="28"/>
        <v>1</v>
      </c>
    </row>
    <row r="98" spans="1:23" ht="33.75" x14ac:dyDescent="0.25">
      <c r="A98" s="48">
        <v>1</v>
      </c>
      <c r="B98" s="55" t="s">
        <v>519</v>
      </c>
      <c r="C98" s="32" t="s">
        <v>366</v>
      </c>
      <c r="D98" s="32" t="s">
        <v>367</v>
      </c>
      <c r="E98" s="34" t="s">
        <v>368</v>
      </c>
      <c r="F98" s="34" t="s">
        <v>50</v>
      </c>
      <c r="G98" s="34" t="s">
        <v>522</v>
      </c>
      <c r="H98" s="34" t="s">
        <v>133</v>
      </c>
      <c r="I98" s="34" t="str">
        <f t="shared" si="25"/>
        <v>RAN5#74 (March-17)</v>
      </c>
      <c r="J98" s="34" t="s">
        <v>133</v>
      </c>
      <c r="K98" s="34" t="s">
        <v>133</v>
      </c>
      <c r="L98" s="35"/>
      <c r="M98" s="35"/>
      <c r="N98" s="35"/>
      <c r="O98" s="35"/>
      <c r="P98" s="35"/>
      <c r="Q98" s="35"/>
      <c r="R98" s="35">
        <v>0</v>
      </c>
      <c r="S98" s="36">
        <f t="shared" si="29"/>
        <v>0</v>
      </c>
      <c r="T98" s="37">
        <f t="shared" si="26"/>
        <v>2</v>
      </c>
      <c r="U98" s="38">
        <f t="shared" si="30"/>
        <v>0</v>
      </c>
      <c r="V98" s="38">
        <f t="shared" si="27"/>
        <v>0</v>
      </c>
      <c r="W98" s="39">
        <f t="shared" si="28"/>
        <v>1</v>
      </c>
    </row>
    <row r="99" spans="1:23" ht="15" x14ac:dyDescent="0.25">
      <c r="A99" s="56"/>
      <c r="B99" s="165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7"/>
      <c r="T99" s="37"/>
      <c r="U99" s="38"/>
      <c r="V99" s="38"/>
    </row>
    <row r="100" spans="1:23" ht="15" x14ac:dyDescent="0.25">
      <c r="A100" s="57"/>
      <c r="B100" s="153" t="s">
        <v>523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5"/>
      <c r="T100" s="29"/>
      <c r="U100" s="29"/>
      <c r="V100" s="29"/>
    </row>
    <row r="101" spans="1:23" ht="78.75" x14ac:dyDescent="0.25">
      <c r="A101" s="30">
        <v>1</v>
      </c>
      <c r="B101" s="58" t="s">
        <v>524</v>
      </c>
      <c r="C101" s="32" t="s">
        <v>334</v>
      </c>
      <c r="D101" s="51" t="s">
        <v>8</v>
      </c>
      <c r="E101" s="34" t="s">
        <v>335</v>
      </c>
      <c r="F101" s="34" t="s">
        <v>49</v>
      </c>
      <c r="G101" s="34" t="s">
        <v>525</v>
      </c>
      <c r="H101" s="34" t="s">
        <v>133</v>
      </c>
      <c r="I101" s="34" t="str">
        <f t="shared" ref="I101:I105" si="31">$E$5</f>
        <v>RAN5#74 (March-17)</v>
      </c>
      <c r="J101" s="34" t="s">
        <v>133</v>
      </c>
      <c r="K101" s="34" t="s">
        <v>133</v>
      </c>
      <c r="L101" s="35"/>
      <c r="M101" s="35"/>
      <c r="N101" s="35"/>
      <c r="O101" s="35"/>
      <c r="P101" s="35"/>
      <c r="Q101" s="35"/>
      <c r="R101" s="35">
        <v>0</v>
      </c>
      <c r="S101" s="36">
        <f t="shared" ref="S101:S113" si="32">IF(AND(L101="",M101="",N101="",O101="",P101="",Q101="",R101=""),"",IF(L101&lt;&gt;"",L101*$L$91/$T101,0)+IF(M101&lt;&gt;"",M101*$M$91/$T101,0)+IF(N101&lt;&gt;"",N101*$N$91/$T101,0)+IF(O101&lt;&gt;"",O101*$O$91/$T101,0)+IF(P101&lt;&gt;"",P101*$P$91/$T101,0)+IF(Q101&lt;&gt;"",Q101*$Q$91/$T101,0)+IF(R101&lt;&gt;"",R101*$R$91/$T101,0))</f>
        <v>0</v>
      </c>
      <c r="T101" s="37">
        <f t="shared" ref="T101:T113" si="33">IF(L101&lt;&gt;"",$L$41,0)+IF(M101&lt;&gt;"",$M$41,0)+IF(N101&lt;&gt;"",$N$41,0)+IF(O101&lt;&gt;"",$O$41,0)+IF(P101&lt;&gt;"",$P$41,0)+IF(Q101&lt;&gt;"",$Q$41,0)+IF(R101&lt;&gt;"",$R$41,0)</f>
        <v>2</v>
      </c>
      <c r="U101" s="38">
        <f t="shared" ref="U101:U113" si="34">IF(S101&lt;&gt;"",S101*A101/$W$19,0)</f>
        <v>0</v>
      </c>
      <c r="V101" s="38">
        <f t="shared" ref="V101:V113" si="35">IF(S101&lt;&gt;"",S101*A101/$W$16,0)</f>
        <v>0</v>
      </c>
      <c r="W101" s="39">
        <f t="shared" ref="W101:W113" si="36">IF(S101&lt;&gt;"",A101,0)</f>
        <v>1</v>
      </c>
    </row>
    <row r="102" spans="1:23" ht="45" x14ac:dyDescent="0.25">
      <c r="A102" s="30">
        <v>1</v>
      </c>
      <c r="B102" s="58" t="s">
        <v>524</v>
      </c>
      <c r="C102" s="32" t="s">
        <v>334</v>
      </c>
      <c r="D102" s="51" t="s">
        <v>8</v>
      </c>
      <c r="E102" s="34" t="s">
        <v>336</v>
      </c>
      <c r="F102" s="53" t="s">
        <v>561</v>
      </c>
      <c r="G102" s="34" t="s">
        <v>527</v>
      </c>
      <c r="H102" s="34" t="s">
        <v>133</v>
      </c>
      <c r="I102" s="34" t="str">
        <f t="shared" si="31"/>
        <v>RAN5#74 (March-17)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si="32"/>
        <v>0</v>
      </c>
      <c r="T102" s="37">
        <f t="shared" si="33"/>
        <v>2</v>
      </c>
      <c r="U102" s="38">
        <f t="shared" si="34"/>
        <v>0</v>
      </c>
      <c r="V102" s="38">
        <f t="shared" si="35"/>
        <v>0</v>
      </c>
      <c r="W102" s="39">
        <f t="shared" si="36"/>
        <v>1</v>
      </c>
    </row>
    <row r="103" spans="1:23" ht="90" x14ac:dyDescent="0.25">
      <c r="A103" s="30">
        <v>1</v>
      </c>
      <c r="B103" s="58" t="s">
        <v>524</v>
      </c>
      <c r="C103" s="32" t="s">
        <v>334</v>
      </c>
      <c r="D103" s="51" t="s">
        <v>139</v>
      </c>
      <c r="E103" s="34" t="s">
        <v>357</v>
      </c>
      <c r="F103" s="34" t="s">
        <v>49</v>
      </c>
      <c r="G103" s="34" t="s">
        <v>567</v>
      </c>
      <c r="H103" s="34" t="s">
        <v>133</v>
      </c>
      <c r="I103" s="34" t="str">
        <f t="shared" si="31"/>
        <v>RAN5#74 (March-17)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>
        <v>0</v>
      </c>
      <c r="S103" s="36">
        <f t="shared" si="32"/>
        <v>0</v>
      </c>
      <c r="T103" s="37">
        <f t="shared" si="33"/>
        <v>2</v>
      </c>
      <c r="U103" s="38">
        <f t="shared" si="34"/>
        <v>0</v>
      </c>
      <c r="V103" s="38">
        <f t="shared" si="35"/>
        <v>0</v>
      </c>
      <c r="W103" s="39">
        <f t="shared" si="36"/>
        <v>1</v>
      </c>
    </row>
    <row r="104" spans="1:23" ht="101.25" x14ac:dyDescent="0.25">
      <c r="A104" s="30">
        <v>1</v>
      </c>
      <c r="B104" s="58" t="s">
        <v>524</v>
      </c>
      <c r="C104" s="32" t="s">
        <v>334</v>
      </c>
      <c r="D104" s="51" t="s">
        <v>326</v>
      </c>
      <c r="E104" s="34" t="s">
        <v>358</v>
      </c>
      <c r="F104" s="34" t="s">
        <v>49</v>
      </c>
      <c r="G104" s="34" t="s">
        <v>568</v>
      </c>
      <c r="H104" s="34" t="s">
        <v>133</v>
      </c>
      <c r="I104" s="34" t="str">
        <f t="shared" si="31"/>
        <v>RAN5#74 (March-17)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32"/>
        <v>0</v>
      </c>
      <c r="T104" s="37">
        <f t="shared" si="33"/>
        <v>2</v>
      </c>
      <c r="U104" s="38">
        <f t="shared" si="34"/>
        <v>0</v>
      </c>
      <c r="V104" s="38">
        <f t="shared" si="35"/>
        <v>0</v>
      </c>
      <c r="W104" s="39">
        <f t="shared" si="36"/>
        <v>1</v>
      </c>
    </row>
    <row r="105" spans="1:23" ht="90" x14ac:dyDescent="0.25">
      <c r="A105" s="30">
        <v>1</v>
      </c>
      <c r="B105" s="58" t="s">
        <v>524</v>
      </c>
      <c r="C105" s="32" t="s">
        <v>334</v>
      </c>
      <c r="D105" s="51" t="s">
        <v>359</v>
      </c>
      <c r="E105" s="34" t="s">
        <v>360</v>
      </c>
      <c r="F105" s="34" t="s">
        <v>49</v>
      </c>
      <c r="G105" s="34" t="s">
        <v>569</v>
      </c>
      <c r="H105" s="34" t="s">
        <v>133</v>
      </c>
      <c r="I105" s="34" t="str">
        <f t="shared" si="31"/>
        <v>RAN5#74 (March-17)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/>
      <c r="R105" s="35">
        <v>0</v>
      </c>
      <c r="S105" s="36">
        <f t="shared" si="32"/>
        <v>0</v>
      </c>
      <c r="T105" s="37">
        <f t="shared" si="33"/>
        <v>2</v>
      </c>
      <c r="U105" s="38">
        <f t="shared" si="34"/>
        <v>0</v>
      </c>
      <c r="V105" s="38">
        <f t="shared" si="35"/>
        <v>0</v>
      </c>
      <c r="W105" s="39">
        <f t="shared" si="36"/>
        <v>1</v>
      </c>
    </row>
    <row r="106" spans="1:23" ht="56.25" x14ac:dyDescent="0.25">
      <c r="A106" s="30">
        <v>1</v>
      </c>
      <c r="B106" s="58" t="s">
        <v>524</v>
      </c>
      <c r="C106" s="32" t="s">
        <v>334</v>
      </c>
      <c r="D106" s="51" t="s">
        <v>498</v>
      </c>
      <c r="E106" s="34" t="s">
        <v>531</v>
      </c>
      <c r="F106" s="34" t="s">
        <v>561</v>
      </c>
      <c r="G106" s="34" t="s">
        <v>532</v>
      </c>
      <c r="H106" s="34" t="s">
        <v>133</v>
      </c>
      <c r="I106" s="34" t="s">
        <v>133</v>
      </c>
      <c r="J106" s="34" t="s">
        <v>133</v>
      </c>
      <c r="K106" s="34" t="s">
        <v>133</v>
      </c>
      <c r="L106" s="35"/>
      <c r="M106" s="35"/>
      <c r="N106" s="35"/>
      <c r="O106" s="35"/>
      <c r="P106" s="35"/>
      <c r="Q106" s="35"/>
      <c r="R106" s="35"/>
      <c r="S106" s="36" t="str">
        <f t="shared" si="32"/>
        <v/>
      </c>
      <c r="T106" s="37">
        <f t="shared" si="33"/>
        <v>0</v>
      </c>
      <c r="U106" s="38">
        <f t="shared" si="34"/>
        <v>0</v>
      </c>
      <c r="V106" s="38">
        <f t="shared" si="35"/>
        <v>0</v>
      </c>
      <c r="W106" s="39">
        <f t="shared" si="36"/>
        <v>0</v>
      </c>
    </row>
    <row r="107" spans="1:23" ht="101.25" x14ac:dyDescent="0.25">
      <c r="A107" s="30">
        <v>1</v>
      </c>
      <c r="B107" s="58" t="s">
        <v>524</v>
      </c>
      <c r="C107" s="32" t="s">
        <v>334</v>
      </c>
      <c r="D107" s="51" t="s">
        <v>328</v>
      </c>
      <c r="E107" s="34" t="s">
        <v>361</v>
      </c>
      <c r="F107" s="34" t="s">
        <v>49</v>
      </c>
      <c r="G107" s="34" t="s">
        <v>570</v>
      </c>
      <c r="H107" s="34" t="s">
        <v>133</v>
      </c>
      <c r="I107" s="34" t="str">
        <f t="shared" ref="I107:I112" si="37">$E$5</f>
        <v>RAN5#74 (March-17)</v>
      </c>
      <c r="J107" s="34" t="s">
        <v>133</v>
      </c>
      <c r="K107" s="34" t="s">
        <v>133</v>
      </c>
      <c r="L107" s="35"/>
      <c r="M107" s="35"/>
      <c r="N107" s="35"/>
      <c r="O107" s="35"/>
      <c r="P107" s="35"/>
      <c r="Q107" s="35"/>
      <c r="R107" s="35">
        <v>0</v>
      </c>
      <c r="S107" s="36">
        <f t="shared" si="32"/>
        <v>0</v>
      </c>
      <c r="T107" s="37">
        <f t="shared" si="33"/>
        <v>2</v>
      </c>
      <c r="U107" s="38">
        <f t="shared" si="34"/>
        <v>0</v>
      </c>
      <c r="V107" s="38">
        <f t="shared" si="35"/>
        <v>0</v>
      </c>
      <c r="W107" s="39">
        <f t="shared" si="36"/>
        <v>1</v>
      </c>
    </row>
    <row r="108" spans="1:23" ht="101.25" x14ac:dyDescent="0.25">
      <c r="A108" s="30">
        <v>1</v>
      </c>
      <c r="B108" s="58" t="s">
        <v>524</v>
      </c>
      <c r="C108" s="32" t="s">
        <v>334</v>
      </c>
      <c r="D108" s="51" t="s">
        <v>362</v>
      </c>
      <c r="E108" s="34" t="s">
        <v>363</v>
      </c>
      <c r="F108" s="34" t="s">
        <v>49</v>
      </c>
      <c r="G108" s="34" t="s">
        <v>534</v>
      </c>
      <c r="H108" s="34" t="s">
        <v>133</v>
      </c>
      <c r="I108" s="34" t="str">
        <f t="shared" si="37"/>
        <v>RAN5#74 (March-17)</v>
      </c>
      <c r="J108" s="34" t="s">
        <v>133</v>
      </c>
      <c r="K108" s="34" t="s">
        <v>133</v>
      </c>
      <c r="L108" s="35"/>
      <c r="M108" s="35"/>
      <c r="N108" s="35"/>
      <c r="O108" s="35"/>
      <c r="P108" s="35"/>
      <c r="Q108" s="35"/>
      <c r="R108" s="35">
        <v>0</v>
      </c>
      <c r="S108" s="36">
        <f t="shared" si="32"/>
        <v>0</v>
      </c>
      <c r="T108" s="37">
        <f t="shared" si="33"/>
        <v>2</v>
      </c>
      <c r="U108" s="38">
        <f t="shared" si="34"/>
        <v>0</v>
      </c>
      <c r="V108" s="38">
        <f t="shared" si="35"/>
        <v>0</v>
      </c>
      <c r="W108" s="39">
        <f t="shared" si="36"/>
        <v>1</v>
      </c>
    </row>
    <row r="109" spans="1:23" ht="33.75" x14ac:dyDescent="0.25">
      <c r="A109" s="30">
        <v>1</v>
      </c>
      <c r="B109" s="58" t="s">
        <v>524</v>
      </c>
      <c r="C109" s="32" t="s">
        <v>334</v>
      </c>
      <c r="D109" s="51" t="s">
        <v>330</v>
      </c>
      <c r="E109" s="34" t="s">
        <v>364</v>
      </c>
      <c r="F109" s="34" t="s">
        <v>561</v>
      </c>
      <c r="G109" s="34" t="s">
        <v>536</v>
      </c>
      <c r="H109" s="34" t="s">
        <v>133</v>
      </c>
      <c r="I109" s="34" t="str">
        <f t="shared" si="37"/>
        <v>RAN5#74 (March-17)</v>
      </c>
      <c r="J109" s="34" t="s">
        <v>133</v>
      </c>
      <c r="K109" s="34" t="s">
        <v>133</v>
      </c>
      <c r="L109" s="35"/>
      <c r="M109" s="35"/>
      <c r="N109" s="35"/>
      <c r="O109" s="35"/>
      <c r="P109" s="35"/>
      <c r="Q109" s="35"/>
      <c r="R109" s="35">
        <v>0</v>
      </c>
      <c r="S109" s="36">
        <f t="shared" si="32"/>
        <v>0</v>
      </c>
      <c r="T109" s="37">
        <f t="shared" si="33"/>
        <v>2</v>
      </c>
      <c r="U109" s="38">
        <f t="shared" si="34"/>
        <v>0</v>
      </c>
      <c r="V109" s="38">
        <f t="shared" si="35"/>
        <v>0</v>
      </c>
      <c r="W109" s="39">
        <f t="shared" si="36"/>
        <v>1</v>
      </c>
    </row>
    <row r="110" spans="1:23" ht="67.5" x14ac:dyDescent="0.25">
      <c r="A110" s="30">
        <v>1</v>
      </c>
      <c r="B110" s="58" t="s">
        <v>524</v>
      </c>
      <c r="C110" s="32" t="s">
        <v>334</v>
      </c>
      <c r="D110" s="51" t="s">
        <v>365</v>
      </c>
      <c r="E110" s="34" t="s">
        <v>331</v>
      </c>
      <c r="F110" s="34" t="s">
        <v>49</v>
      </c>
      <c r="G110" s="34" t="s">
        <v>571</v>
      </c>
      <c r="H110" s="34" t="s">
        <v>133</v>
      </c>
      <c r="I110" s="34" t="str">
        <f t="shared" si="37"/>
        <v>RAN5#74 (March-17)</v>
      </c>
      <c r="J110" s="34" t="s">
        <v>133</v>
      </c>
      <c r="K110" s="34" t="s">
        <v>133</v>
      </c>
      <c r="L110" s="35"/>
      <c r="M110" s="35"/>
      <c r="N110" s="35"/>
      <c r="O110" s="35"/>
      <c r="P110" s="35"/>
      <c r="Q110" s="35"/>
      <c r="R110" s="35">
        <v>0</v>
      </c>
      <c r="S110" s="36">
        <f t="shared" si="32"/>
        <v>0</v>
      </c>
      <c r="T110" s="37">
        <f t="shared" si="33"/>
        <v>2</v>
      </c>
      <c r="U110" s="38">
        <f t="shared" si="34"/>
        <v>0</v>
      </c>
      <c r="V110" s="38">
        <f t="shared" si="35"/>
        <v>0</v>
      </c>
      <c r="W110" s="39">
        <f t="shared" si="36"/>
        <v>1</v>
      </c>
    </row>
    <row r="111" spans="1:23" ht="56.25" x14ac:dyDescent="0.25">
      <c r="A111" s="30">
        <v>1</v>
      </c>
      <c r="B111" s="58" t="s">
        <v>538</v>
      </c>
      <c r="C111" s="32" t="s">
        <v>371</v>
      </c>
      <c r="D111" s="51" t="s">
        <v>139</v>
      </c>
      <c r="E111" s="34" t="s">
        <v>372</v>
      </c>
      <c r="F111" s="34" t="s">
        <v>49</v>
      </c>
      <c r="G111" s="34" t="s">
        <v>539</v>
      </c>
      <c r="H111" s="34" t="s">
        <v>133</v>
      </c>
      <c r="I111" s="34" t="str">
        <f t="shared" si="37"/>
        <v>RAN5#74 (March-17)</v>
      </c>
      <c r="J111" s="34" t="s">
        <v>133</v>
      </c>
      <c r="K111" s="34" t="s">
        <v>133</v>
      </c>
      <c r="L111" s="35"/>
      <c r="M111" s="35"/>
      <c r="N111" s="35"/>
      <c r="O111" s="35"/>
      <c r="P111" s="35"/>
      <c r="Q111" s="35">
        <v>0</v>
      </c>
      <c r="R111" s="35"/>
      <c r="S111" s="36">
        <f t="shared" si="32"/>
        <v>0</v>
      </c>
      <c r="T111" s="37">
        <f t="shared" si="33"/>
        <v>2</v>
      </c>
      <c r="U111" s="38">
        <f t="shared" si="34"/>
        <v>0</v>
      </c>
      <c r="V111" s="38">
        <f t="shared" si="35"/>
        <v>0</v>
      </c>
      <c r="W111" s="39">
        <f t="shared" si="36"/>
        <v>1</v>
      </c>
    </row>
    <row r="112" spans="1:23" ht="56.25" x14ac:dyDescent="0.25">
      <c r="A112" s="30">
        <v>1</v>
      </c>
      <c r="B112" s="58" t="s">
        <v>538</v>
      </c>
      <c r="C112" s="32" t="s">
        <v>371</v>
      </c>
      <c r="D112" s="51" t="s">
        <v>139</v>
      </c>
      <c r="E112" s="34" t="s">
        <v>372</v>
      </c>
      <c r="F112" s="34" t="s">
        <v>50</v>
      </c>
      <c r="G112" s="34" t="s">
        <v>539</v>
      </c>
      <c r="H112" s="34" t="s">
        <v>133</v>
      </c>
      <c r="I112" s="34" t="str">
        <f t="shared" si="37"/>
        <v>RAN5#74 (March-17)</v>
      </c>
      <c r="J112" s="34" t="s">
        <v>133</v>
      </c>
      <c r="K112" s="34" t="s">
        <v>133</v>
      </c>
      <c r="L112" s="35"/>
      <c r="M112" s="35"/>
      <c r="N112" s="35"/>
      <c r="O112" s="35"/>
      <c r="P112" s="35"/>
      <c r="Q112" s="35">
        <v>0</v>
      </c>
      <c r="R112" s="35"/>
      <c r="S112" s="36">
        <f t="shared" si="32"/>
        <v>0</v>
      </c>
      <c r="T112" s="37">
        <f t="shared" si="33"/>
        <v>2</v>
      </c>
      <c r="U112" s="38">
        <f t="shared" si="34"/>
        <v>0</v>
      </c>
      <c r="V112" s="38">
        <f t="shared" si="35"/>
        <v>0</v>
      </c>
      <c r="W112" s="39">
        <f t="shared" si="36"/>
        <v>1</v>
      </c>
    </row>
    <row r="113" spans="1:23" ht="56.25" x14ac:dyDescent="0.25">
      <c r="A113" s="30">
        <v>1</v>
      </c>
      <c r="B113" s="58" t="s">
        <v>540</v>
      </c>
      <c r="C113" s="32" t="s">
        <v>371</v>
      </c>
      <c r="D113" s="51" t="s">
        <v>541</v>
      </c>
      <c r="E113" s="34" t="s">
        <v>542</v>
      </c>
      <c r="F113" s="34" t="s">
        <v>49</v>
      </c>
      <c r="G113" s="34" t="s">
        <v>543</v>
      </c>
      <c r="H113" s="34" t="s">
        <v>133</v>
      </c>
      <c r="I113" s="34" t="s">
        <v>133</v>
      </c>
      <c r="J113" s="34" t="s">
        <v>133</v>
      </c>
      <c r="K113" s="34" t="s">
        <v>133</v>
      </c>
      <c r="L113" s="35"/>
      <c r="M113" s="35"/>
      <c r="N113" s="35"/>
      <c r="O113" s="35"/>
      <c r="P113" s="35"/>
      <c r="Q113" s="35"/>
      <c r="R113" s="35"/>
      <c r="S113" s="36" t="str">
        <f t="shared" si="32"/>
        <v/>
      </c>
      <c r="T113" s="37">
        <f t="shared" si="33"/>
        <v>0</v>
      </c>
      <c r="U113" s="38">
        <f t="shared" si="34"/>
        <v>0</v>
      </c>
      <c r="V113" s="38">
        <f t="shared" si="35"/>
        <v>0</v>
      </c>
      <c r="W113" s="39">
        <f t="shared" si="36"/>
        <v>0</v>
      </c>
    </row>
    <row r="114" spans="1:23" ht="15" x14ac:dyDescent="0.25">
      <c r="A114" s="40"/>
      <c r="B114" s="156" t="s">
        <v>544</v>
      </c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8"/>
      <c r="T114" s="37"/>
      <c r="U114" s="38"/>
      <c r="V114" s="38"/>
    </row>
    <row r="115" spans="1:23" ht="15" x14ac:dyDescent="0.25">
      <c r="A115" s="59"/>
    </row>
    <row r="116" spans="1:23" ht="15.75" x14ac:dyDescent="0.25">
      <c r="A116" s="59"/>
      <c r="B116" s="45" t="s">
        <v>545</v>
      </c>
    </row>
    <row r="117" spans="1:23" ht="15" x14ac:dyDescent="0.25">
      <c r="A117" s="198" t="s">
        <v>434</v>
      </c>
      <c r="B117" s="168" t="s">
        <v>0</v>
      </c>
      <c r="C117" s="159" t="s">
        <v>129</v>
      </c>
      <c r="D117" s="168" t="s">
        <v>426</v>
      </c>
      <c r="E117" s="168" t="s">
        <v>427</v>
      </c>
      <c r="F117" s="168" t="s">
        <v>428</v>
      </c>
      <c r="G117" s="168" t="s">
        <v>429</v>
      </c>
      <c r="H117" s="168" t="s">
        <v>406</v>
      </c>
      <c r="I117" s="168" t="s">
        <v>430</v>
      </c>
      <c r="J117" s="168" t="s">
        <v>431</v>
      </c>
      <c r="K117" s="168" t="s">
        <v>1</v>
      </c>
      <c r="L117" s="217" t="s">
        <v>435</v>
      </c>
      <c r="M117" s="218"/>
      <c r="N117" s="218"/>
      <c r="O117" s="218"/>
      <c r="P117" s="218"/>
      <c r="Q117" s="218"/>
      <c r="R117" s="219"/>
      <c r="S117" s="168" t="s">
        <v>432</v>
      </c>
      <c r="T117" s="190"/>
      <c r="U117" s="190" t="s">
        <v>437</v>
      </c>
      <c r="V117" s="190" t="s">
        <v>438</v>
      </c>
    </row>
    <row r="118" spans="1:23" ht="33.75" x14ac:dyDescent="0.25">
      <c r="A118" s="199"/>
      <c r="B118" s="169"/>
      <c r="C118" s="160"/>
      <c r="D118" s="169"/>
      <c r="E118" s="169"/>
      <c r="F118" s="169"/>
      <c r="G118" s="169"/>
      <c r="H118" s="169"/>
      <c r="I118" s="169"/>
      <c r="J118" s="169"/>
      <c r="K118" s="169"/>
      <c r="L118" s="22" t="s">
        <v>546</v>
      </c>
      <c r="M118" s="22" t="s">
        <v>547</v>
      </c>
      <c r="N118" s="22" t="s">
        <v>548</v>
      </c>
      <c r="O118" s="22" t="s">
        <v>468</v>
      </c>
      <c r="P118" s="22" t="s">
        <v>443</v>
      </c>
      <c r="Q118" s="60"/>
      <c r="R118" s="60"/>
      <c r="S118" s="169"/>
      <c r="T118" s="190"/>
      <c r="U118" s="190"/>
      <c r="V118" s="190"/>
    </row>
    <row r="119" spans="1:23" ht="15" x14ac:dyDescent="0.25">
      <c r="A119" s="200"/>
      <c r="B119" s="170"/>
      <c r="C119" s="171"/>
      <c r="D119" s="170"/>
      <c r="E119" s="170"/>
      <c r="F119" s="170"/>
      <c r="G119" s="170"/>
      <c r="H119" s="170"/>
      <c r="I119" s="170"/>
      <c r="J119" s="170"/>
      <c r="K119" s="170"/>
      <c r="L119" s="24">
        <v>2</v>
      </c>
      <c r="M119" s="24">
        <v>5</v>
      </c>
      <c r="N119" s="24">
        <v>2</v>
      </c>
      <c r="O119" s="24">
        <v>1</v>
      </c>
      <c r="P119" s="24">
        <v>1</v>
      </c>
      <c r="Q119" s="61">
        <v>1</v>
      </c>
      <c r="R119" s="61">
        <v>1</v>
      </c>
      <c r="S119" s="27" t="s">
        <v>444</v>
      </c>
      <c r="T119" s="190"/>
      <c r="U119" s="190"/>
      <c r="V119" s="190"/>
    </row>
    <row r="120" spans="1:23" ht="15" x14ac:dyDescent="0.25">
      <c r="A120" s="47"/>
      <c r="B120" s="162" t="s">
        <v>549</v>
      </c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4"/>
      <c r="T120" s="29"/>
      <c r="U120" s="29"/>
      <c r="V120" s="29"/>
    </row>
    <row r="121" spans="1:23" ht="15" x14ac:dyDescent="0.25">
      <c r="A121" s="48">
        <v>1</v>
      </c>
      <c r="B121" s="33" t="s">
        <v>550</v>
      </c>
      <c r="C121" s="32" t="s">
        <v>551</v>
      </c>
      <c r="D121" s="49" t="s">
        <v>133</v>
      </c>
      <c r="E121" s="34" t="s">
        <v>552</v>
      </c>
      <c r="F121" s="34"/>
      <c r="G121" s="34"/>
      <c r="H121" s="34"/>
      <c r="I121" s="34"/>
      <c r="J121" s="34"/>
      <c r="K121" s="34"/>
      <c r="L121" s="35"/>
      <c r="M121" s="35"/>
      <c r="N121" s="35"/>
      <c r="O121" s="35"/>
      <c r="P121" s="35"/>
      <c r="Q121" s="35"/>
      <c r="R121" s="35"/>
      <c r="S121" s="36" t="str">
        <f>IF(AND(L121="",M121="",N121="",O121="",P121="",Q121="",R121=""),"",IF(L121&lt;&gt;"",L121*$L$119/$T121,0)+IF(M121&lt;&gt;"",M121*$M$119/$T121,0)+IF(N121&lt;&gt;"",N121*$N$119/$T121,0)+IF(O121&lt;&gt;"",O121*$O$119/$T121,0)+IF(P121&lt;&gt;"",P121*$P$119/$T121,0)+IF(Q121&lt;&gt;"",Q121*$Q$119/$T121,0)+IF(R121&lt;&gt;"",R121*$R$119/$T121,0))</f>
        <v/>
      </c>
      <c r="T121" s="37">
        <f>IF(L121&lt;&gt;"",$L$119,0)+IF(M121&lt;&gt;"",$M$119,0)+IF(N121&lt;&gt;"",$N$119,0)+IF(O121&lt;&gt;"",$O$119,0)+IF(P121&lt;&gt;"",$P$119,0) + IF(Q121&lt;&gt;"",$Q$119,0) + IF(R121&lt;&gt;"",$R$119,0)</f>
        <v>0</v>
      </c>
      <c r="U121" s="38">
        <f>IF(S121&lt;&gt;"",S121*A121/$W$20,0)</f>
        <v>0</v>
      </c>
      <c r="V121" s="38">
        <f>IF(S121&lt;&gt;"",S121*A121/$W$16,0)</f>
        <v>0</v>
      </c>
      <c r="W121" s="39">
        <f>IF(S121&lt;&gt;"",A121,0)</f>
        <v>0</v>
      </c>
    </row>
    <row r="122" spans="1:23" ht="15" x14ac:dyDescent="0.25">
      <c r="A122" s="56"/>
      <c r="B122" s="165" t="s">
        <v>553</v>
      </c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7"/>
      <c r="T122" s="37"/>
      <c r="U122" s="38"/>
      <c r="V122" s="38"/>
    </row>
    <row r="123" spans="1:23" ht="15" x14ac:dyDescent="0.25">
      <c r="A123" s="28"/>
      <c r="B123" s="153" t="s">
        <v>554</v>
      </c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5"/>
      <c r="T123" s="29"/>
      <c r="U123" s="29"/>
      <c r="V123" s="29"/>
    </row>
    <row r="124" spans="1:23" ht="45" x14ac:dyDescent="0.25">
      <c r="A124" s="30">
        <v>1</v>
      </c>
      <c r="B124" s="33" t="s">
        <v>555</v>
      </c>
      <c r="C124" s="32" t="s">
        <v>556</v>
      </c>
      <c r="D124" s="32" t="s">
        <v>139</v>
      </c>
      <c r="E124" s="34" t="s">
        <v>557</v>
      </c>
      <c r="F124" s="53" t="s">
        <v>561</v>
      </c>
      <c r="G124" s="34" t="s">
        <v>559</v>
      </c>
      <c r="H124" s="34" t="s">
        <v>133</v>
      </c>
      <c r="I124" s="34" t="str">
        <f>$E$5</f>
        <v>RAN5#74 (March-17)</v>
      </c>
      <c r="J124" s="34" t="s">
        <v>133</v>
      </c>
      <c r="K124" s="34" t="s">
        <v>133</v>
      </c>
      <c r="L124" s="35"/>
      <c r="M124" s="35"/>
      <c r="N124" s="35"/>
      <c r="O124" s="35">
        <v>0</v>
      </c>
      <c r="P124" s="35"/>
      <c r="Q124" s="35"/>
      <c r="R124" s="35"/>
      <c r="S124" s="36">
        <f t="shared" ref="S124" si="38">IF(AND(L124="",M124="",N124="",O124="",P124="",Q124="",R124=""),"",IF(L124&lt;&gt;"",L124*$L$119/$T124,0)+IF(M124&lt;&gt;"",M124*$M$119/$T124,0)+IF(N124&lt;&gt;"",N124*$N$119/$T124,0)+IF(O124&lt;&gt;"",O124*$O$119/$T124,0)+IF(P124&lt;&gt;"",P124*$P$119/$T124,0)+IF(Q124&lt;&gt;"",Q124*$Q$119/$T124,0)+IF(R124&lt;&gt;"",R124*$R$119/$T124,0))</f>
        <v>0</v>
      </c>
      <c r="T124" s="37">
        <f t="shared" ref="T124" si="39">IF(L124&lt;&gt;"",$L$119,0)+IF(M124&lt;&gt;"",$M$119,0)+IF(N124&lt;&gt;"",$N$119,0)+IF(O124&lt;&gt;"",$O$119,0)+IF(P124&lt;&gt;"",$P$119,0) + IF(Q124&lt;&gt;"",$Q$119,0) + IF(R124&lt;&gt;"",$R$119,0)</f>
        <v>1</v>
      </c>
      <c r="U124" s="38">
        <f>IF(S124&lt;&gt;"",S124*A124/$W$20,0)</f>
        <v>0</v>
      </c>
      <c r="V124" s="38">
        <f>IF(S124&lt;&gt;"",S124*A124/$W$16,0)</f>
        <v>0</v>
      </c>
      <c r="W124" s="39">
        <f>IF(S124&lt;&gt;"",A124,0)</f>
        <v>1</v>
      </c>
    </row>
    <row r="125" spans="1:23" ht="15" x14ac:dyDescent="0.25">
      <c r="A125" s="40"/>
      <c r="B125" s="156" t="s">
        <v>560</v>
      </c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8"/>
      <c r="T125" s="37"/>
      <c r="U125" s="38"/>
      <c r="V125" s="38"/>
    </row>
  </sheetData>
  <sheetProtection sheet="1" objects="1" scenarios="1" insertRows="0" deleteRows="0"/>
  <autoFilter ref="B23:S125"/>
  <mergeCells count="109">
    <mergeCell ref="B123:S123"/>
    <mergeCell ref="B125:S125"/>
    <mergeCell ref="S117:S118"/>
    <mergeCell ref="T117:T119"/>
    <mergeCell ref="U117:U119"/>
    <mergeCell ref="V117:V119"/>
    <mergeCell ref="B120:S120"/>
    <mergeCell ref="B122:S122"/>
    <mergeCell ref="G117:G119"/>
    <mergeCell ref="H117:H119"/>
    <mergeCell ref="I117:I119"/>
    <mergeCell ref="J117:J119"/>
    <mergeCell ref="K117:K119"/>
    <mergeCell ref="L117:R117"/>
    <mergeCell ref="A117:A119"/>
    <mergeCell ref="B117:B119"/>
    <mergeCell ref="C117:C119"/>
    <mergeCell ref="D117:D119"/>
    <mergeCell ref="E117:E119"/>
    <mergeCell ref="F117:F119"/>
    <mergeCell ref="U89:U91"/>
    <mergeCell ref="V89:V91"/>
    <mergeCell ref="B92:S92"/>
    <mergeCell ref="B99:S99"/>
    <mergeCell ref="B100:S100"/>
    <mergeCell ref="B114:S114"/>
    <mergeCell ref="I89:I91"/>
    <mergeCell ref="J89:J91"/>
    <mergeCell ref="K89:K91"/>
    <mergeCell ref="L89:R89"/>
    <mergeCell ref="S89:S90"/>
    <mergeCell ref="T89:T91"/>
    <mergeCell ref="B73:S73"/>
    <mergeCell ref="B86:S86"/>
    <mergeCell ref="A89:A91"/>
    <mergeCell ref="B89:B91"/>
    <mergeCell ref="C89:C91"/>
    <mergeCell ref="D89:D91"/>
    <mergeCell ref="E89:E91"/>
    <mergeCell ref="F89:F91"/>
    <mergeCell ref="G89:G91"/>
    <mergeCell ref="H89:H91"/>
    <mergeCell ref="T39:T41"/>
    <mergeCell ref="U39:U41"/>
    <mergeCell ref="V39:V41"/>
    <mergeCell ref="W39:W41"/>
    <mergeCell ref="B42:S42"/>
    <mergeCell ref="B60:S60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1 S30:S32 L33:S35 L43:S58 L61:S72 L75:S85 L102:S113 L124:S124">
    <cfRule type="expression" dxfId="2021" priority="61" stopIfTrue="1">
      <formula>L29=""</formula>
    </cfRule>
    <cfRule type="expression" dxfId="2020" priority="62" stopIfTrue="1">
      <formula>L29&lt;=0</formula>
    </cfRule>
    <cfRule type="expression" dxfId="2019" priority="63" stopIfTrue="1">
      <formula>L29&lt;1</formula>
    </cfRule>
    <cfRule type="expression" dxfId="2018" priority="64">
      <formula>L29&gt;=1</formula>
    </cfRule>
  </conditionalFormatting>
  <conditionalFormatting sqref="S29">
    <cfRule type="expression" dxfId="2017" priority="57" stopIfTrue="1">
      <formula>S29=""</formula>
    </cfRule>
    <cfRule type="expression" dxfId="2016" priority="58" stopIfTrue="1">
      <formula>S29&lt;=0</formula>
    </cfRule>
    <cfRule type="expression" dxfId="2015" priority="59" stopIfTrue="1">
      <formula>S29&lt;1</formula>
    </cfRule>
    <cfRule type="expression" dxfId="2014" priority="60">
      <formula>S29&gt;=1</formula>
    </cfRule>
  </conditionalFormatting>
  <conditionalFormatting sqref="E16:E20">
    <cfRule type="expression" dxfId="2013" priority="65">
      <formula>$E16&lt;=0</formula>
    </cfRule>
    <cfRule type="expression" dxfId="2012" priority="66">
      <formula>$E16&lt;1</formula>
    </cfRule>
    <cfRule type="expression" dxfId="2011" priority="67">
      <formula>$E16&gt;=0.9999999</formula>
    </cfRule>
  </conditionalFormatting>
  <conditionalFormatting sqref="L32:R32">
    <cfRule type="expression" dxfId="2010" priority="53" stopIfTrue="1">
      <formula>L32=""</formula>
    </cfRule>
    <cfRule type="expression" dxfId="2009" priority="54" stopIfTrue="1">
      <formula>L32&lt;=0</formula>
    </cfRule>
    <cfRule type="expression" dxfId="2008" priority="55" stopIfTrue="1">
      <formula>L32&lt;1</formula>
    </cfRule>
    <cfRule type="expression" dxfId="2007" priority="56">
      <formula>L32&gt;=1</formula>
    </cfRule>
  </conditionalFormatting>
  <conditionalFormatting sqref="S59">
    <cfRule type="expression" dxfId="2006" priority="45" stopIfTrue="1">
      <formula>S59=""</formula>
    </cfRule>
    <cfRule type="expression" dxfId="2005" priority="46" stopIfTrue="1">
      <formula>S59&lt;=0</formula>
    </cfRule>
    <cfRule type="expression" dxfId="2004" priority="47" stopIfTrue="1">
      <formula>S59&lt;1</formula>
    </cfRule>
    <cfRule type="expression" dxfId="2003" priority="48">
      <formula>S59&gt;=1</formula>
    </cfRule>
  </conditionalFormatting>
  <conditionalFormatting sqref="L59:R59">
    <cfRule type="expression" dxfId="2002" priority="49" stopIfTrue="1">
      <formula>L59=""</formula>
    </cfRule>
    <cfRule type="expression" dxfId="2001" priority="50" stopIfTrue="1">
      <formula>L59&lt;=0</formula>
    </cfRule>
    <cfRule type="expression" dxfId="2000" priority="51" stopIfTrue="1">
      <formula>L59&lt;1</formula>
    </cfRule>
    <cfRule type="expression" dxfId="1999" priority="52">
      <formula>L59&gt;=1</formula>
    </cfRule>
  </conditionalFormatting>
  <conditionalFormatting sqref="L74:R74">
    <cfRule type="expression" dxfId="1998" priority="41" stopIfTrue="1">
      <formula>L74=""</formula>
    </cfRule>
    <cfRule type="expression" dxfId="1997" priority="42" stopIfTrue="1">
      <formula>L74&lt;=0</formula>
    </cfRule>
    <cfRule type="expression" dxfId="1996" priority="43" stopIfTrue="1">
      <formula>L74&lt;1</formula>
    </cfRule>
    <cfRule type="expression" dxfId="1995" priority="44">
      <formula>L74&gt;=1</formula>
    </cfRule>
  </conditionalFormatting>
  <conditionalFormatting sqref="S74">
    <cfRule type="expression" dxfId="1994" priority="37" stopIfTrue="1">
      <formula>S74=""</formula>
    </cfRule>
    <cfRule type="expression" dxfId="1993" priority="38" stopIfTrue="1">
      <formula>S74&lt;=0</formula>
    </cfRule>
    <cfRule type="expression" dxfId="1992" priority="39" stopIfTrue="1">
      <formula>S74&lt;1</formula>
    </cfRule>
    <cfRule type="expression" dxfId="1991" priority="40">
      <formula>S74&gt;=1</formula>
    </cfRule>
  </conditionalFormatting>
  <conditionalFormatting sqref="S93:S98">
    <cfRule type="expression" dxfId="1990" priority="29" stopIfTrue="1">
      <formula>S93=""</formula>
    </cfRule>
    <cfRule type="expression" dxfId="1989" priority="30" stopIfTrue="1">
      <formula>S93&lt;=0</formula>
    </cfRule>
    <cfRule type="expression" dxfId="1988" priority="31" stopIfTrue="1">
      <formula>S93&lt;1</formula>
    </cfRule>
    <cfRule type="expression" dxfId="1987" priority="32">
      <formula>S93&gt;=1</formula>
    </cfRule>
  </conditionalFormatting>
  <conditionalFormatting sqref="L93:R98">
    <cfRule type="expression" dxfId="1986" priority="33" stopIfTrue="1">
      <formula>L93=""</formula>
    </cfRule>
    <cfRule type="expression" dxfId="1985" priority="34" stopIfTrue="1">
      <formula>L93&lt;=0</formula>
    </cfRule>
    <cfRule type="expression" dxfId="1984" priority="35" stopIfTrue="1">
      <formula>L93&lt;1</formula>
    </cfRule>
    <cfRule type="expression" dxfId="1983" priority="36">
      <formula>L93&gt;=1</formula>
    </cfRule>
  </conditionalFormatting>
  <conditionalFormatting sqref="S101">
    <cfRule type="expression" dxfId="1982" priority="25" stopIfTrue="1">
      <formula>S101=""</formula>
    </cfRule>
    <cfRule type="expression" dxfId="1981" priority="26" stopIfTrue="1">
      <formula>S101&lt;=0</formula>
    </cfRule>
    <cfRule type="expression" dxfId="1980" priority="27" stopIfTrue="1">
      <formula>S101&lt;1</formula>
    </cfRule>
    <cfRule type="expression" dxfId="1979" priority="28">
      <formula>S101&gt;=1</formula>
    </cfRule>
  </conditionalFormatting>
  <conditionalFormatting sqref="L121:R121">
    <cfRule type="expression" dxfId="1978" priority="21" stopIfTrue="1">
      <formula>L121=""</formula>
    </cfRule>
    <cfRule type="expression" dxfId="1977" priority="22" stopIfTrue="1">
      <formula>L121&lt;=0</formula>
    </cfRule>
    <cfRule type="expression" dxfId="1976" priority="23" stopIfTrue="1">
      <formula>L121&lt;1</formula>
    </cfRule>
    <cfRule type="expression" dxfId="1975" priority="24">
      <formula>L121&gt;=1</formula>
    </cfRule>
  </conditionalFormatting>
  <conditionalFormatting sqref="N124:O124 Q124:R124">
    <cfRule type="expression" dxfId="1974" priority="17" stopIfTrue="1">
      <formula>N124=""</formula>
    </cfRule>
    <cfRule type="expression" dxfId="1973" priority="18" stopIfTrue="1">
      <formula>N124&lt;=0</formula>
    </cfRule>
    <cfRule type="expression" dxfId="1972" priority="19" stopIfTrue="1">
      <formula>N124&lt;1</formula>
    </cfRule>
    <cfRule type="expression" dxfId="1971" priority="20">
      <formula>N124&gt;=1</formula>
    </cfRule>
  </conditionalFormatting>
  <conditionalFormatting sqref="S121">
    <cfRule type="expression" dxfId="1970" priority="13" stopIfTrue="1">
      <formula>S121=""</formula>
    </cfRule>
    <cfRule type="expression" dxfId="1969" priority="14" stopIfTrue="1">
      <formula>S121&lt;=0</formula>
    </cfRule>
    <cfRule type="expression" dxfId="1968" priority="15" stopIfTrue="1">
      <formula>S121&lt;1</formula>
    </cfRule>
    <cfRule type="expression" dxfId="1967" priority="16">
      <formula>S121&gt;=1</formula>
    </cfRule>
  </conditionalFormatting>
  <conditionalFormatting sqref="L101:R101">
    <cfRule type="expression" dxfId="1966" priority="9" stopIfTrue="1">
      <formula>L101=""</formula>
    </cfRule>
    <cfRule type="expression" dxfId="1965" priority="10" stopIfTrue="1">
      <formula>L101&lt;=0</formula>
    </cfRule>
    <cfRule type="expression" dxfId="1964" priority="11" stopIfTrue="1">
      <formula>L101&lt;1</formula>
    </cfRule>
    <cfRule type="expression" dxfId="1963" priority="12">
      <formula>L101&gt;=1</formula>
    </cfRule>
  </conditionalFormatting>
  <conditionalFormatting sqref="M124">
    <cfRule type="expression" dxfId="1962" priority="5" stopIfTrue="1">
      <formula>M124=""</formula>
    </cfRule>
    <cfRule type="expression" dxfId="1961" priority="6" stopIfTrue="1">
      <formula>M124&lt;=0</formula>
    </cfRule>
    <cfRule type="expression" dxfId="1960" priority="7" stopIfTrue="1">
      <formula>M124&lt;1</formula>
    </cfRule>
    <cfRule type="expression" dxfId="1959" priority="8">
      <formula>M124&gt;=1</formula>
    </cfRule>
  </conditionalFormatting>
  <conditionalFormatting sqref="P124">
    <cfRule type="expression" dxfId="1958" priority="1" stopIfTrue="1">
      <formula>P124=""</formula>
    </cfRule>
    <cfRule type="expression" dxfId="1957" priority="2" stopIfTrue="1">
      <formula>P124&lt;=0</formula>
    </cfRule>
    <cfRule type="expression" dxfId="1956" priority="3" stopIfTrue="1">
      <formula>P124&lt;1</formula>
    </cfRule>
    <cfRule type="expression" dxfId="1955" priority="4">
      <formula>P124&gt;=1</formula>
    </cfRule>
  </conditionalFormatting>
  <dataValidations count="1">
    <dataValidation type="list" allowBlank="1" showInputMessage="1" showErrorMessage="1" sqref="L61:R72 L74:R85 L121:R121 L93:R98 L29:R35 L43:R59 L101:R113 L124:R124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4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CA_7A-42A-42A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83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980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994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39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1" t="s">
        <v>40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ROUND(SUM(V29:V104),8)</f>
        <v>0.05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SUM(W28:W104)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0.625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ROUND(SUM(U38:U75),8)</f>
        <v>2.9411759999999999E-2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SUM(W38:W75)</f>
        <v>34</v>
      </c>
    </row>
    <row r="19" spans="1:23" x14ac:dyDescent="0.25">
      <c r="A19" s="2"/>
      <c r="B19" s="201" t="s">
        <v>419</v>
      </c>
      <c r="C19" s="202"/>
      <c r="D19" s="202"/>
      <c r="E19" s="13">
        <f>ROUND(SUM(U82:U87)+SUM(U89:U93),8)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SUM(W82:W93)</f>
        <v>8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ROUND(IF(ISERROR(SUM(U100:U101)),0,SUM(U100:U101))+IF(ISERROR(SUM(U103:U104)),0,SUM(U103:U104)),8)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SUM(W100:W104)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997</v>
      </c>
      <c r="G29" s="34" t="s">
        <v>451</v>
      </c>
      <c r="H29" s="34" t="s">
        <v>133</v>
      </c>
      <c r="I29" s="34" t="str">
        <f>$E$5</f>
        <v>RAN5#74 (March-17)</v>
      </c>
      <c r="J29" s="34" t="s">
        <v>133</v>
      </c>
      <c r="K29" s="34" t="s">
        <v>992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2.2222222222222223E-2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572</v>
      </c>
      <c r="G30" s="34" t="s">
        <v>453</v>
      </c>
      <c r="H30" s="34" t="s">
        <v>133</v>
      </c>
      <c r="I30" s="34" t="str">
        <f>$E$5</f>
        <v>RAN5#74 (March-17)</v>
      </c>
      <c r="J30" s="34" t="s">
        <v>133</v>
      </c>
      <c r="K30" s="34" t="s">
        <v>998</v>
      </c>
      <c r="L30" s="35">
        <v>0.25</v>
      </c>
      <c r="M30" s="35"/>
      <c r="N30" s="35"/>
      <c r="O30" s="35"/>
      <c r="P30" s="35"/>
      <c r="Q30" s="35"/>
      <c r="R30" s="35"/>
      <c r="S30" s="36">
        <f t="shared" si="0"/>
        <v>0.25</v>
      </c>
      <c r="T30" s="37">
        <f t="shared" si="1"/>
        <v>1</v>
      </c>
      <c r="U30" s="38">
        <f t="shared" si="2"/>
        <v>0.125</v>
      </c>
      <c r="V30" s="38">
        <f t="shared" si="3"/>
        <v>5.5555555555555558E-3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32" t="s">
        <v>148</v>
      </c>
      <c r="E38" s="34" t="s">
        <v>149</v>
      </c>
      <c r="F38" s="34" t="s">
        <v>572</v>
      </c>
      <c r="G38" s="34" t="s">
        <v>471</v>
      </c>
      <c r="H38" s="34" t="s">
        <v>133</v>
      </c>
      <c r="I38" s="34" t="str">
        <f t="shared" ref="I38:I54" si="5">$E$5</f>
        <v>RAN5#74 (March-17)</v>
      </c>
      <c r="J38" s="34" t="s">
        <v>986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54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54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8">IF(S38&lt;&gt;"",S38*A38/$W$18,0)</f>
        <v>2.9411764705882353E-2</v>
      </c>
      <c r="V38" s="38">
        <f t="shared" ref="V38:V54" si="9">IF(S38&lt;&gt;"",S38*A38/$W$16,0)</f>
        <v>2.2222222222222223E-2</v>
      </c>
      <c r="W38" s="39">
        <f t="shared" ref="W38:W54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40</v>
      </c>
      <c r="G39" s="34" t="s">
        <v>474</v>
      </c>
      <c r="H39" s="34" t="s">
        <v>133</v>
      </c>
      <c r="I39" s="34" t="str">
        <f t="shared" si="5"/>
        <v>RAN5#74 (March-17)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157</v>
      </c>
      <c r="E40" s="34" t="s">
        <v>158</v>
      </c>
      <c r="F40" s="34" t="s">
        <v>39</v>
      </c>
      <c r="G40" s="34" t="s">
        <v>474</v>
      </c>
      <c r="H40" s="34" t="s">
        <v>133</v>
      </c>
      <c r="I40" s="34" t="str">
        <f t="shared" si="5"/>
        <v>RAN5#74 (March-17)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162</v>
      </c>
      <c r="E41" s="34" t="s">
        <v>163</v>
      </c>
      <c r="F41" s="34" t="s">
        <v>40</v>
      </c>
      <c r="G41" s="34" t="s">
        <v>477</v>
      </c>
      <c r="H41" s="34" t="s">
        <v>133</v>
      </c>
      <c r="I41" s="34" t="str">
        <f t="shared" si="5"/>
        <v>RAN5#74 (March-17)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166</v>
      </c>
      <c r="E42" s="34" t="s">
        <v>167</v>
      </c>
      <c r="F42" s="34" t="s">
        <v>39</v>
      </c>
      <c r="G42" s="34" t="s">
        <v>477</v>
      </c>
      <c r="H42" s="34" t="s">
        <v>133</v>
      </c>
      <c r="I42" s="34" t="str">
        <f t="shared" si="5"/>
        <v>RAN5#74 (March-17)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171</v>
      </c>
      <c r="E43" s="34" t="s">
        <v>172</v>
      </c>
      <c r="F43" s="34" t="s">
        <v>40</v>
      </c>
      <c r="G43" s="34" t="s">
        <v>477</v>
      </c>
      <c r="H43" s="34" t="s">
        <v>133</v>
      </c>
      <c r="I43" s="34" t="str">
        <f t="shared" si="5"/>
        <v>RAN5#74 (March-17)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175</v>
      </c>
      <c r="E44" s="34" t="s">
        <v>176</v>
      </c>
      <c r="F44" s="34" t="s">
        <v>39</v>
      </c>
      <c r="G44" s="34" t="s">
        <v>477</v>
      </c>
      <c r="H44" s="34" t="s">
        <v>133</v>
      </c>
      <c r="I44" s="34" t="str">
        <f t="shared" si="5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180</v>
      </c>
      <c r="E45" s="34" t="s">
        <v>181</v>
      </c>
      <c r="F45" s="34" t="s">
        <v>40</v>
      </c>
      <c r="G45" s="34" t="s">
        <v>477</v>
      </c>
      <c r="H45" s="34" t="s">
        <v>133</v>
      </c>
      <c r="I45" s="34" t="str">
        <f t="shared" si="5"/>
        <v>RAN5#74 (March-17)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184</v>
      </c>
      <c r="E46" s="34" t="s">
        <v>185</v>
      </c>
      <c r="F46" s="34" t="s">
        <v>39</v>
      </c>
      <c r="G46" s="34" t="s">
        <v>477</v>
      </c>
      <c r="H46" s="34" t="s">
        <v>133</v>
      </c>
      <c r="I46" s="34" t="str">
        <f t="shared" si="5"/>
        <v>RAN5#74 (March-17)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189</v>
      </c>
      <c r="E47" s="34" t="s">
        <v>190</v>
      </c>
      <c r="F47" s="34" t="s">
        <v>40</v>
      </c>
      <c r="G47" s="34" t="s">
        <v>477</v>
      </c>
      <c r="H47" s="34" t="s">
        <v>133</v>
      </c>
      <c r="I47" s="34" t="str">
        <f t="shared" si="5"/>
        <v>RAN5#74 (March-17)</v>
      </c>
      <c r="J47" s="34" t="s">
        <v>133</v>
      </c>
      <c r="K47" s="34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6"/>
        <v>0</v>
      </c>
      <c r="T47" s="37">
        <f t="shared" si="7"/>
        <v>10</v>
      </c>
      <c r="U47" s="38">
        <f t="shared" si="8"/>
        <v>0</v>
      </c>
      <c r="V47" s="38">
        <f t="shared" si="9"/>
        <v>0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193</v>
      </c>
      <c r="E48" s="34" t="s">
        <v>194</v>
      </c>
      <c r="F48" s="34" t="s">
        <v>39</v>
      </c>
      <c r="G48" s="34" t="s">
        <v>477</v>
      </c>
      <c r="H48" s="34" t="s">
        <v>133</v>
      </c>
      <c r="I48" s="34" t="str">
        <f t="shared" si="5"/>
        <v>RAN5#74 (March-17)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6"/>
        <v>0</v>
      </c>
      <c r="T48" s="37">
        <f t="shared" si="7"/>
        <v>10</v>
      </c>
      <c r="U48" s="38">
        <f t="shared" si="8"/>
        <v>0</v>
      </c>
      <c r="V48" s="38">
        <f t="shared" si="9"/>
        <v>0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198</v>
      </c>
      <c r="E49" s="34" t="s">
        <v>199</v>
      </c>
      <c r="F49" s="34" t="s">
        <v>40</v>
      </c>
      <c r="G49" s="34" t="s">
        <v>477</v>
      </c>
      <c r="H49" s="34" t="s">
        <v>133</v>
      </c>
      <c r="I49" s="34" t="str">
        <f t="shared" si="5"/>
        <v>RAN5#74 (March-17)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6"/>
        <v>0</v>
      </c>
      <c r="T49" s="37">
        <f t="shared" si="7"/>
        <v>10</v>
      </c>
      <c r="U49" s="38">
        <f t="shared" si="8"/>
        <v>0</v>
      </c>
      <c r="V49" s="38">
        <f t="shared" si="9"/>
        <v>0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202</v>
      </c>
      <c r="E50" s="34" t="s">
        <v>203</v>
      </c>
      <c r="F50" s="34" t="s">
        <v>39</v>
      </c>
      <c r="G50" s="34" t="s">
        <v>477</v>
      </c>
      <c r="H50" s="34" t="s">
        <v>133</v>
      </c>
      <c r="I50" s="34" t="str">
        <f t="shared" si="5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6"/>
        <v>0</v>
      </c>
      <c r="T50" s="37">
        <f t="shared" si="7"/>
        <v>10</v>
      </c>
      <c r="U50" s="38">
        <f t="shared" si="8"/>
        <v>0</v>
      </c>
      <c r="V50" s="38">
        <f t="shared" si="9"/>
        <v>0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207</v>
      </c>
      <c r="E51" s="34" t="s">
        <v>208</v>
      </c>
      <c r="F51" s="34" t="s">
        <v>40</v>
      </c>
      <c r="G51" s="34" t="s">
        <v>477</v>
      </c>
      <c r="H51" s="34" t="s">
        <v>133</v>
      </c>
      <c r="I51" s="34" t="str">
        <f t="shared" si="5"/>
        <v>RAN5#74 (March-17)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6"/>
        <v>0</v>
      </c>
      <c r="T51" s="37">
        <f t="shared" si="7"/>
        <v>10</v>
      </c>
      <c r="U51" s="38">
        <f t="shared" si="8"/>
        <v>0</v>
      </c>
      <c r="V51" s="38">
        <f t="shared" si="9"/>
        <v>0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211</v>
      </c>
      <c r="E52" s="34" t="s">
        <v>212</v>
      </c>
      <c r="F52" s="34" t="s">
        <v>39</v>
      </c>
      <c r="G52" s="34" t="s">
        <v>477</v>
      </c>
      <c r="H52" s="34" t="s">
        <v>133</v>
      </c>
      <c r="I52" s="34" t="str">
        <f t="shared" si="5"/>
        <v>RAN5#74 (March-17)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6"/>
        <v>0</v>
      </c>
      <c r="T52" s="37">
        <f t="shared" si="7"/>
        <v>10</v>
      </c>
      <c r="U52" s="38">
        <f t="shared" si="8"/>
        <v>0</v>
      </c>
      <c r="V52" s="38">
        <f t="shared" si="9"/>
        <v>0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216</v>
      </c>
      <c r="E53" s="34" t="s">
        <v>217</v>
      </c>
      <c r="F53" s="34" t="s">
        <v>40</v>
      </c>
      <c r="G53" s="34" t="s">
        <v>477</v>
      </c>
      <c r="H53" s="34" t="s">
        <v>133</v>
      </c>
      <c r="I53" s="34" t="str">
        <f t="shared" si="5"/>
        <v>RAN5#74 (March-17)</v>
      </c>
      <c r="J53" s="34" t="s">
        <v>133</v>
      </c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6"/>
        <v>0</v>
      </c>
      <c r="T53" s="37">
        <f t="shared" si="7"/>
        <v>10</v>
      </c>
      <c r="U53" s="38">
        <f t="shared" si="8"/>
        <v>0</v>
      </c>
      <c r="V53" s="38">
        <f t="shared" si="9"/>
        <v>0</v>
      </c>
      <c r="W53" s="39">
        <f t="shared" si="10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220</v>
      </c>
      <c r="E54" s="34" t="s">
        <v>221</v>
      </c>
      <c r="F54" s="34" t="s">
        <v>39</v>
      </c>
      <c r="G54" s="34" t="s">
        <v>477</v>
      </c>
      <c r="H54" s="34" t="s">
        <v>133</v>
      </c>
      <c r="I54" s="34" t="str">
        <f t="shared" si="5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6"/>
        <v>0</v>
      </c>
      <c r="T54" s="37">
        <f t="shared" si="7"/>
        <v>10</v>
      </c>
      <c r="U54" s="38">
        <f t="shared" si="8"/>
        <v>0</v>
      </c>
      <c r="V54" s="38">
        <f t="shared" si="9"/>
        <v>0</v>
      </c>
      <c r="W54" s="39">
        <f t="shared" si="10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33" t="s">
        <v>480</v>
      </c>
      <c r="C56" s="32" t="s">
        <v>2</v>
      </c>
      <c r="D56" s="32" t="s">
        <v>224</v>
      </c>
      <c r="E56" s="34" t="s">
        <v>225</v>
      </c>
      <c r="F56" s="34" t="s">
        <v>572</v>
      </c>
      <c r="G56" s="296" t="s">
        <v>987</v>
      </c>
      <c r="H56" s="34" t="s">
        <v>133</v>
      </c>
      <c r="I56" s="34" t="str">
        <f t="shared" ref="I56:I69" si="11">$E$5</f>
        <v>RAN5#74 (March-17)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69" si="12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69" si="13">IF(L56&lt;&gt;"",$L$36,0)+IF(M56&lt;&gt;"",$M$36,0)+IF(N56&lt;&gt;"",$N$36,0)+IF(O56&lt;&gt;"",$O$36,0)+IF(P56&lt;&gt;"",$P$36,0)+IF(Q56&lt;&gt;"",$Q$36,0)+IF(R56&lt;&gt;"",$R$36,0)</f>
        <v>2</v>
      </c>
      <c r="U56" s="38">
        <f t="shared" ref="U56:U69" si="14">IF(S56&lt;&gt;"",S56*A56/$W$18,0)</f>
        <v>0</v>
      </c>
      <c r="V56" s="38">
        <f t="shared" ref="V56:V69" si="15">IF(S56&lt;&gt;"",S56*A56/$W$16,0)</f>
        <v>0</v>
      </c>
      <c r="W56" s="39">
        <f t="shared" ref="W56:W69" si="16">IF(S56&lt;&gt;"",A56,0)</f>
        <v>1</v>
      </c>
    </row>
    <row r="57" spans="1:23" ht="33.75" x14ac:dyDescent="0.25">
      <c r="A57" s="48">
        <v>1</v>
      </c>
      <c r="B57" s="33" t="s">
        <v>480</v>
      </c>
      <c r="C57" s="32" t="s">
        <v>2</v>
      </c>
      <c r="D57" s="32" t="s">
        <v>266</v>
      </c>
      <c r="E57" s="34" t="s">
        <v>267</v>
      </c>
      <c r="F57" s="34" t="s">
        <v>40</v>
      </c>
      <c r="G57" s="50" t="s">
        <v>482</v>
      </c>
      <c r="H57" s="34" t="s">
        <v>133</v>
      </c>
      <c r="I57" s="34" t="str">
        <f t="shared" si="11"/>
        <v>RAN5#74 (March-17)</v>
      </c>
      <c r="J57" s="34" t="s">
        <v>133</v>
      </c>
      <c r="K57" s="34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12"/>
        <v>0</v>
      </c>
      <c r="T57" s="37">
        <f t="shared" si="13"/>
        <v>10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33.75" x14ac:dyDescent="0.25">
      <c r="A58" s="48">
        <v>1</v>
      </c>
      <c r="B58" s="33" t="s">
        <v>480</v>
      </c>
      <c r="C58" s="32" t="s">
        <v>2</v>
      </c>
      <c r="D58" s="32" t="s">
        <v>268</v>
      </c>
      <c r="E58" s="34" t="s">
        <v>269</v>
      </c>
      <c r="F58" s="34" t="s">
        <v>40</v>
      </c>
      <c r="G58" s="50" t="s">
        <v>482</v>
      </c>
      <c r="H58" s="34" t="s">
        <v>133</v>
      </c>
      <c r="I58" s="34" t="str">
        <f t="shared" si="11"/>
        <v>RAN5#74 (March-17)</v>
      </c>
      <c r="J58" s="34" t="s">
        <v>133</v>
      </c>
      <c r="K58" s="34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12"/>
        <v>0</v>
      </c>
      <c r="T58" s="37">
        <f t="shared" si="13"/>
        <v>10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33.75" x14ac:dyDescent="0.25">
      <c r="A59" s="48">
        <v>1</v>
      </c>
      <c r="B59" s="33" t="s">
        <v>480</v>
      </c>
      <c r="C59" s="32" t="s">
        <v>2</v>
      </c>
      <c r="D59" s="32" t="s">
        <v>270</v>
      </c>
      <c r="E59" s="34" t="s">
        <v>271</v>
      </c>
      <c r="F59" s="34" t="s">
        <v>39</v>
      </c>
      <c r="G59" s="50" t="s">
        <v>482</v>
      </c>
      <c r="H59" s="34" t="s">
        <v>133</v>
      </c>
      <c r="I59" s="34" t="str">
        <f t="shared" si="11"/>
        <v>RAN5#74 (March-17)</v>
      </c>
      <c r="J59" s="34" t="s">
        <v>133</v>
      </c>
      <c r="K59" s="34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12"/>
        <v>0</v>
      </c>
      <c r="T59" s="37">
        <f t="shared" si="13"/>
        <v>10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33.75" x14ac:dyDescent="0.25">
      <c r="A60" s="48">
        <v>1</v>
      </c>
      <c r="B60" s="33" t="s">
        <v>480</v>
      </c>
      <c r="C60" s="32" t="s">
        <v>2</v>
      </c>
      <c r="D60" s="32" t="s">
        <v>272</v>
      </c>
      <c r="E60" s="34" t="s">
        <v>273</v>
      </c>
      <c r="F60" s="34" t="s">
        <v>39</v>
      </c>
      <c r="G60" s="50" t="s">
        <v>482</v>
      </c>
      <c r="H60" s="34" t="s">
        <v>133</v>
      </c>
      <c r="I60" s="34" t="str">
        <f t="shared" si="11"/>
        <v>RAN5#74 (March-17)</v>
      </c>
      <c r="J60" s="34" t="s">
        <v>133</v>
      </c>
      <c r="K60" s="34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12"/>
        <v>0</v>
      </c>
      <c r="T60" s="37">
        <f t="shared" si="13"/>
        <v>10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22.5" x14ac:dyDescent="0.25">
      <c r="A61" s="48">
        <v>1</v>
      </c>
      <c r="B61" s="33" t="s">
        <v>480</v>
      </c>
      <c r="C61" s="32" t="s">
        <v>2</v>
      </c>
      <c r="D61" s="32" t="s">
        <v>288</v>
      </c>
      <c r="E61" s="34" t="s">
        <v>289</v>
      </c>
      <c r="F61" s="34" t="s">
        <v>40</v>
      </c>
      <c r="G61" s="50" t="s">
        <v>482</v>
      </c>
      <c r="H61" s="34" t="s">
        <v>133</v>
      </c>
      <c r="I61" s="34" t="str">
        <f t="shared" si="11"/>
        <v>RAN5#74 (March-17)</v>
      </c>
      <c r="J61" s="34" t="s">
        <v>133</v>
      </c>
      <c r="K61" s="34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12"/>
        <v>0</v>
      </c>
      <c r="T61" s="37">
        <f t="shared" si="13"/>
        <v>10</v>
      </c>
      <c r="U61" s="38">
        <f t="shared" si="14"/>
        <v>0</v>
      </c>
      <c r="V61" s="38">
        <f t="shared" si="15"/>
        <v>0</v>
      </c>
      <c r="W61" s="39">
        <f t="shared" si="16"/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290</v>
      </c>
      <c r="E62" s="34" t="s">
        <v>291</v>
      </c>
      <c r="F62" s="34" t="s">
        <v>39</v>
      </c>
      <c r="G62" s="50" t="s">
        <v>482</v>
      </c>
      <c r="H62" s="34" t="s">
        <v>133</v>
      </c>
      <c r="I62" s="34" t="str">
        <f t="shared" si="11"/>
        <v>RAN5#74 (March-17)</v>
      </c>
      <c r="J62" s="34" t="s">
        <v>133</v>
      </c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2"/>
        <v>0</v>
      </c>
      <c r="T62" s="37">
        <f t="shared" si="13"/>
        <v>10</v>
      </c>
      <c r="U62" s="38">
        <f t="shared" si="14"/>
        <v>0</v>
      </c>
      <c r="V62" s="38">
        <f t="shared" si="15"/>
        <v>0</v>
      </c>
      <c r="W62" s="39">
        <f t="shared" si="16"/>
        <v>1</v>
      </c>
    </row>
    <row r="63" spans="1:23" ht="22.5" x14ac:dyDescent="0.25">
      <c r="A63" s="48">
        <v>1</v>
      </c>
      <c r="B63" s="33" t="s">
        <v>480</v>
      </c>
      <c r="C63" s="32" t="s">
        <v>2</v>
      </c>
      <c r="D63" s="32" t="s">
        <v>294</v>
      </c>
      <c r="E63" s="34" t="s">
        <v>295</v>
      </c>
      <c r="F63" s="34" t="s">
        <v>40</v>
      </c>
      <c r="G63" s="50" t="s">
        <v>482</v>
      </c>
      <c r="H63" s="34" t="s">
        <v>133</v>
      </c>
      <c r="I63" s="34" t="str">
        <f t="shared" si="11"/>
        <v>RAN5#74 (March-17)</v>
      </c>
      <c r="J63" s="34" t="s">
        <v>133</v>
      </c>
      <c r="K63" s="34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36">
        <f t="shared" si="12"/>
        <v>0</v>
      </c>
      <c r="T63" s="37">
        <f t="shared" si="13"/>
        <v>10</v>
      </c>
      <c r="U63" s="38">
        <f t="shared" si="14"/>
        <v>0</v>
      </c>
      <c r="V63" s="38">
        <f t="shared" si="15"/>
        <v>0</v>
      </c>
      <c r="W63" s="39">
        <f t="shared" si="16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296</v>
      </c>
      <c r="E64" s="34" t="s">
        <v>297</v>
      </c>
      <c r="F64" s="34" t="s">
        <v>39</v>
      </c>
      <c r="G64" s="50" t="s">
        <v>482</v>
      </c>
      <c r="H64" s="34" t="s">
        <v>133</v>
      </c>
      <c r="I64" s="34" t="str">
        <f t="shared" si="11"/>
        <v>RAN5#74 (March-17)</v>
      </c>
      <c r="J64" s="34" t="s">
        <v>133</v>
      </c>
      <c r="K64" s="34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2"/>
        <v>0</v>
      </c>
      <c r="T64" s="37">
        <f t="shared" si="13"/>
        <v>10</v>
      </c>
      <c r="U64" s="38">
        <f t="shared" si="14"/>
        <v>0</v>
      </c>
      <c r="V64" s="38">
        <f t="shared" si="15"/>
        <v>0</v>
      </c>
      <c r="W64" s="39">
        <f t="shared" si="16"/>
        <v>1</v>
      </c>
    </row>
    <row r="65" spans="1:23" ht="67.5" x14ac:dyDescent="0.25">
      <c r="A65" s="48">
        <v>1</v>
      </c>
      <c r="B65" s="33" t="s">
        <v>485</v>
      </c>
      <c r="C65" s="32" t="s">
        <v>2</v>
      </c>
      <c r="D65" s="32" t="s">
        <v>298</v>
      </c>
      <c r="E65" s="34" t="s">
        <v>225</v>
      </c>
      <c r="F65" s="34" t="s">
        <v>572</v>
      </c>
      <c r="G65" s="295" t="s">
        <v>988</v>
      </c>
      <c r="H65" s="34" t="s">
        <v>133</v>
      </c>
      <c r="I65" s="34" t="str">
        <f t="shared" si="11"/>
        <v>RAN5#74 (March-17)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2"/>
        <v>0</v>
      </c>
      <c r="T65" s="37">
        <f t="shared" si="13"/>
        <v>2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33.75" x14ac:dyDescent="0.25">
      <c r="A66" s="48">
        <v>1</v>
      </c>
      <c r="B66" s="33" t="s">
        <v>485</v>
      </c>
      <c r="C66" s="32" t="s">
        <v>2</v>
      </c>
      <c r="D66" s="32" t="s">
        <v>313</v>
      </c>
      <c r="E66" s="34" t="s">
        <v>314</v>
      </c>
      <c r="F66" s="34" t="s">
        <v>40</v>
      </c>
      <c r="G66" s="50" t="s">
        <v>482</v>
      </c>
      <c r="H66" s="34" t="s">
        <v>133</v>
      </c>
      <c r="I66" s="34" t="str">
        <f t="shared" si="11"/>
        <v>RAN5#74 (March-17)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33.75" x14ac:dyDescent="0.25">
      <c r="A67" s="48">
        <v>1</v>
      </c>
      <c r="B67" s="33" t="s">
        <v>485</v>
      </c>
      <c r="C67" s="32" t="s">
        <v>2</v>
      </c>
      <c r="D67" s="32" t="s">
        <v>315</v>
      </c>
      <c r="E67" s="34" t="s">
        <v>316</v>
      </c>
      <c r="F67" s="34" t="s">
        <v>39</v>
      </c>
      <c r="G67" s="50" t="s">
        <v>482</v>
      </c>
      <c r="H67" s="34" t="s">
        <v>133</v>
      </c>
      <c r="I67" s="34" t="str">
        <f t="shared" si="11"/>
        <v>RAN5#74 (March-17)</v>
      </c>
      <c r="J67" s="34" t="s">
        <v>133</v>
      </c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33.75" x14ac:dyDescent="0.25">
      <c r="A68" s="48">
        <v>1</v>
      </c>
      <c r="B68" s="33" t="s">
        <v>485</v>
      </c>
      <c r="C68" s="32" t="s">
        <v>2</v>
      </c>
      <c r="D68" s="32" t="s">
        <v>319</v>
      </c>
      <c r="E68" s="34" t="s">
        <v>320</v>
      </c>
      <c r="F68" s="34" t="s">
        <v>40</v>
      </c>
      <c r="G68" s="50" t="s">
        <v>482</v>
      </c>
      <c r="H68" s="34" t="s">
        <v>133</v>
      </c>
      <c r="I68" s="34" t="str">
        <f t="shared" si="11"/>
        <v>RAN5#74 (March-17)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2"/>
        <v>0</v>
      </c>
      <c r="T68" s="37">
        <f t="shared" si="13"/>
        <v>10</v>
      </c>
      <c r="U68" s="38">
        <f t="shared" si="14"/>
        <v>0</v>
      </c>
      <c r="V68" s="38">
        <f t="shared" si="15"/>
        <v>0</v>
      </c>
      <c r="W68" s="39">
        <f t="shared" si="16"/>
        <v>1</v>
      </c>
    </row>
    <row r="69" spans="1:23" ht="33.75" x14ac:dyDescent="0.25">
      <c r="A69" s="48">
        <v>1</v>
      </c>
      <c r="B69" s="33" t="s">
        <v>485</v>
      </c>
      <c r="C69" s="32" t="s">
        <v>2</v>
      </c>
      <c r="D69" s="32" t="s">
        <v>321</v>
      </c>
      <c r="E69" s="34" t="s">
        <v>322</v>
      </c>
      <c r="F69" s="34" t="s">
        <v>39</v>
      </c>
      <c r="G69" s="50" t="s">
        <v>482</v>
      </c>
      <c r="H69" s="34" t="s">
        <v>133</v>
      </c>
      <c r="I69" s="34" t="str">
        <f t="shared" si="11"/>
        <v>RAN5#74 (March-17)</v>
      </c>
      <c r="J69" s="34" t="s">
        <v>133</v>
      </c>
      <c r="K69" s="34" t="s">
        <v>133</v>
      </c>
      <c r="L69" s="35">
        <v>0</v>
      </c>
      <c r="M69" s="35"/>
      <c r="N69" s="35">
        <v>0</v>
      </c>
      <c r="O69" s="35">
        <v>0</v>
      </c>
      <c r="P69" s="35">
        <v>0</v>
      </c>
      <c r="Q69" s="35"/>
      <c r="R69" s="35"/>
      <c r="S69" s="36">
        <f t="shared" si="12"/>
        <v>0</v>
      </c>
      <c r="T69" s="37">
        <f t="shared" si="13"/>
        <v>10</v>
      </c>
      <c r="U69" s="38">
        <f t="shared" si="14"/>
        <v>0</v>
      </c>
      <c r="V69" s="38">
        <f t="shared" si="15"/>
        <v>0</v>
      </c>
      <c r="W69" s="39">
        <f t="shared" si="16"/>
        <v>1</v>
      </c>
    </row>
    <row r="70" spans="1:23" ht="15" x14ac:dyDescent="0.25">
      <c r="A70" s="28"/>
      <c r="B70" s="184" t="s">
        <v>487</v>
      </c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6"/>
      <c r="T70" s="29"/>
      <c r="U70" s="29"/>
      <c r="V70" s="29"/>
    </row>
    <row r="71" spans="1:23" ht="45" x14ac:dyDescent="0.25">
      <c r="A71" s="30">
        <v>1</v>
      </c>
      <c r="B71" s="33" t="s">
        <v>488</v>
      </c>
      <c r="C71" s="32" t="s">
        <v>2</v>
      </c>
      <c r="D71" s="52" t="s">
        <v>144</v>
      </c>
      <c r="E71" s="53" t="s">
        <v>145</v>
      </c>
      <c r="F71" s="34" t="s">
        <v>572</v>
      </c>
      <c r="G71" s="34" t="s">
        <v>491</v>
      </c>
      <c r="H71" s="34" t="s">
        <v>133</v>
      </c>
      <c r="I71" s="34" t="str">
        <f t="shared" ref="I71:I72" si="17">$E$5</f>
        <v>RAN5#74 (March-17)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ref="S71:S74" si="18">IF(AND(L71="",M71="",N71="",O71="",P71="",Q71="",R71=""),"",IF(L71&lt;&gt;"",L71*$L$36/$T71,0)+IF(M71&lt;&gt;"",M71*$M$36/$T71,0)+IF(N71&lt;&gt;"",N71*$N$36/$T71,0)+IF(O71&lt;&gt;"",O71*$O$36/$T71,0)+IF(P71&lt;&gt;"",P71*$P$36/$T71,0)+IF(Q71&lt;&gt;"",Q71*$Q$36/$T71,0)+IF(R71&lt;&gt;"",R71*$R$36/$T71,0))</f>
        <v>0</v>
      </c>
      <c r="T71" s="37">
        <f t="shared" ref="T71:T74" si="19">IF(L71&lt;&gt;"",$L$36,0)+IF(M71&lt;&gt;"",$M$36,0)+IF(N71&lt;&gt;"",$N$36,0)+IF(O71&lt;&gt;"",$O$36,0)+IF(P71&lt;&gt;"",$P$36,0)+IF(Q71&lt;&gt;"",$Q$36,0)+IF(R71&lt;&gt;"",$R$36,0)</f>
        <v>2</v>
      </c>
      <c r="U71" s="38">
        <f t="shared" ref="U71:U74" si="20">IF(S71&lt;&gt;"",S71*A71/$W$18,0)</f>
        <v>0</v>
      </c>
      <c r="V71" s="38">
        <f t="shared" ref="V71:V74" si="21">IF(S71&lt;&gt;"",S71*A71/$W$16,0)</f>
        <v>0</v>
      </c>
      <c r="W71" s="39">
        <f t="shared" ref="W71:W74" si="22">IF(S71&lt;&gt;"",A71,0)</f>
        <v>1</v>
      </c>
    </row>
    <row r="72" spans="1:23" ht="112.5" x14ac:dyDescent="0.25">
      <c r="A72" s="30">
        <v>1</v>
      </c>
      <c r="B72" s="33" t="s">
        <v>488</v>
      </c>
      <c r="C72" s="32" t="s">
        <v>2</v>
      </c>
      <c r="D72" s="51" t="s">
        <v>139</v>
      </c>
      <c r="E72" s="34" t="s">
        <v>323</v>
      </c>
      <c r="F72" s="34" t="s">
        <v>572</v>
      </c>
      <c r="G72" s="34" t="s">
        <v>494</v>
      </c>
      <c r="H72" s="34" t="s">
        <v>133</v>
      </c>
      <c r="I72" s="34" t="str">
        <f t="shared" si="17"/>
        <v>RAN5#74 (March-17)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si="18"/>
        <v>0</v>
      </c>
      <c r="T72" s="37">
        <f t="shared" si="19"/>
        <v>2</v>
      </c>
      <c r="U72" s="38">
        <f t="shared" si="20"/>
        <v>0</v>
      </c>
      <c r="V72" s="38">
        <f t="shared" si="21"/>
        <v>0</v>
      </c>
      <c r="W72" s="39">
        <f t="shared" si="22"/>
        <v>1</v>
      </c>
    </row>
    <row r="73" spans="1:23" ht="45" x14ac:dyDescent="0.25">
      <c r="A73" s="30">
        <v>1</v>
      </c>
      <c r="B73" s="33" t="s">
        <v>488</v>
      </c>
      <c r="C73" s="32" t="s">
        <v>2</v>
      </c>
      <c r="D73" s="51" t="s">
        <v>498</v>
      </c>
      <c r="E73" s="34" t="s">
        <v>499</v>
      </c>
      <c r="F73" s="34" t="s">
        <v>572</v>
      </c>
      <c r="G73" s="34" t="s">
        <v>500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8"/>
        <v/>
      </c>
      <c r="T73" s="37">
        <f t="shared" si="19"/>
        <v>0</v>
      </c>
      <c r="U73" s="38">
        <f t="shared" si="20"/>
        <v>0</v>
      </c>
      <c r="V73" s="38">
        <f t="shared" si="21"/>
        <v>0</v>
      </c>
      <c r="W73" s="39">
        <f t="shared" si="22"/>
        <v>0</v>
      </c>
    </row>
    <row r="74" spans="1:23" ht="45" x14ac:dyDescent="0.25">
      <c r="A74" s="30">
        <v>1</v>
      </c>
      <c r="B74" s="33" t="s">
        <v>505</v>
      </c>
      <c r="C74" s="32" t="s">
        <v>332</v>
      </c>
      <c r="D74" s="51" t="s">
        <v>139</v>
      </c>
      <c r="E74" s="34" t="s">
        <v>333</v>
      </c>
      <c r="F74" s="34" t="s">
        <v>572</v>
      </c>
      <c r="G74" s="34" t="s">
        <v>506</v>
      </c>
      <c r="H74" s="34" t="s">
        <v>133</v>
      </c>
      <c r="I74" s="34" t="str">
        <f>$E$5</f>
        <v>RAN5#74 (March-17)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>
        <v>0</v>
      </c>
      <c r="R74" s="35"/>
      <c r="S74" s="36">
        <f t="shared" si="18"/>
        <v>0</v>
      </c>
      <c r="T74" s="37">
        <f t="shared" si="19"/>
        <v>2</v>
      </c>
      <c r="U74" s="38">
        <f t="shared" si="20"/>
        <v>0</v>
      </c>
      <c r="V74" s="38">
        <f t="shared" si="21"/>
        <v>0</v>
      </c>
      <c r="W74" s="39">
        <f t="shared" si="22"/>
        <v>1</v>
      </c>
    </row>
    <row r="75" spans="1:23" ht="15" x14ac:dyDescent="0.25">
      <c r="A75" s="40"/>
      <c r="B75" s="156" t="s">
        <v>510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8"/>
      <c r="T75" s="37"/>
      <c r="U75" s="38"/>
      <c r="V75" s="38"/>
    </row>
    <row r="76" spans="1:23" ht="15" x14ac:dyDescent="0.25">
      <c r="A76" s="41"/>
      <c r="B76" s="41"/>
      <c r="C76" s="41"/>
      <c r="D76" s="41"/>
      <c r="E76" s="42"/>
      <c r="F76" s="42"/>
      <c r="G76" s="42"/>
      <c r="H76" s="42"/>
      <c r="I76" s="42"/>
      <c r="J76" s="42"/>
      <c r="K76" s="42"/>
      <c r="L76" s="41"/>
      <c r="M76" s="43"/>
    </row>
    <row r="77" spans="1:23" ht="15.75" x14ac:dyDescent="0.25">
      <c r="B77" s="45" t="s">
        <v>566</v>
      </c>
    </row>
    <row r="78" spans="1:23" ht="15" x14ac:dyDescent="0.25">
      <c r="A78" s="198" t="s">
        <v>434</v>
      </c>
      <c r="B78" s="168" t="s">
        <v>0</v>
      </c>
      <c r="C78" s="159" t="s">
        <v>129</v>
      </c>
      <c r="D78" s="168" t="s">
        <v>426</v>
      </c>
      <c r="E78" s="168" t="s">
        <v>427</v>
      </c>
      <c r="F78" s="168" t="s">
        <v>428</v>
      </c>
      <c r="G78" s="168" t="s">
        <v>429</v>
      </c>
      <c r="H78" s="168" t="s">
        <v>406</v>
      </c>
      <c r="I78" s="168" t="s">
        <v>430</v>
      </c>
      <c r="J78" s="168" t="s">
        <v>431</v>
      </c>
      <c r="K78" s="168" t="s">
        <v>1</v>
      </c>
      <c r="L78" s="194" t="s">
        <v>435</v>
      </c>
      <c r="M78" s="195"/>
      <c r="N78" s="195"/>
      <c r="O78" s="195"/>
      <c r="P78" s="195"/>
      <c r="Q78" s="195"/>
      <c r="R78" s="196"/>
      <c r="S78" s="168" t="s">
        <v>432</v>
      </c>
      <c r="T78" s="190" t="s">
        <v>436</v>
      </c>
      <c r="U78" s="190" t="s">
        <v>437</v>
      </c>
      <c r="V78" s="190" t="s">
        <v>512</v>
      </c>
    </row>
    <row r="79" spans="1:23" ht="33.75" x14ac:dyDescent="0.25">
      <c r="A79" s="199"/>
      <c r="B79" s="169"/>
      <c r="C79" s="160"/>
      <c r="D79" s="169"/>
      <c r="E79" s="169"/>
      <c r="F79" s="169"/>
      <c r="G79" s="169"/>
      <c r="H79" s="169"/>
      <c r="I79" s="169"/>
      <c r="J79" s="169"/>
      <c r="K79" s="169"/>
      <c r="L79" s="22" t="s">
        <v>463</v>
      </c>
      <c r="M79" s="22" t="s">
        <v>464</v>
      </c>
      <c r="N79" s="22" t="s">
        <v>465</v>
      </c>
      <c r="O79" s="22" t="s">
        <v>466</v>
      </c>
      <c r="P79" s="22" t="s">
        <v>513</v>
      </c>
      <c r="Q79" s="22" t="s">
        <v>468</v>
      </c>
      <c r="R79" s="22" t="s">
        <v>443</v>
      </c>
      <c r="S79" s="169"/>
      <c r="T79" s="190"/>
      <c r="U79" s="190"/>
      <c r="V79" s="190"/>
    </row>
    <row r="80" spans="1:23" ht="15" x14ac:dyDescent="0.25">
      <c r="A80" s="200"/>
      <c r="B80" s="170"/>
      <c r="C80" s="171"/>
      <c r="D80" s="170"/>
      <c r="E80" s="170"/>
      <c r="F80" s="170"/>
      <c r="G80" s="170"/>
      <c r="H80" s="170"/>
      <c r="I80" s="170"/>
      <c r="J80" s="170"/>
      <c r="K80" s="170"/>
      <c r="L80" s="24">
        <v>1</v>
      </c>
      <c r="M80" s="24">
        <v>5</v>
      </c>
      <c r="N80" s="25">
        <v>5</v>
      </c>
      <c r="O80" s="25">
        <v>2</v>
      </c>
      <c r="P80" s="25">
        <v>2</v>
      </c>
      <c r="Q80" s="25">
        <v>2</v>
      </c>
      <c r="R80" s="25">
        <v>2</v>
      </c>
      <c r="S80" s="27" t="s">
        <v>444</v>
      </c>
      <c r="T80" s="190"/>
      <c r="U80" s="190"/>
      <c r="V80" s="190"/>
    </row>
    <row r="81" spans="1:23" ht="15" x14ac:dyDescent="0.25">
      <c r="A81" s="54"/>
      <c r="B81" s="162" t="s">
        <v>514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4"/>
      <c r="T81" s="29"/>
      <c r="U81" s="29"/>
      <c r="V81" s="29"/>
    </row>
    <row r="82" spans="1:23" ht="90" x14ac:dyDescent="0.25">
      <c r="A82" s="48">
        <v>1</v>
      </c>
      <c r="B82" s="55" t="s">
        <v>515</v>
      </c>
      <c r="C82" s="32" t="s">
        <v>334</v>
      </c>
      <c r="D82" s="32" t="s">
        <v>339</v>
      </c>
      <c r="E82" s="34" t="s">
        <v>342</v>
      </c>
      <c r="F82" s="34" t="s">
        <v>40</v>
      </c>
      <c r="G82" s="34" t="s">
        <v>518</v>
      </c>
      <c r="H82" s="34" t="s">
        <v>133</v>
      </c>
      <c r="I82" s="34" t="str">
        <f t="shared" ref="I82:I86" si="23">$E$5</f>
        <v>RAN5#74 (March-17)</v>
      </c>
      <c r="J82" s="34" t="s">
        <v>133</v>
      </c>
      <c r="K82" s="34" t="s">
        <v>133</v>
      </c>
      <c r="L82" s="35"/>
      <c r="M82" s="35"/>
      <c r="N82" s="35"/>
      <c r="O82" s="35"/>
      <c r="P82" s="35">
        <v>0</v>
      </c>
      <c r="Q82" s="35"/>
      <c r="R82" s="35">
        <v>0</v>
      </c>
      <c r="S82" s="36">
        <f>IF(AND(L82="",M82="",N82="",O82="",P82="",Q82="",R82=""),"",IF(L82&lt;&gt;"",L82*$L$80/$T82,0)+IF(M82&lt;&gt;"",M82*$M$80/$T82,0)+IF(N82&lt;&gt;"",N82*$N$80/$T82,0)+IF(O82&lt;&gt;"",O82*$O$80/$T82,0)+IF(P82&lt;&gt;"",P82*$P$80/$T82,0)+IF(Q82&lt;&gt;"",Q82*$Q$80/$T82,0)+IF(R82&lt;&gt;"",R82*$R$80/$T82,0))</f>
        <v>0</v>
      </c>
      <c r="T82" s="37">
        <f t="shared" ref="T82:T86" si="24">IF(L82&lt;&gt;"",$L$36,0)+IF(M82&lt;&gt;"",$M$36,0)+IF(N82&lt;&gt;"",$N$36,0)+IF(O82&lt;&gt;"",$O$36,0)+IF(P82&lt;&gt;"",$P$36,0)+IF(Q82&lt;&gt;"",$Q$36,0)+IF(R82&lt;&gt;"",$R$36,0)</f>
        <v>4</v>
      </c>
      <c r="U82" s="38">
        <f>IF(S82&lt;&gt;"",S82*A82/$W$19,0)</f>
        <v>0</v>
      </c>
      <c r="V82" s="38">
        <f t="shared" ref="V82:V86" si="25">IF(S82&lt;&gt;"",S82*A82/$W$16,0)</f>
        <v>0</v>
      </c>
      <c r="W82" s="39">
        <f t="shared" ref="W82:W86" si="26">IF(S82&lt;&gt;"",A82,0)</f>
        <v>1</v>
      </c>
    </row>
    <row r="83" spans="1:23" ht="90" x14ac:dyDescent="0.25">
      <c r="A83" s="48">
        <v>1</v>
      </c>
      <c r="B83" s="55" t="s">
        <v>515</v>
      </c>
      <c r="C83" s="32" t="s">
        <v>334</v>
      </c>
      <c r="D83" s="32" t="s">
        <v>343</v>
      </c>
      <c r="E83" s="34" t="s">
        <v>346</v>
      </c>
      <c r="F83" s="34" t="s">
        <v>39</v>
      </c>
      <c r="G83" s="34" t="s">
        <v>518</v>
      </c>
      <c r="H83" s="34" t="s">
        <v>133</v>
      </c>
      <c r="I83" s="34" t="str">
        <f t="shared" si="23"/>
        <v>RAN5#74 (March-17)</v>
      </c>
      <c r="J83" s="34" t="s">
        <v>133</v>
      </c>
      <c r="K83" s="34" t="s">
        <v>133</v>
      </c>
      <c r="L83" s="35"/>
      <c r="M83" s="35"/>
      <c r="N83" s="35"/>
      <c r="O83" s="35"/>
      <c r="P83" s="35">
        <v>0</v>
      </c>
      <c r="Q83" s="35"/>
      <c r="R83" s="35">
        <v>0</v>
      </c>
      <c r="S83" s="36">
        <f t="shared" ref="S83:S86" si="27">IF(AND(L83="",M83="",N83="",O83="",P83="",Q83="",R83=""),"",IF(L83&lt;&gt;"",L83*$L$80/$T83,0)+IF(M83&lt;&gt;"",M83*$M$80/$T83,0)+IF(N83&lt;&gt;"",N83*$N$80/$T83,0)+IF(O83&lt;&gt;"",O83*$O$80/$T83,0)+IF(P83&lt;&gt;"",P83*$P$80/$T83,0)+IF(Q83&lt;&gt;"",Q83*$Q$80/$T83,0)+IF(R83&lt;&gt;"",R83*$R$80/$T83,0))</f>
        <v>0</v>
      </c>
      <c r="T83" s="37">
        <f t="shared" si="24"/>
        <v>4</v>
      </c>
      <c r="U83" s="38">
        <f t="shared" ref="U83:U86" si="28">IF(S83&lt;&gt;"",S83*A83/$W$19,0)</f>
        <v>0</v>
      </c>
      <c r="V83" s="38">
        <f t="shared" si="25"/>
        <v>0</v>
      </c>
      <c r="W83" s="39">
        <f t="shared" si="26"/>
        <v>1</v>
      </c>
    </row>
    <row r="84" spans="1:23" ht="90" x14ac:dyDescent="0.25">
      <c r="A84" s="48">
        <v>1</v>
      </c>
      <c r="B84" s="55" t="s">
        <v>515</v>
      </c>
      <c r="C84" s="32" t="s">
        <v>334</v>
      </c>
      <c r="D84" s="32" t="s">
        <v>347</v>
      </c>
      <c r="E84" s="34" t="s">
        <v>350</v>
      </c>
      <c r="F84" s="34" t="s">
        <v>40</v>
      </c>
      <c r="G84" s="34" t="s">
        <v>518</v>
      </c>
      <c r="H84" s="34" t="s">
        <v>133</v>
      </c>
      <c r="I84" s="34" t="str">
        <f t="shared" si="23"/>
        <v>RAN5#74 (March-17)</v>
      </c>
      <c r="J84" s="34" t="s">
        <v>133</v>
      </c>
      <c r="K84" s="34" t="s">
        <v>133</v>
      </c>
      <c r="L84" s="35"/>
      <c r="M84" s="35"/>
      <c r="N84" s="35"/>
      <c r="O84" s="35"/>
      <c r="P84" s="35">
        <v>0</v>
      </c>
      <c r="Q84" s="35"/>
      <c r="R84" s="35">
        <v>0</v>
      </c>
      <c r="S84" s="36">
        <f t="shared" si="27"/>
        <v>0</v>
      </c>
      <c r="T84" s="37">
        <f t="shared" si="24"/>
        <v>4</v>
      </c>
      <c r="U84" s="38">
        <f t="shared" si="28"/>
        <v>0</v>
      </c>
      <c r="V84" s="38">
        <f t="shared" si="25"/>
        <v>0</v>
      </c>
      <c r="W84" s="39">
        <f t="shared" si="26"/>
        <v>1</v>
      </c>
    </row>
    <row r="85" spans="1:23" ht="90" x14ac:dyDescent="0.25">
      <c r="A85" s="48">
        <v>1</v>
      </c>
      <c r="B85" s="55" t="s">
        <v>515</v>
      </c>
      <c r="C85" s="32" t="s">
        <v>334</v>
      </c>
      <c r="D85" s="32" t="s">
        <v>351</v>
      </c>
      <c r="E85" s="34" t="s">
        <v>354</v>
      </c>
      <c r="F85" s="34" t="s">
        <v>39</v>
      </c>
      <c r="G85" s="34" t="s">
        <v>518</v>
      </c>
      <c r="H85" s="34" t="s">
        <v>133</v>
      </c>
      <c r="I85" s="34" t="str">
        <f t="shared" si="23"/>
        <v>RAN5#74 (March-17)</v>
      </c>
      <c r="J85" s="34" t="s">
        <v>133</v>
      </c>
      <c r="K85" s="34" t="s">
        <v>133</v>
      </c>
      <c r="L85" s="35"/>
      <c r="M85" s="35"/>
      <c r="N85" s="35"/>
      <c r="O85" s="35"/>
      <c r="P85" s="35">
        <v>0</v>
      </c>
      <c r="Q85" s="35"/>
      <c r="R85" s="35">
        <v>0</v>
      </c>
      <c r="S85" s="36">
        <f t="shared" si="27"/>
        <v>0</v>
      </c>
      <c r="T85" s="37">
        <f t="shared" si="24"/>
        <v>4</v>
      </c>
      <c r="U85" s="38">
        <f t="shared" si="28"/>
        <v>0</v>
      </c>
      <c r="V85" s="38">
        <f t="shared" si="25"/>
        <v>0</v>
      </c>
      <c r="W85" s="39">
        <f t="shared" si="26"/>
        <v>1</v>
      </c>
    </row>
    <row r="86" spans="1:23" ht="33.75" x14ac:dyDescent="0.25">
      <c r="A86" s="48">
        <v>1</v>
      </c>
      <c r="B86" s="55" t="s">
        <v>519</v>
      </c>
      <c r="C86" s="32" t="s">
        <v>366</v>
      </c>
      <c r="D86" s="32" t="s">
        <v>367</v>
      </c>
      <c r="E86" s="34" t="s">
        <v>368</v>
      </c>
      <c r="F86" s="34" t="s">
        <v>572</v>
      </c>
      <c r="G86" s="34" t="s">
        <v>522</v>
      </c>
      <c r="H86" s="34" t="s">
        <v>133</v>
      </c>
      <c r="I86" s="34" t="str">
        <f t="shared" si="23"/>
        <v>RAN5#74 (March-17)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27"/>
        <v>0</v>
      </c>
      <c r="T86" s="37">
        <f t="shared" si="24"/>
        <v>2</v>
      </c>
      <c r="U86" s="38">
        <f t="shared" si="28"/>
        <v>0</v>
      </c>
      <c r="V86" s="38">
        <f t="shared" si="25"/>
        <v>0</v>
      </c>
      <c r="W86" s="39">
        <f t="shared" si="26"/>
        <v>1</v>
      </c>
    </row>
    <row r="87" spans="1:23" ht="15" x14ac:dyDescent="0.25">
      <c r="A87" s="56"/>
      <c r="B87" s="165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7"/>
      <c r="T87" s="37"/>
      <c r="U87" s="38"/>
      <c r="V87" s="38"/>
    </row>
    <row r="88" spans="1:23" ht="15" x14ac:dyDescent="0.25">
      <c r="A88" s="57"/>
      <c r="B88" s="153" t="s">
        <v>523</v>
      </c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5"/>
      <c r="T88" s="29"/>
      <c r="U88" s="29"/>
      <c r="V88" s="29"/>
    </row>
    <row r="89" spans="1:23" ht="45" x14ac:dyDescent="0.25">
      <c r="A89" s="30">
        <v>1</v>
      </c>
      <c r="B89" s="58" t="s">
        <v>524</v>
      </c>
      <c r="C89" s="32" t="s">
        <v>334</v>
      </c>
      <c r="D89" s="51" t="s">
        <v>8</v>
      </c>
      <c r="E89" s="34" t="s">
        <v>336</v>
      </c>
      <c r="F89" s="34" t="s">
        <v>572</v>
      </c>
      <c r="G89" s="34" t="s">
        <v>527</v>
      </c>
      <c r="H89" s="34" t="s">
        <v>133</v>
      </c>
      <c r="I89" s="34" t="str">
        <f>$E$5</f>
        <v>RAN5#74 (March-17)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ref="S89:S92" si="29">IF(AND(L89="",M89="",N89="",O89="",P89="",Q89="",R89=""),"",IF(L89&lt;&gt;"",L89*$L$80/$T89,0)+IF(M89&lt;&gt;"",M89*$M$80/$T89,0)+IF(N89&lt;&gt;"",N89*$N$80/$T89,0)+IF(O89&lt;&gt;"",O89*$O$80/$T89,0)+IF(P89&lt;&gt;"",P89*$P$80/$T89,0)+IF(Q89&lt;&gt;"",Q89*$Q$80/$T89,0)+IF(R89&lt;&gt;"",R89*$R$80/$T89,0))</f>
        <v>0</v>
      </c>
      <c r="T89" s="37">
        <f t="shared" ref="T89:T92" si="30">IF(L89&lt;&gt;"",$L$36,0)+IF(M89&lt;&gt;"",$M$36,0)+IF(N89&lt;&gt;"",$N$36,0)+IF(O89&lt;&gt;"",$O$36,0)+IF(P89&lt;&gt;"",$P$36,0)+IF(Q89&lt;&gt;"",$Q$36,0)+IF(R89&lt;&gt;"",$R$36,0)</f>
        <v>2</v>
      </c>
      <c r="U89" s="38">
        <f t="shared" ref="U89:U92" si="31">IF(S89&lt;&gt;"",S89*A89/$W$19,0)</f>
        <v>0</v>
      </c>
      <c r="V89" s="38">
        <f t="shared" ref="V89:V92" si="32">IF(S89&lt;&gt;"",S89*A89/$W$16,0)</f>
        <v>0</v>
      </c>
      <c r="W89" s="39">
        <f t="shared" ref="W89:W92" si="33">IF(S89&lt;&gt;"",A89,0)</f>
        <v>1</v>
      </c>
    </row>
    <row r="90" spans="1:23" ht="56.25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572</v>
      </c>
      <c r="G90" s="34" t="s">
        <v>532</v>
      </c>
      <c r="H90" s="34" t="s">
        <v>133</v>
      </c>
      <c r="I90" s="34" t="s">
        <v>133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29"/>
        <v/>
      </c>
      <c r="T90" s="37">
        <f t="shared" si="30"/>
        <v>0</v>
      </c>
      <c r="U90" s="38">
        <f t="shared" si="31"/>
        <v>0</v>
      </c>
      <c r="V90" s="38">
        <f t="shared" si="32"/>
        <v>0</v>
      </c>
      <c r="W90" s="39">
        <f t="shared" si="33"/>
        <v>0</v>
      </c>
    </row>
    <row r="91" spans="1:23" ht="33.75" x14ac:dyDescent="0.25">
      <c r="A91" s="30">
        <v>1</v>
      </c>
      <c r="B91" s="58" t="s">
        <v>524</v>
      </c>
      <c r="C91" s="32" t="s">
        <v>334</v>
      </c>
      <c r="D91" s="51" t="s">
        <v>330</v>
      </c>
      <c r="E91" s="34" t="s">
        <v>364</v>
      </c>
      <c r="F91" s="34" t="s">
        <v>572</v>
      </c>
      <c r="G91" s="34" t="s">
        <v>536</v>
      </c>
      <c r="H91" s="34" t="s">
        <v>133</v>
      </c>
      <c r="I91" s="34" t="str">
        <f t="shared" ref="I91:I92" si="34">$E$5</f>
        <v>RAN5#74 (March-17)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29"/>
        <v>0</v>
      </c>
      <c r="T91" s="37">
        <f t="shared" si="30"/>
        <v>2</v>
      </c>
      <c r="U91" s="38">
        <f t="shared" si="31"/>
        <v>0</v>
      </c>
      <c r="V91" s="38">
        <f t="shared" si="32"/>
        <v>0</v>
      </c>
      <c r="W91" s="39">
        <f t="shared" si="33"/>
        <v>1</v>
      </c>
    </row>
    <row r="92" spans="1:23" ht="56.25" x14ac:dyDescent="0.25">
      <c r="A92" s="30">
        <v>1</v>
      </c>
      <c r="B92" s="58" t="s">
        <v>538</v>
      </c>
      <c r="C92" s="32" t="s">
        <v>371</v>
      </c>
      <c r="D92" s="51" t="s">
        <v>139</v>
      </c>
      <c r="E92" s="34" t="s">
        <v>372</v>
      </c>
      <c r="F92" s="34" t="s">
        <v>572</v>
      </c>
      <c r="G92" s="34" t="s">
        <v>539</v>
      </c>
      <c r="H92" s="34" t="s">
        <v>133</v>
      </c>
      <c r="I92" s="34" t="str">
        <f t="shared" si="34"/>
        <v>RAN5#74 (March-17)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>
        <v>0</v>
      </c>
      <c r="R92" s="35"/>
      <c r="S92" s="36">
        <f t="shared" si="29"/>
        <v>0</v>
      </c>
      <c r="T92" s="37">
        <f t="shared" si="30"/>
        <v>2</v>
      </c>
      <c r="U92" s="38">
        <f t="shared" si="31"/>
        <v>0</v>
      </c>
      <c r="V92" s="38">
        <f t="shared" si="32"/>
        <v>0</v>
      </c>
      <c r="W92" s="39">
        <f t="shared" si="33"/>
        <v>1</v>
      </c>
    </row>
    <row r="93" spans="1:23" ht="15" x14ac:dyDescent="0.25">
      <c r="A93" s="40"/>
      <c r="B93" s="156" t="s">
        <v>544</v>
      </c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8"/>
      <c r="T93" s="37"/>
      <c r="U93" s="38"/>
      <c r="V93" s="38"/>
    </row>
    <row r="94" spans="1:23" ht="15" x14ac:dyDescent="0.25">
      <c r="A94" s="59"/>
    </row>
    <row r="95" spans="1:23" ht="15.75" x14ac:dyDescent="0.25">
      <c r="A95" s="59"/>
      <c r="B95" s="45" t="s">
        <v>545</v>
      </c>
    </row>
    <row r="96" spans="1:23" ht="15" x14ac:dyDescent="0.25">
      <c r="A96" s="198" t="s">
        <v>434</v>
      </c>
      <c r="B96" s="168" t="s">
        <v>0</v>
      </c>
      <c r="C96" s="159" t="s">
        <v>129</v>
      </c>
      <c r="D96" s="168" t="s">
        <v>426</v>
      </c>
      <c r="E96" s="168" t="s">
        <v>427</v>
      </c>
      <c r="F96" s="168" t="s">
        <v>428</v>
      </c>
      <c r="G96" s="168" t="s">
        <v>429</v>
      </c>
      <c r="H96" s="168" t="s">
        <v>406</v>
      </c>
      <c r="I96" s="168" t="s">
        <v>430</v>
      </c>
      <c r="J96" s="168" t="s">
        <v>431</v>
      </c>
      <c r="K96" s="168" t="s">
        <v>1</v>
      </c>
      <c r="L96" s="217" t="s">
        <v>435</v>
      </c>
      <c r="M96" s="218"/>
      <c r="N96" s="218"/>
      <c r="O96" s="218"/>
      <c r="P96" s="218"/>
      <c r="Q96" s="218"/>
      <c r="R96" s="219"/>
      <c r="S96" s="168" t="s">
        <v>432</v>
      </c>
      <c r="T96" s="190"/>
      <c r="U96" s="190" t="s">
        <v>437</v>
      </c>
      <c r="V96" s="190" t="s">
        <v>438</v>
      </c>
    </row>
    <row r="97" spans="1:23" ht="33.75" x14ac:dyDescent="0.25">
      <c r="A97" s="199"/>
      <c r="B97" s="169"/>
      <c r="C97" s="160"/>
      <c r="D97" s="169"/>
      <c r="E97" s="169"/>
      <c r="F97" s="169"/>
      <c r="G97" s="169"/>
      <c r="H97" s="169"/>
      <c r="I97" s="169"/>
      <c r="J97" s="169"/>
      <c r="K97" s="169"/>
      <c r="L97" s="22" t="s">
        <v>546</v>
      </c>
      <c r="M97" s="22" t="s">
        <v>547</v>
      </c>
      <c r="N97" s="22" t="s">
        <v>548</v>
      </c>
      <c r="O97" s="22" t="s">
        <v>468</v>
      </c>
      <c r="P97" s="22" t="s">
        <v>443</v>
      </c>
      <c r="Q97" s="60"/>
      <c r="R97" s="60"/>
      <c r="S97" s="169"/>
      <c r="T97" s="190"/>
      <c r="U97" s="190"/>
      <c r="V97" s="190"/>
    </row>
    <row r="98" spans="1:23" ht="15" x14ac:dyDescent="0.25">
      <c r="A98" s="200"/>
      <c r="B98" s="170"/>
      <c r="C98" s="171"/>
      <c r="D98" s="170"/>
      <c r="E98" s="170"/>
      <c r="F98" s="170"/>
      <c r="G98" s="170"/>
      <c r="H98" s="170"/>
      <c r="I98" s="170"/>
      <c r="J98" s="170"/>
      <c r="K98" s="170"/>
      <c r="L98" s="24">
        <v>2</v>
      </c>
      <c r="M98" s="24">
        <v>5</v>
      </c>
      <c r="N98" s="24">
        <v>2</v>
      </c>
      <c r="O98" s="24">
        <v>1</v>
      </c>
      <c r="P98" s="24">
        <v>1</v>
      </c>
      <c r="Q98" s="61">
        <v>1</v>
      </c>
      <c r="R98" s="61">
        <v>1</v>
      </c>
      <c r="S98" s="27" t="s">
        <v>444</v>
      </c>
      <c r="T98" s="190"/>
      <c r="U98" s="190"/>
      <c r="V98" s="190"/>
    </row>
    <row r="99" spans="1:23" ht="15" x14ac:dyDescent="0.25">
      <c r="A99" s="47"/>
      <c r="B99" s="162" t="s">
        <v>549</v>
      </c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4"/>
      <c r="T99" s="29"/>
      <c r="U99" s="29"/>
      <c r="V99" s="29"/>
    </row>
    <row r="100" spans="1:23" ht="15" x14ac:dyDescent="0.25">
      <c r="A100" s="48">
        <v>1</v>
      </c>
      <c r="B100" s="33" t="s">
        <v>550</v>
      </c>
      <c r="C100" s="32" t="s">
        <v>551</v>
      </c>
      <c r="D100" s="49" t="s">
        <v>133</v>
      </c>
      <c r="E100" s="34" t="s">
        <v>552</v>
      </c>
      <c r="F100" s="34"/>
      <c r="G100" s="34"/>
      <c r="H100" s="34"/>
      <c r="I100" s="34"/>
      <c r="J100" s="34"/>
      <c r="K100" s="34"/>
      <c r="L100" s="35"/>
      <c r="M100" s="35"/>
      <c r="N100" s="35"/>
      <c r="O100" s="35"/>
      <c r="P100" s="35"/>
      <c r="Q100" s="35"/>
      <c r="R100" s="35"/>
      <c r="S100" s="36" t="str">
        <f>IF(AND(L100="",M100="",N100="",O100="",P100="",Q100="",R100=""),"",IF(L100&lt;&gt;"",L100*$L$98/$T100,0)+IF(M100&lt;&gt;"",M100*$M$98/$T100,0)+IF(N100&lt;&gt;"",N100*$N$98/$T100,0)+IF(O100&lt;&gt;"",O100*$O$98/$T100,0)+IF(P100&lt;&gt;"",P100*$P$98/$T100,0)+IF(Q100&lt;&gt;"",Q100*$Q$98/$T100,0)+IF(R100&lt;&gt;"",R100*$R$98/$T100,0))</f>
        <v/>
      </c>
      <c r="T100" s="37">
        <f>IF(L100&lt;&gt;"",$L$98,0)+IF(M100&lt;&gt;"",$M$98,0)+IF(N100&lt;&gt;"",$N$98,0)+IF(O100&lt;&gt;"",$O$98,0)+IF(P100&lt;&gt;"",$P$98,0) + IF(Q100&lt;&gt;"",$Q$98,0) + IF(R100&lt;&gt;"",$R$98,0)</f>
        <v>0</v>
      </c>
      <c r="U100" s="38">
        <f>IF(S100&lt;&gt;"",S100*A100/$W$20,0)</f>
        <v>0</v>
      </c>
      <c r="V100" s="38">
        <f>IF(S100&lt;&gt;"",S100*A100/$W$16,0)</f>
        <v>0</v>
      </c>
      <c r="W100" s="39">
        <f>IF(S100&lt;&gt;"",A100,0)</f>
        <v>0</v>
      </c>
    </row>
    <row r="101" spans="1:23" ht="15" x14ac:dyDescent="0.25">
      <c r="A101" s="56"/>
      <c r="B101" s="165" t="s">
        <v>553</v>
      </c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7"/>
      <c r="T101" s="37"/>
      <c r="U101" s="38"/>
      <c r="V101" s="38"/>
    </row>
    <row r="102" spans="1:23" ht="15" x14ac:dyDescent="0.25">
      <c r="A102" s="28"/>
      <c r="B102" s="153" t="s">
        <v>554</v>
      </c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5"/>
      <c r="T102" s="29"/>
      <c r="U102" s="29"/>
      <c r="V102" s="29"/>
    </row>
    <row r="103" spans="1:23" ht="45" x14ac:dyDescent="0.25">
      <c r="A103" s="30">
        <v>1</v>
      </c>
      <c r="B103" s="33" t="s">
        <v>555</v>
      </c>
      <c r="C103" s="32" t="s">
        <v>556</v>
      </c>
      <c r="D103" s="32" t="s">
        <v>139</v>
      </c>
      <c r="E103" s="34" t="s">
        <v>557</v>
      </c>
      <c r="F103" s="34" t="s">
        <v>572</v>
      </c>
      <c r="G103" s="34" t="s">
        <v>559</v>
      </c>
      <c r="H103" s="34" t="s">
        <v>133</v>
      </c>
      <c r="I103" s="34" t="str">
        <f>$E$5</f>
        <v>RAN5#74 (March-17)</v>
      </c>
      <c r="J103" s="34" t="s">
        <v>133</v>
      </c>
      <c r="K103" s="34" t="s">
        <v>133</v>
      </c>
      <c r="L103" s="35"/>
      <c r="M103" s="35"/>
      <c r="N103" s="35"/>
      <c r="O103" s="35">
        <v>0</v>
      </c>
      <c r="P103" s="35"/>
      <c r="Q103" s="35"/>
      <c r="R103" s="35"/>
      <c r="S103" s="36">
        <f t="shared" ref="S103" si="35">IF(AND(L103="",M103="",N103="",O103="",P103="",Q103="",R103=""),"",IF(L103&lt;&gt;"",L103*$L$98/$T103,0)+IF(M103&lt;&gt;"",M103*$M$98/$T103,0)+IF(N103&lt;&gt;"",N103*$N$98/$T103,0)+IF(O103&lt;&gt;"",O103*$O$98/$T103,0)+IF(P103&lt;&gt;"",P103*$P$98/$T103,0)+IF(Q103&lt;&gt;"",Q103*$Q$98/$T103,0)+IF(R103&lt;&gt;"",R103*$R$98/$T103,0))</f>
        <v>0</v>
      </c>
      <c r="T103" s="37">
        <f t="shared" ref="T103" si="36">IF(L103&lt;&gt;"",$L$98,0)+IF(M103&lt;&gt;"",$M$98,0)+IF(N103&lt;&gt;"",$N$98,0)+IF(O103&lt;&gt;"",$O$98,0)+IF(P103&lt;&gt;"",$P$98,0) + IF(Q103&lt;&gt;"",$Q$98,0) + IF(R103&lt;&gt;"",$R$98,0)</f>
        <v>1</v>
      </c>
      <c r="U103" s="38">
        <f>IF(S103&lt;&gt;"",S103*A103/$W$20,0)</f>
        <v>0</v>
      </c>
      <c r="V103" s="38">
        <f>IF(S103&lt;&gt;"",S103*A103/$W$16,0)</f>
        <v>0</v>
      </c>
      <c r="W103" s="39">
        <f>IF(S103&lt;&gt;"",A103,0)</f>
        <v>1</v>
      </c>
    </row>
    <row r="104" spans="1:23" ht="15" x14ac:dyDescent="0.25">
      <c r="A104" s="40"/>
      <c r="B104" s="156" t="s">
        <v>560</v>
      </c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8"/>
      <c r="T104" s="37"/>
      <c r="U104" s="38"/>
      <c r="V104" s="38"/>
    </row>
  </sheetData>
  <sheetProtection sheet="1" objects="1" scenarios="1" insertRows="0" deleteRows="0"/>
  <autoFilter ref="B23:S104"/>
  <mergeCells count="109">
    <mergeCell ref="B102:S102"/>
    <mergeCell ref="B104:S104"/>
    <mergeCell ref="S96:S97"/>
    <mergeCell ref="T96:T98"/>
    <mergeCell ref="U96:U98"/>
    <mergeCell ref="V96:V98"/>
    <mergeCell ref="B99:S99"/>
    <mergeCell ref="B101:S101"/>
    <mergeCell ref="G96:G98"/>
    <mergeCell ref="H96:H98"/>
    <mergeCell ref="I96:I98"/>
    <mergeCell ref="J96:J98"/>
    <mergeCell ref="K96:K98"/>
    <mergeCell ref="L96:R96"/>
    <mergeCell ref="A96:A98"/>
    <mergeCell ref="B96:B98"/>
    <mergeCell ref="C96:C98"/>
    <mergeCell ref="D96:D98"/>
    <mergeCell ref="E96:E98"/>
    <mergeCell ref="F96:F98"/>
    <mergeCell ref="U78:U80"/>
    <mergeCell ref="V78:V80"/>
    <mergeCell ref="B81:S81"/>
    <mergeCell ref="B87:S87"/>
    <mergeCell ref="B88:S88"/>
    <mergeCell ref="B93:S93"/>
    <mergeCell ref="I78:I80"/>
    <mergeCell ref="J78:J80"/>
    <mergeCell ref="K78:K80"/>
    <mergeCell ref="L78:R78"/>
    <mergeCell ref="S78:S79"/>
    <mergeCell ref="T78:T80"/>
    <mergeCell ref="B70:S70"/>
    <mergeCell ref="B75:S75"/>
    <mergeCell ref="A78:A80"/>
    <mergeCell ref="B78:B80"/>
    <mergeCell ref="C78:C80"/>
    <mergeCell ref="D78:D80"/>
    <mergeCell ref="E78:E80"/>
    <mergeCell ref="F78:F80"/>
    <mergeCell ref="G78:G80"/>
    <mergeCell ref="H78:H80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S30 L38:S53 L56:S69 L71:S74 L82:S86 L89:S92">
    <cfRule type="expression" dxfId="1954" priority="37" stopIfTrue="1">
      <formula>L29=""</formula>
    </cfRule>
    <cfRule type="expression" dxfId="1953" priority="38" stopIfTrue="1">
      <formula>L29&lt;=0</formula>
    </cfRule>
    <cfRule type="expression" dxfId="1952" priority="39" stopIfTrue="1">
      <formula>L29&lt;1</formula>
    </cfRule>
    <cfRule type="expression" dxfId="1951" priority="40">
      <formula>L29&gt;=1</formula>
    </cfRule>
  </conditionalFormatting>
  <conditionalFormatting sqref="E16:E20">
    <cfRule type="expression" dxfId="1950" priority="41">
      <formula>$E16&lt;=0</formula>
    </cfRule>
    <cfRule type="expression" dxfId="1949" priority="42">
      <formula>$E16&lt;1</formula>
    </cfRule>
    <cfRule type="expression" dxfId="1948" priority="43">
      <formula>$E16&gt;=0.9999999</formula>
    </cfRule>
  </conditionalFormatting>
  <conditionalFormatting sqref="S54">
    <cfRule type="expression" dxfId="1947" priority="29" stopIfTrue="1">
      <formula>S54=""</formula>
    </cfRule>
    <cfRule type="expression" dxfId="1946" priority="30" stopIfTrue="1">
      <formula>S54&lt;=0</formula>
    </cfRule>
    <cfRule type="expression" dxfId="1945" priority="31" stopIfTrue="1">
      <formula>S54&lt;1</formula>
    </cfRule>
    <cfRule type="expression" dxfId="1944" priority="32">
      <formula>S54&gt;=1</formula>
    </cfRule>
  </conditionalFormatting>
  <conditionalFormatting sqref="L54:R54">
    <cfRule type="expression" dxfId="1943" priority="33" stopIfTrue="1">
      <formula>L54=""</formula>
    </cfRule>
    <cfRule type="expression" dxfId="1942" priority="34" stopIfTrue="1">
      <formula>L54&lt;=0</formula>
    </cfRule>
    <cfRule type="expression" dxfId="1941" priority="35" stopIfTrue="1">
      <formula>L54&lt;1</formula>
    </cfRule>
    <cfRule type="expression" dxfId="1940" priority="36">
      <formula>L54&gt;=1</formula>
    </cfRule>
  </conditionalFormatting>
  <conditionalFormatting sqref="L100:R100">
    <cfRule type="expression" dxfId="1939" priority="25" stopIfTrue="1">
      <formula>L100=""</formula>
    </cfRule>
    <cfRule type="expression" dxfId="1938" priority="26" stopIfTrue="1">
      <formula>L100&lt;=0</formula>
    </cfRule>
    <cfRule type="expression" dxfId="1937" priority="27" stopIfTrue="1">
      <formula>L100&lt;1</formula>
    </cfRule>
    <cfRule type="expression" dxfId="1936" priority="28">
      <formula>L100&gt;=1</formula>
    </cfRule>
  </conditionalFormatting>
  <conditionalFormatting sqref="N103:O103 Q103:R103">
    <cfRule type="expression" dxfId="1935" priority="21" stopIfTrue="1">
      <formula>N103=""</formula>
    </cfRule>
    <cfRule type="expression" dxfId="1934" priority="22" stopIfTrue="1">
      <formula>N103&lt;=0</formula>
    </cfRule>
    <cfRule type="expression" dxfId="1933" priority="23" stopIfTrue="1">
      <formula>N103&lt;1</formula>
    </cfRule>
    <cfRule type="expression" dxfId="1932" priority="24">
      <formula>N103&gt;=1</formula>
    </cfRule>
  </conditionalFormatting>
  <conditionalFormatting sqref="S100">
    <cfRule type="expression" dxfId="1931" priority="17" stopIfTrue="1">
      <formula>S100=""</formula>
    </cfRule>
    <cfRule type="expression" dxfId="1930" priority="18" stopIfTrue="1">
      <formula>S100&lt;=0</formula>
    </cfRule>
    <cfRule type="expression" dxfId="1929" priority="19" stopIfTrue="1">
      <formula>S100&lt;1</formula>
    </cfRule>
    <cfRule type="expression" dxfId="1928" priority="20">
      <formula>S100&gt;=1</formula>
    </cfRule>
  </conditionalFormatting>
  <conditionalFormatting sqref="S103">
    <cfRule type="expression" dxfId="1927" priority="13" stopIfTrue="1">
      <formula>S103=""</formula>
    </cfRule>
    <cfRule type="expression" dxfId="1926" priority="14" stopIfTrue="1">
      <formula>S103&lt;=0</formula>
    </cfRule>
    <cfRule type="expression" dxfId="1925" priority="15" stopIfTrue="1">
      <formula>S103&lt;1</formula>
    </cfRule>
    <cfRule type="expression" dxfId="1924" priority="16">
      <formula>S103&gt;=1</formula>
    </cfRule>
  </conditionalFormatting>
  <conditionalFormatting sqref="L103:R103">
    <cfRule type="expression" dxfId="1923" priority="9" stopIfTrue="1">
      <formula>L103=""</formula>
    </cfRule>
    <cfRule type="expression" dxfId="1922" priority="10" stopIfTrue="1">
      <formula>L103&lt;=0</formula>
    </cfRule>
    <cfRule type="expression" dxfId="1921" priority="11" stopIfTrue="1">
      <formula>L103&lt;1</formula>
    </cfRule>
    <cfRule type="expression" dxfId="1920" priority="12">
      <formula>L103&gt;=1</formula>
    </cfRule>
  </conditionalFormatting>
  <conditionalFormatting sqref="M103">
    <cfRule type="expression" dxfId="1919" priority="5" stopIfTrue="1">
      <formula>M103=""</formula>
    </cfRule>
    <cfRule type="expression" dxfId="1918" priority="6" stopIfTrue="1">
      <formula>M103&lt;=0</formula>
    </cfRule>
    <cfRule type="expression" dxfId="1917" priority="7" stopIfTrue="1">
      <formula>M103&lt;1</formula>
    </cfRule>
    <cfRule type="expression" dxfId="1916" priority="8">
      <formula>M103&gt;=1</formula>
    </cfRule>
  </conditionalFormatting>
  <conditionalFormatting sqref="P103">
    <cfRule type="expression" dxfId="1915" priority="1" stopIfTrue="1">
      <formula>P103=""</formula>
    </cfRule>
    <cfRule type="expression" dxfId="1914" priority="2" stopIfTrue="1">
      <formula>P103&lt;=0</formula>
    </cfRule>
    <cfRule type="expression" dxfId="1913" priority="3" stopIfTrue="1">
      <formula>P103&lt;1</formula>
    </cfRule>
    <cfRule type="expression" dxfId="1912" priority="4">
      <formula>P103&gt;=1</formula>
    </cfRule>
  </conditionalFormatting>
  <dataValidations count="1">
    <dataValidation type="list" allowBlank="1" showInputMessage="1" showErrorMessage="1" sqref="L100:R100 L103:R103 L29:R30 L38:R54 L56:R69 L71:R74 L82:R86 L89:R92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4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CA_20A-42A-42A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107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980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994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573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1" t="s">
        <v>41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ROUND(SUM(V29:V104),8)</f>
        <v>0.05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SUM(W28:W104)</f>
        <v>45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0.625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ROUND(SUM(U38:U75),8)</f>
        <v>2.9411759999999999E-2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SUM(W38:W75)</f>
        <v>34</v>
      </c>
    </row>
    <row r="19" spans="1:23" x14ac:dyDescent="0.25">
      <c r="A19" s="2"/>
      <c r="B19" s="201" t="s">
        <v>419</v>
      </c>
      <c r="C19" s="202"/>
      <c r="D19" s="202"/>
      <c r="E19" s="13">
        <f>ROUND(SUM(U82:U87)+SUM(U89:U93),8)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SUM(W82:W93)</f>
        <v>8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ROUND(IF(ISERROR(SUM(U100:U101)),0,SUM(U100:U101))+IF(ISERROR(SUM(U103:U104)),0,SUM(U103:U104)),8)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SUM(W100:W104)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999</v>
      </c>
      <c r="G29" s="34" t="s">
        <v>451</v>
      </c>
      <c r="H29" s="34" t="s">
        <v>133</v>
      </c>
      <c r="I29" s="34" t="str">
        <f>$E$5</f>
        <v>RAN5#74 (March-17)</v>
      </c>
      <c r="J29" s="34" t="s">
        <v>133</v>
      </c>
      <c r="K29" s="34" t="s">
        <v>996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2.2222222222222223E-2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574</v>
      </c>
      <c r="G30" s="34" t="s">
        <v>453</v>
      </c>
      <c r="H30" s="34" t="s">
        <v>133</v>
      </c>
      <c r="I30" s="34" t="str">
        <f>$E$5</f>
        <v>RAN5#74 (March-17)</v>
      </c>
      <c r="J30" s="34" t="s">
        <v>133</v>
      </c>
      <c r="K30" s="34" t="s">
        <v>1000</v>
      </c>
      <c r="L30" s="35">
        <v>0.25</v>
      </c>
      <c r="M30" s="35"/>
      <c r="N30" s="35"/>
      <c r="O30" s="35"/>
      <c r="P30" s="35"/>
      <c r="Q30" s="35"/>
      <c r="R30" s="35"/>
      <c r="S30" s="36">
        <f t="shared" si="0"/>
        <v>0.25</v>
      </c>
      <c r="T30" s="37">
        <f t="shared" si="1"/>
        <v>1</v>
      </c>
      <c r="U30" s="38">
        <f t="shared" si="2"/>
        <v>0.125</v>
      </c>
      <c r="V30" s="38">
        <f t="shared" si="3"/>
        <v>5.5555555555555558E-3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574</v>
      </c>
      <c r="G38" s="34" t="s">
        <v>471</v>
      </c>
      <c r="H38" s="34" t="s">
        <v>133</v>
      </c>
      <c r="I38" s="34" t="str">
        <f t="shared" ref="I38:I54" si="5">$E$5</f>
        <v>RAN5#74 (March-17)</v>
      </c>
      <c r="J38" s="34" t="s">
        <v>986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54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54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8">IF(S38&lt;&gt;"",S38*A38/$W$18,0)</f>
        <v>2.9411764705882353E-2</v>
      </c>
      <c r="V38" s="38">
        <f t="shared" ref="V38:V54" si="9">IF(S38&lt;&gt;"",S38*A38/$W$16,0)</f>
        <v>2.2222222222222223E-2</v>
      </c>
      <c r="W38" s="39">
        <f t="shared" ref="W38:W54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41</v>
      </c>
      <c r="G39" s="34" t="s">
        <v>474</v>
      </c>
      <c r="H39" s="34" t="s">
        <v>133</v>
      </c>
      <c r="I39" s="34" t="str">
        <f t="shared" si="5"/>
        <v>RAN5#74 (March-17)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157</v>
      </c>
      <c r="E40" s="34" t="s">
        <v>158</v>
      </c>
      <c r="F40" s="34" t="s">
        <v>573</v>
      </c>
      <c r="G40" s="34" t="s">
        <v>474</v>
      </c>
      <c r="H40" s="34" t="s">
        <v>133</v>
      </c>
      <c r="I40" s="34" t="str">
        <f t="shared" si="5"/>
        <v>RAN5#74 (March-17)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162</v>
      </c>
      <c r="E41" s="34" t="s">
        <v>163</v>
      </c>
      <c r="F41" s="34" t="s">
        <v>41</v>
      </c>
      <c r="G41" s="34" t="s">
        <v>477</v>
      </c>
      <c r="H41" s="34" t="s">
        <v>133</v>
      </c>
      <c r="I41" s="34" t="str">
        <f t="shared" si="5"/>
        <v>RAN5#74 (March-17)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166</v>
      </c>
      <c r="E42" s="34" t="s">
        <v>167</v>
      </c>
      <c r="F42" s="34" t="s">
        <v>573</v>
      </c>
      <c r="G42" s="34" t="s">
        <v>477</v>
      </c>
      <c r="H42" s="34" t="s">
        <v>133</v>
      </c>
      <c r="I42" s="34" t="str">
        <f t="shared" si="5"/>
        <v>RAN5#74 (March-17)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171</v>
      </c>
      <c r="E43" s="34" t="s">
        <v>172</v>
      </c>
      <c r="F43" s="34" t="s">
        <v>41</v>
      </c>
      <c r="G43" s="34" t="s">
        <v>477</v>
      </c>
      <c r="H43" s="34" t="s">
        <v>133</v>
      </c>
      <c r="I43" s="34" t="str">
        <f t="shared" si="5"/>
        <v>RAN5#74 (March-17)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175</v>
      </c>
      <c r="E44" s="34" t="s">
        <v>176</v>
      </c>
      <c r="F44" s="34" t="s">
        <v>573</v>
      </c>
      <c r="G44" s="34" t="s">
        <v>477</v>
      </c>
      <c r="H44" s="34" t="s">
        <v>133</v>
      </c>
      <c r="I44" s="34" t="str">
        <f t="shared" si="5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180</v>
      </c>
      <c r="E45" s="34" t="s">
        <v>181</v>
      </c>
      <c r="F45" s="34" t="s">
        <v>41</v>
      </c>
      <c r="G45" s="34" t="s">
        <v>477</v>
      </c>
      <c r="H45" s="34" t="s">
        <v>133</v>
      </c>
      <c r="I45" s="34" t="str">
        <f t="shared" si="5"/>
        <v>RAN5#74 (March-17)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184</v>
      </c>
      <c r="E46" s="34" t="s">
        <v>185</v>
      </c>
      <c r="F46" s="34" t="s">
        <v>573</v>
      </c>
      <c r="G46" s="34" t="s">
        <v>477</v>
      </c>
      <c r="H46" s="34" t="s">
        <v>133</v>
      </c>
      <c r="I46" s="34" t="str">
        <f t="shared" si="5"/>
        <v>RAN5#74 (March-17)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189</v>
      </c>
      <c r="E47" s="34" t="s">
        <v>190</v>
      </c>
      <c r="F47" s="34" t="s">
        <v>41</v>
      </c>
      <c r="G47" s="34" t="s">
        <v>477</v>
      </c>
      <c r="H47" s="34" t="s">
        <v>133</v>
      </c>
      <c r="I47" s="34" t="str">
        <f t="shared" si="5"/>
        <v>RAN5#74 (March-17)</v>
      </c>
      <c r="J47" s="34" t="s">
        <v>133</v>
      </c>
      <c r="K47" s="34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6"/>
        <v>0</v>
      </c>
      <c r="T47" s="37">
        <f t="shared" si="7"/>
        <v>10</v>
      </c>
      <c r="U47" s="38">
        <f t="shared" si="8"/>
        <v>0</v>
      </c>
      <c r="V47" s="38">
        <f t="shared" si="9"/>
        <v>0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193</v>
      </c>
      <c r="E48" s="34" t="s">
        <v>194</v>
      </c>
      <c r="F48" s="34" t="s">
        <v>573</v>
      </c>
      <c r="G48" s="34" t="s">
        <v>477</v>
      </c>
      <c r="H48" s="34" t="s">
        <v>133</v>
      </c>
      <c r="I48" s="34" t="str">
        <f t="shared" si="5"/>
        <v>RAN5#74 (March-17)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6"/>
        <v>0</v>
      </c>
      <c r="T48" s="37">
        <f t="shared" si="7"/>
        <v>10</v>
      </c>
      <c r="U48" s="38">
        <f t="shared" si="8"/>
        <v>0</v>
      </c>
      <c r="V48" s="38">
        <f t="shared" si="9"/>
        <v>0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198</v>
      </c>
      <c r="E49" s="34" t="s">
        <v>199</v>
      </c>
      <c r="F49" s="34" t="s">
        <v>41</v>
      </c>
      <c r="G49" s="34" t="s">
        <v>477</v>
      </c>
      <c r="H49" s="34" t="s">
        <v>133</v>
      </c>
      <c r="I49" s="34" t="str">
        <f t="shared" si="5"/>
        <v>RAN5#74 (March-17)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6"/>
        <v>0</v>
      </c>
      <c r="T49" s="37">
        <f t="shared" si="7"/>
        <v>10</v>
      </c>
      <c r="U49" s="38">
        <f t="shared" si="8"/>
        <v>0</v>
      </c>
      <c r="V49" s="38">
        <f t="shared" si="9"/>
        <v>0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202</v>
      </c>
      <c r="E50" s="34" t="s">
        <v>203</v>
      </c>
      <c r="F50" s="34" t="s">
        <v>573</v>
      </c>
      <c r="G50" s="34" t="s">
        <v>477</v>
      </c>
      <c r="H50" s="34" t="s">
        <v>133</v>
      </c>
      <c r="I50" s="34" t="str">
        <f t="shared" si="5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6"/>
        <v>0</v>
      </c>
      <c r="T50" s="37">
        <f t="shared" si="7"/>
        <v>10</v>
      </c>
      <c r="U50" s="38">
        <f t="shared" si="8"/>
        <v>0</v>
      </c>
      <c r="V50" s="38">
        <f t="shared" si="9"/>
        <v>0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207</v>
      </c>
      <c r="E51" s="34" t="s">
        <v>208</v>
      </c>
      <c r="F51" s="34" t="s">
        <v>41</v>
      </c>
      <c r="G51" s="34" t="s">
        <v>477</v>
      </c>
      <c r="H51" s="34" t="s">
        <v>133</v>
      </c>
      <c r="I51" s="34" t="str">
        <f t="shared" si="5"/>
        <v>RAN5#74 (March-17)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6"/>
        <v>0</v>
      </c>
      <c r="T51" s="37">
        <f t="shared" si="7"/>
        <v>10</v>
      </c>
      <c r="U51" s="38">
        <f t="shared" si="8"/>
        <v>0</v>
      </c>
      <c r="V51" s="38">
        <f t="shared" si="9"/>
        <v>0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211</v>
      </c>
      <c r="E52" s="34" t="s">
        <v>212</v>
      </c>
      <c r="F52" s="34" t="s">
        <v>573</v>
      </c>
      <c r="G52" s="34" t="s">
        <v>477</v>
      </c>
      <c r="H52" s="34" t="s">
        <v>133</v>
      </c>
      <c r="I52" s="34" t="str">
        <f t="shared" si="5"/>
        <v>RAN5#74 (March-17)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6"/>
        <v>0</v>
      </c>
      <c r="T52" s="37">
        <f t="shared" si="7"/>
        <v>10</v>
      </c>
      <c r="U52" s="38">
        <f t="shared" si="8"/>
        <v>0</v>
      </c>
      <c r="V52" s="38">
        <f t="shared" si="9"/>
        <v>0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216</v>
      </c>
      <c r="E53" s="34" t="s">
        <v>217</v>
      </c>
      <c r="F53" s="34" t="s">
        <v>41</v>
      </c>
      <c r="G53" s="34" t="s">
        <v>477</v>
      </c>
      <c r="H53" s="34" t="s">
        <v>133</v>
      </c>
      <c r="I53" s="34" t="str">
        <f t="shared" si="5"/>
        <v>RAN5#74 (March-17)</v>
      </c>
      <c r="J53" s="34" t="s">
        <v>133</v>
      </c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6"/>
        <v>0</v>
      </c>
      <c r="T53" s="37">
        <f t="shared" si="7"/>
        <v>10</v>
      </c>
      <c r="U53" s="38">
        <f t="shared" si="8"/>
        <v>0</v>
      </c>
      <c r="V53" s="38">
        <f t="shared" si="9"/>
        <v>0</v>
      </c>
      <c r="W53" s="39">
        <f t="shared" si="10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220</v>
      </c>
      <c r="E54" s="34" t="s">
        <v>221</v>
      </c>
      <c r="F54" s="34" t="s">
        <v>573</v>
      </c>
      <c r="G54" s="34" t="s">
        <v>477</v>
      </c>
      <c r="H54" s="34" t="s">
        <v>133</v>
      </c>
      <c r="I54" s="34" t="str">
        <f t="shared" si="5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6"/>
        <v>0</v>
      </c>
      <c r="T54" s="37">
        <f t="shared" si="7"/>
        <v>10</v>
      </c>
      <c r="U54" s="38">
        <f t="shared" si="8"/>
        <v>0</v>
      </c>
      <c r="V54" s="38">
        <f t="shared" si="9"/>
        <v>0</v>
      </c>
      <c r="W54" s="39">
        <f t="shared" si="10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33" t="s">
        <v>480</v>
      </c>
      <c r="C56" s="32" t="s">
        <v>2</v>
      </c>
      <c r="D56" s="32" t="s">
        <v>224</v>
      </c>
      <c r="E56" s="34" t="s">
        <v>225</v>
      </c>
      <c r="F56" s="34" t="s">
        <v>574</v>
      </c>
      <c r="G56" s="296" t="s">
        <v>987</v>
      </c>
      <c r="H56" s="34" t="s">
        <v>133</v>
      </c>
      <c r="I56" s="34" t="str">
        <f t="shared" ref="I56:I69" si="11">$E$5</f>
        <v>RAN5#74 (March-17)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69" si="12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69" si="13">IF(L56&lt;&gt;"",$L$36,0)+IF(M56&lt;&gt;"",$M$36,0)+IF(N56&lt;&gt;"",$N$36,0)+IF(O56&lt;&gt;"",$O$36,0)+IF(P56&lt;&gt;"",$P$36,0)+IF(Q56&lt;&gt;"",$Q$36,0)+IF(R56&lt;&gt;"",$R$36,0)</f>
        <v>2</v>
      </c>
      <c r="U56" s="38">
        <f t="shared" ref="U56:U69" si="14">IF(S56&lt;&gt;"",S56*A56/$W$18,0)</f>
        <v>0</v>
      </c>
      <c r="V56" s="38">
        <f t="shared" ref="V56:V69" si="15">IF(S56&lt;&gt;"",S56*A56/$W$16,0)</f>
        <v>0</v>
      </c>
      <c r="W56" s="39">
        <f t="shared" ref="W56:W69" si="16">IF(S56&lt;&gt;"",A56,0)</f>
        <v>1</v>
      </c>
    </row>
    <row r="57" spans="1:23" ht="33.75" x14ac:dyDescent="0.25">
      <c r="A57" s="48">
        <v>1</v>
      </c>
      <c r="B57" s="33" t="s">
        <v>480</v>
      </c>
      <c r="C57" s="32" t="s">
        <v>2</v>
      </c>
      <c r="D57" s="32" t="s">
        <v>266</v>
      </c>
      <c r="E57" s="34" t="s">
        <v>267</v>
      </c>
      <c r="F57" s="34" t="s">
        <v>41</v>
      </c>
      <c r="G57" s="50" t="s">
        <v>482</v>
      </c>
      <c r="H57" s="34" t="s">
        <v>133</v>
      </c>
      <c r="I57" s="34" t="str">
        <f t="shared" si="11"/>
        <v>RAN5#74 (March-17)</v>
      </c>
      <c r="J57" s="34" t="s">
        <v>133</v>
      </c>
      <c r="K57" s="34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12"/>
        <v>0</v>
      </c>
      <c r="T57" s="37">
        <f t="shared" si="13"/>
        <v>10</v>
      </c>
      <c r="U57" s="38">
        <f t="shared" si="14"/>
        <v>0</v>
      </c>
      <c r="V57" s="38">
        <f t="shared" si="15"/>
        <v>0</v>
      </c>
      <c r="W57" s="39">
        <f t="shared" si="16"/>
        <v>1</v>
      </c>
    </row>
    <row r="58" spans="1:23" ht="33.75" x14ac:dyDescent="0.25">
      <c r="A58" s="48">
        <v>1</v>
      </c>
      <c r="B58" s="33" t="s">
        <v>480</v>
      </c>
      <c r="C58" s="32" t="s">
        <v>2</v>
      </c>
      <c r="D58" s="32" t="s">
        <v>268</v>
      </c>
      <c r="E58" s="34" t="s">
        <v>269</v>
      </c>
      <c r="F58" s="34" t="s">
        <v>41</v>
      </c>
      <c r="G58" s="50" t="s">
        <v>482</v>
      </c>
      <c r="H58" s="34" t="s">
        <v>133</v>
      </c>
      <c r="I58" s="34" t="str">
        <f t="shared" si="11"/>
        <v>RAN5#74 (March-17)</v>
      </c>
      <c r="J58" s="34" t="s">
        <v>133</v>
      </c>
      <c r="K58" s="34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12"/>
        <v>0</v>
      </c>
      <c r="T58" s="37">
        <f t="shared" si="13"/>
        <v>10</v>
      </c>
      <c r="U58" s="38">
        <f t="shared" si="14"/>
        <v>0</v>
      </c>
      <c r="V58" s="38">
        <f t="shared" si="15"/>
        <v>0</v>
      </c>
      <c r="W58" s="39">
        <f t="shared" si="16"/>
        <v>1</v>
      </c>
    </row>
    <row r="59" spans="1:23" ht="33.75" x14ac:dyDescent="0.25">
      <c r="A59" s="48">
        <v>1</v>
      </c>
      <c r="B59" s="33" t="s">
        <v>480</v>
      </c>
      <c r="C59" s="32" t="s">
        <v>2</v>
      </c>
      <c r="D59" s="32" t="s">
        <v>270</v>
      </c>
      <c r="E59" s="34" t="s">
        <v>271</v>
      </c>
      <c r="F59" s="34" t="s">
        <v>573</v>
      </c>
      <c r="G59" s="50" t="s">
        <v>482</v>
      </c>
      <c r="H59" s="34" t="s">
        <v>133</v>
      </c>
      <c r="I59" s="34" t="str">
        <f t="shared" si="11"/>
        <v>RAN5#74 (March-17)</v>
      </c>
      <c r="J59" s="34" t="s">
        <v>133</v>
      </c>
      <c r="K59" s="34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12"/>
        <v>0</v>
      </c>
      <c r="T59" s="37">
        <f t="shared" si="13"/>
        <v>10</v>
      </c>
      <c r="U59" s="38">
        <f t="shared" si="14"/>
        <v>0</v>
      </c>
      <c r="V59" s="38">
        <f t="shared" si="15"/>
        <v>0</v>
      </c>
      <c r="W59" s="39">
        <f t="shared" si="16"/>
        <v>1</v>
      </c>
    </row>
    <row r="60" spans="1:23" ht="33.75" x14ac:dyDescent="0.25">
      <c r="A60" s="48">
        <v>1</v>
      </c>
      <c r="B60" s="33" t="s">
        <v>480</v>
      </c>
      <c r="C60" s="32" t="s">
        <v>2</v>
      </c>
      <c r="D60" s="32" t="s">
        <v>272</v>
      </c>
      <c r="E60" s="34" t="s">
        <v>273</v>
      </c>
      <c r="F60" s="34" t="s">
        <v>573</v>
      </c>
      <c r="G60" s="50" t="s">
        <v>482</v>
      </c>
      <c r="H60" s="34" t="s">
        <v>133</v>
      </c>
      <c r="I60" s="34" t="str">
        <f t="shared" si="11"/>
        <v>RAN5#74 (March-17)</v>
      </c>
      <c r="J60" s="34" t="s">
        <v>133</v>
      </c>
      <c r="K60" s="34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12"/>
        <v>0</v>
      </c>
      <c r="T60" s="37">
        <f t="shared" si="13"/>
        <v>10</v>
      </c>
      <c r="U60" s="38">
        <f t="shared" si="14"/>
        <v>0</v>
      </c>
      <c r="V60" s="38">
        <f t="shared" si="15"/>
        <v>0</v>
      </c>
      <c r="W60" s="39">
        <f t="shared" si="16"/>
        <v>1</v>
      </c>
    </row>
    <row r="61" spans="1:23" ht="22.5" x14ac:dyDescent="0.25">
      <c r="A61" s="48">
        <v>1</v>
      </c>
      <c r="B61" s="33" t="s">
        <v>480</v>
      </c>
      <c r="C61" s="32" t="s">
        <v>2</v>
      </c>
      <c r="D61" s="32" t="s">
        <v>288</v>
      </c>
      <c r="E61" s="34" t="s">
        <v>289</v>
      </c>
      <c r="F61" s="34" t="s">
        <v>41</v>
      </c>
      <c r="G61" s="50" t="s">
        <v>482</v>
      </c>
      <c r="H61" s="34" t="s">
        <v>133</v>
      </c>
      <c r="I61" s="34" t="str">
        <f t="shared" si="11"/>
        <v>RAN5#74 (March-17)</v>
      </c>
      <c r="J61" s="34" t="s">
        <v>133</v>
      </c>
      <c r="K61" s="34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12"/>
        <v>0</v>
      </c>
      <c r="T61" s="37">
        <f t="shared" si="13"/>
        <v>10</v>
      </c>
      <c r="U61" s="38">
        <f t="shared" si="14"/>
        <v>0</v>
      </c>
      <c r="V61" s="38">
        <f t="shared" si="15"/>
        <v>0</v>
      </c>
      <c r="W61" s="39">
        <f t="shared" si="16"/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290</v>
      </c>
      <c r="E62" s="34" t="s">
        <v>291</v>
      </c>
      <c r="F62" s="34" t="s">
        <v>573</v>
      </c>
      <c r="G62" s="50" t="s">
        <v>482</v>
      </c>
      <c r="H62" s="34" t="s">
        <v>133</v>
      </c>
      <c r="I62" s="34" t="str">
        <f t="shared" si="11"/>
        <v>RAN5#74 (March-17)</v>
      </c>
      <c r="J62" s="34" t="s">
        <v>133</v>
      </c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12"/>
        <v>0</v>
      </c>
      <c r="T62" s="37">
        <f t="shared" si="13"/>
        <v>10</v>
      </c>
      <c r="U62" s="38">
        <f t="shared" si="14"/>
        <v>0</v>
      </c>
      <c r="V62" s="38">
        <f t="shared" si="15"/>
        <v>0</v>
      </c>
      <c r="W62" s="39">
        <f t="shared" si="16"/>
        <v>1</v>
      </c>
    </row>
    <row r="63" spans="1:23" ht="22.5" x14ac:dyDescent="0.25">
      <c r="A63" s="48">
        <v>1</v>
      </c>
      <c r="B63" s="33" t="s">
        <v>480</v>
      </c>
      <c r="C63" s="32" t="s">
        <v>2</v>
      </c>
      <c r="D63" s="32" t="s">
        <v>294</v>
      </c>
      <c r="E63" s="34" t="s">
        <v>295</v>
      </c>
      <c r="F63" s="34" t="s">
        <v>41</v>
      </c>
      <c r="G63" s="50" t="s">
        <v>482</v>
      </c>
      <c r="H63" s="34" t="s">
        <v>133</v>
      </c>
      <c r="I63" s="34" t="str">
        <f t="shared" si="11"/>
        <v>RAN5#74 (March-17)</v>
      </c>
      <c r="J63" s="34" t="s">
        <v>133</v>
      </c>
      <c r="K63" s="34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36">
        <f t="shared" si="12"/>
        <v>0</v>
      </c>
      <c r="T63" s="37">
        <f t="shared" si="13"/>
        <v>10</v>
      </c>
      <c r="U63" s="38">
        <f t="shared" si="14"/>
        <v>0</v>
      </c>
      <c r="V63" s="38">
        <f t="shared" si="15"/>
        <v>0</v>
      </c>
      <c r="W63" s="39">
        <f t="shared" si="16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296</v>
      </c>
      <c r="E64" s="34" t="s">
        <v>297</v>
      </c>
      <c r="F64" s="34" t="s">
        <v>573</v>
      </c>
      <c r="G64" s="50" t="s">
        <v>482</v>
      </c>
      <c r="H64" s="34" t="s">
        <v>133</v>
      </c>
      <c r="I64" s="34" t="str">
        <f t="shared" si="11"/>
        <v>RAN5#74 (March-17)</v>
      </c>
      <c r="J64" s="34" t="s">
        <v>133</v>
      </c>
      <c r="K64" s="34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12"/>
        <v>0</v>
      </c>
      <c r="T64" s="37">
        <f t="shared" si="13"/>
        <v>10</v>
      </c>
      <c r="U64" s="38">
        <f t="shared" si="14"/>
        <v>0</v>
      </c>
      <c r="V64" s="38">
        <f t="shared" si="15"/>
        <v>0</v>
      </c>
      <c r="W64" s="39">
        <f t="shared" si="16"/>
        <v>1</v>
      </c>
    </row>
    <row r="65" spans="1:23" ht="67.5" x14ac:dyDescent="0.25">
      <c r="A65" s="48">
        <v>1</v>
      </c>
      <c r="B65" s="33" t="s">
        <v>485</v>
      </c>
      <c r="C65" s="32" t="s">
        <v>2</v>
      </c>
      <c r="D65" s="32" t="s">
        <v>298</v>
      </c>
      <c r="E65" s="34" t="s">
        <v>225</v>
      </c>
      <c r="F65" s="34" t="s">
        <v>574</v>
      </c>
      <c r="G65" s="295" t="s">
        <v>988</v>
      </c>
      <c r="H65" s="34" t="s">
        <v>133</v>
      </c>
      <c r="I65" s="34" t="str">
        <f t="shared" si="11"/>
        <v>RAN5#74 (March-17)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2"/>
        <v>0</v>
      </c>
      <c r="T65" s="37">
        <f t="shared" si="13"/>
        <v>2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33.75" x14ac:dyDescent="0.25">
      <c r="A66" s="48">
        <v>1</v>
      </c>
      <c r="B66" s="33" t="s">
        <v>485</v>
      </c>
      <c r="C66" s="32" t="s">
        <v>2</v>
      </c>
      <c r="D66" s="32" t="s">
        <v>313</v>
      </c>
      <c r="E66" s="34" t="s">
        <v>314</v>
      </c>
      <c r="F66" s="34" t="s">
        <v>41</v>
      </c>
      <c r="G66" s="50" t="s">
        <v>482</v>
      </c>
      <c r="H66" s="34" t="s">
        <v>133</v>
      </c>
      <c r="I66" s="34" t="str">
        <f t="shared" si="11"/>
        <v>RAN5#74 (March-17)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33.75" x14ac:dyDescent="0.25">
      <c r="A67" s="48">
        <v>1</v>
      </c>
      <c r="B67" s="33" t="s">
        <v>485</v>
      </c>
      <c r="C67" s="32" t="s">
        <v>2</v>
      </c>
      <c r="D67" s="32" t="s">
        <v>315</v>
      </c>
      <c r="E67" s="34" t="s">
        <v>316</v>
      </c>
      <c r="F67" s="34" t="s">
        <v>573</v>
      </c>
      <c r="G67" s="50" t="s">
        <v>482</v>
      </c>
      <c r="H67" s="34" t="s">
        <v>133</v>
      </c>
      <c r="I67" s="34" t="str">
        <f t="shared" si="11"/>
        <v>RAN5#74 (March-17)</v>
      </c>
      <c r="J67" s="34" t="s">
        <v>133</v>
      </c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33.75" x14ac:dyDescent="0.25">
      <c r="A68" s="48">
        <v>1</v>
      </c>
      <c r="B68" s="33" t="s">
        <v>485</v>
      </c>
      <c r="C68" s="32" t="s">
        <v>2</v>
      </c>
      <c r="D68" s="32" t="s">
        <v>319</v>
      </c>
      <c r="E68" s="34" t="s">
        <v>320</v>
      </c>
      <c r="F68" s="34" t="s">
        <v>41</v>
      </c>
      <c r="G68" s="50" t="s">
        <v>482</v>
      </c>
      <c r="H68" s="34" t="s">
        <v>133</v>
      </c>
      <c r="I68" s="34" t="str">
        <f t="shared" si="11"/>
        <v>RAN5#74 (March-17)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2"/>
        <v>0</v>
      </c>
      <c r="T68" s="37">
        <f t="shared" si="13"/>
        <v>10</v>
      </c>
      <c r="U68" s="38">
        <f t="shared" si="14"/>
        <v>0</v>
      </c>
      <c r="V68" s="38">
        <f t="shared" si="15"/>
        <v>0</v>
      </c>
      <c r="W68" s="39">
        <f t="shared" si="16"/>
        <v>1</v>
      </c>
    </row>
    <row r="69" spans="1:23" ht="33.75" x14ac:dyDescent="0.25">
      <c r="A69" s="48">
        <v>1</v>
      </c>
      <c r="B69" s="33" t="s">
        <v>485</v>
      </c>
      <c r="C69" s="32" t="s">
        <v>2</v>
      </c>
      <c r="D69" s="32" t="s">
        <v>321</v>
      </c>
      <c r="E69" s="34" t="s">
        <v>322</v>
      </c>
      <c r="F69" s="34" t="s">
        <v>573</v>
      </c>
      <c r="G69" s="50" t="s">
        <v>482</v>
      </c>
      <c r="H69" s="34" t="s">
        <v>133</v>
      </c>
      <c r="I69" s="34" t="str">
        <f t="shared" si="11"/>
        <v>RAN5#74 (March-17)</v>
      </c>
      <c r="J69" s="34" t="s">
        <v>133</v>
      </c>
      <c r="K69" s="34" t="s">
        <v>133</v>
      </c>
      <c r="L69" s="35">
        <v>0</v>
      </c>
      <c r="M69" s="35"/>
      <c r="N69" s="35">
        <v>0</v>
      </c>
      <c r="O69" s="35">
        <v>0</v>
      </c>
      <c r="P69" s="35">
        <v>0</v>
      </c>
      <c r="Q69" s="35"/>
      <c r="R69" s="35"/>
      <c r="S69" s="36">
        <f t="shared" si="12"/>
        <v>0</v>
      </c>
      <c r="T69" s="37">
        <f t="shared" si="13"/>
        <v>10</v>
      </c>
      <c r="U69" s="38">
        <f t="shared" si="14"/>
        <v>0</v>
      </c>
      <c r="V69" s="38">
        <f t="shared" si="15"/>
        <v>0</v>
      </c>
      <c r="W69" s="39">
        <f t="shared" si="16"/>
        <v>1</v>
      </c>
    </row>
    <row r="70" spans="1:23" ht="15" x14ac:dyDescent="0.25">
      <c r="A70" s="28"/>
      <c r="B70" s="184" t="s">
        <v>487</v>
      </c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6"/>
      <c r="T70" s="29"/>
      <c r="U70" s="29"/>
      <c r="V70" s="29"/>
    </row>
    <row r="71" spans="1:23" ht="45" x14ac:dyDescent="0.25">
      <c r="A71" s="30">
        <v>1</v>
      </c>
      <c r="B71" s="33" t="s">
        <v>488</v>
      </c>
      <c r="C71" s="32" t="s">
        <v>2</v>
      </c>
      <c r="D71" s="52" t="s">
        <v>144</v>
      </c>
      <c r="E71" s="53" t="s">
        <v>145</v>
      </c>
      <c r="F71" s="34" t="s">
        <v>574</v>
      </c>
      <c r="G71" s="34" t="s">
        <v>491</v>
      </c>
      <c r="H71" s="34" t="s">
        <v>133</v>
      </c>
      <c r="I71" s="34" t="str">
        <f t="shared" ref="I71:I72" si="17">$E$5</f>
        <v>RAN5#74 (March-17)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ref="S71:S74" si="18">IF(AND(L71="",M71="",N71="",O71="",P71="",Q71="",R71=""),"",IF(L71&lt;&gt;"",L71*$L$36/$T71,0)+IF(M71&lt;&gt;"",M71*$M$36/$T71,0)+IF(N71&lt;&gt;"",N71*$N$36/$T71,0)+IF(O71&lt;&gt;"",O71*$O$36/$T71,0)+IF(P71&lt;&gt;"",P71*$P$36/$T71,0)+IF(Q71&lt;&gt;"",Q71*$Q$36/$T71,0)+IF(R71&lt;&gt;"",R71*$R$36/$T71,0))</f>
        <v>0</v>
      </c>
      <c r="T71" s="37">
        <f t="shared" ref="T71:T74" si="19">IF(L71&lt;&gt;"",$L$36,0)+IF(M71&lt;&gt;"",$M$36,0)+IF(N71&lt;&gt;"",$N$36,0)+IF(O71&lt;&gt;"",$O$36,0)+IF(P71&lt;&gt;"",$P$36,0)+IF(Q71&lt;&gt;"",$Q$36,0)+IF(R71&lt;&gt;"",$R$36,0)</f>
        <v>2</v>
      </c>
      <c r="U71" s="38">
        <f t="shared" ref="U71:U74" si="20">IF(S71&lt;&gt;"",S71*A71/$W$18,0)</f>
        <v>0</v>
      </c>
      <c r="V71" s="38">
        <f t="shared" ref="V71:V74" si="21">IF(S71&lt;&gt;"",S71*A71/$W$16,0)</f>
        <v>0</v>
      </c>
      <c r="W71" s="39">
        <f t="shared" ref="W71:W74" si="22">IF(S71&lt;&gt;"",A71,0)</f>
        <v>1</v>
      </c>
    </row>
    <row r="72" spans="1:23" ht="112.5" x14ac:dyDescent="0.25">
      <c r="A72" s="30">
        <v>1</v>
      </c>
      <c r="B72" s="33" t="s">
        <v>488</v>
      </c>
      <c r="C72" s="32" t="s">
        <v>2</v>
      </c>
      <c r="D72" s="51" t="s">
        <v>139</v>
      </c>
      <c r="E72" s="34" t="s">
        <v>323</v>
      </c>
      <c r="F72" s="34" t="s">
        <v>574</v>
      </c>
      <c r="G72" s="34" t="s">
        <v>494</v>
      </c>
      <c r="H72" s="34" t="s">
        <v>133</v>
      </c>
      <c r="I72" s="34" t="str">
        <f t="shared" si="17"/>
        <v>RAN5#74 (March-17)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si="18"/>
        <v>0</v>
      </c>
      <c r="T72" s="37">
        <f t="shared" si="19"/>
        <v>2</v>
      </c>
      <c r="U72" s="38">
        <f t="shared" si="20"/>
        <v>0</v>
      </c>
      <c r="V72" s="38">
        <f t="shared" si="21"/>
        <v>0</v>
      </c>
      <c r="W72" s="39">
        <f t="shared" si="22"/>
        <v>1</v>
      </c>
    </row>
    <row r="73" spans="1:23" ht="45" x14ac:dyDescent="0.25">
      <c r="A73" s="30">
        <v>1</v>
      </c>
      <c r="B73" s="33" t="s">
        <v>488</v>
      </c>
      <c r="C73" s="32" t="s">
        <v>2</v>
      </c>
      <c r="D73" s="51" t="s">
        <v>498</v>
      </c>
      <c r="E73" s="34" t="s">
        <v>499</v>
      </c>
      <c r="F73" s="34" t="s">
        <v>574</v>
      </c>
      <c r="G73" s="34" t="s">
        <v>500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18"/>
        <v/>
      </c>
      <c r="T73" s="37">
        <f t="shared" si="19"/>
        <v>0</v>
      </c>
      <c r="U73" s="38">
        <f t="shared" si="20"/>
        <v>0</v>
      </c>
      <c r="V73" s="38">
        <f t="shared" si="21"/>
        <v>0</v>
      </c>
      <c r="W73" s="39">
        <f t="shared" si="22"/>
        <v>0</v>
      </c>
    </row>
    <row r="74" spans="1:23" ht="45" x14ac:dyDescent="0.25">
      <c r="A74" s="30">
        <v>1</v>
      </c>
      <c r="B74" s="33" t="s">
        <v>505</v>
      </c>
      <c r="C74" s="32" t="s">
        <v>332</v>
      </c>
      <c r="D74" s="51" t="s">
        <v>139</v>
      </c>
      <c r="E74" s="34" t="s">
        <v>333</v>
      </c>
      <c r="F74" s="34" t="s">
        <v>574</v>
      </c>
      <c r="G74" s="34" t="s">
        <v>506</v>
      </c>
      <c r="H74" s="34" t="s">
        <v>133</v>
      </c>
      <c r="I74" s="34" t="str">
        <f>$E$5</f>
        <v>RAN5#74 (March-17)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>
        <v>0</v>
      </c>
      <c r="R74" s="35"/>
      <c r="S74" s="36">
        <f t="shared" si="18"/>
        <v>0</v>
      </c>
      <c r="T74" s="37">
        <f t="shared" si="19"/>
        <v>2</v>
      </c>
      <c r="U74" s="38">
        <f t="shared" si="20"/>
        <v>0</v>
      </c>
      <c r="V74" s="38">
        <f t="shared" si="21"/>
        <v>0</v>
      </c>
      <c r="W74" s="39">
        <f t="shared" si="22"/>
        <v>1</v>
      </c>
    </row>
    <row r="75" spans="1:23" ht="15" x14ac:dyDescent="0.25">
      <c r="A75" s="40"/>
      <c r="B75" s="156" t="s">
        <v>510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8"/>
      <c r="T75" s="37"/>
      <c r="U75" s="38"/>
      <c r="V75" s="38"/>
    </row>
    <row r="76" spans="1:23" ht="15" x14ac:dyDescent="0.25">
      <c r="A76" s="41"/>
      <c r="B76" s="41"/>
      <c r="C76" s="41"/>
      <c r="D76" s="41"/>
      <c r="E76" s="42"/>
      <c r="F76" s="42"/>
      <c r="G76" s="42"/>
      <c r="H76" s="42"/>
      <c r="I76" s="42"/>
      <c r="J76" s="42"/>
      <c r="K76" s="42"/>
      <c r="L76" s="41"/>
      <c r="M76" s="43"/>
    </row>
    <row r="77" spans="1:23" ht="15.75" x14ac:dyDescent="0.25">
      <c r="B77" s="45" t="s">
        <v>566</v>
      </c>
    </row>
    <row r="78" spans="1:23" ht="15" x14ac:dyDescent="0.25">
      <c r="A78" s="198" t="s">
        <v>434</v>
      </c>
      <c r="B78" s="168" t="s">
        <v>0</v>
      </c>
      <c r="C78" s="159" t="s">
        <v>129</v>
      </c>
      <c r="D78" s="168" t="s">
        <v>426</v>
      </c>
      <c r="E78" s="168" t="s">
        <v>427</v>
      </c>
      <c r="F78" s="168" t="s">
        <v>428</v>
      </c>
      <c r="G78" s="168" t="s">
        <v>429</v>
      </c>
      <c r="H78" s="168" t="s">
        <v>406</v>
      </c>
      <c r="I78" s="168" t="s">
        <v>430</v>
      </c>
      <c r="J78" s="168" t="s">
        <v>431</v>
      </c>
      <c r="K78" s="168" t="s">
        <v>1</v>
      </c>
      <c r="L78" s="194" t="s">
        <v>435</v>
      </c>
      <c r="M78" s="195"/>
      <c r="N78" s="195"/>
      <c r="O78" s="195"/>
      <c r="P78" s="195"/>
      <c r="Q78" s="195"/>
      <c r="R78" s="196"/>
      <c r="S78" s="168" t="s">
        <v>432</v>
      </c>
      <c r="T78" s="190" t="s">
        <v>436</v>
      </c>
      <c r="U78" s="190" t="s">
        <v>437</v>
      </c>
      <c r="V78" s="190" t="s">
        <v>512</v>
      </c>
    </row>
    <row r="79" spans="1:23" ht="33.75" x14ac:dyDescent="0.25">
      <c r="A79" s="199"/>
      <c r="B79" s="169"/>
      <c r="C79" s="160"/>
      <c r="D79" s="169"/>
      <c r="E79" s="169"/>
      <c r="F79" s="169"/>
      <c r="G79" s="169"/>
      <c r="H79" s="169"/>
      <c r="I79" s="169"/>
      <c r="J79" s="169"/>
      <c r="K79" s="169"/>
      <c r="L79" s="22" t="s">
        <v>463</v>
      </c>
      <c r="M79" s="22" t="s">
        <v>464</v>
      </c>
      <c r="N79" s="22" t="s">
        <v>465</v>
      </c>
      <c r="O79" s="22" t="s">
        <v>466</v>
      </c>
      <c r="P79" s="22" t="s">
        <v>513</v>
      </c>
      <c r="Q79" s="22" t="s">
        <v>468</v>
      </c>
      <c r="R79" s="22" t="s">
        <v>443</v>
      </c>
      <c r="S79" s="169"/>
      <c r="T79" s="190"/>
      <c r="U79" s="190"/>
      <c r="V79" s="190"/>
    </row>
    <row r="80" spans="1:23" ht="15" x14ac:dyDescent="0.25">
      <c r="A80" s="200"/>
      <c r="B80" s="170"/>
      <c r="C80" s="171"/>
      <c r="D80" s="170"/>
      <c r="E80" s="170"/>
      <c r="F80" s="170"/>
      <c r="G80" s="170"/>
      <c r="H80" s="170"/>
      <c r="I80" s="170"/>
      <c r="J80" s="170"/>
      <c r="K80" s="170"/>
      <c r="L80" s="24">
        <v>1</v>
      </c>
      <c r="M80" s="24">
        <v>5</v>
      </c>
      <c r="N80" s="25">
        <v>5</v>
      </c>
      <c r="O80" s="25">
        <v>2</v>
      </c>
      <c r="P80" s="25">
        <v>2</v>
      </c>
      <c r="Q80" s="25">
        <v>2</v>
      </c>
      <c r="R80" s="25">
        <v>2</v>
      </c>
      <c r="S80" s="27" t="s">
        <v>444</v>
      </c>
      <c r="T80" s="190"/>
      <c r="U80" s="190"/>
      <c r="V80" s="190"/>
    </row>
    <row r="81" spans="1:23" ht="15" x14ac:dyDescent="0.25">
      <c r="A81" s="54"/>
      <c r="B81" s="162" t="s">
        <v>514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4"/>
      <c r="T81" s="29"/>
      <c r="U81" s="29"/>
      <c r="V81" s="29"/>
    </row>
    <row r="82" spans="1:23" ht="90" x14ac:dyDescent="0.25">
      <c r="A82" s="48">
        <v>1</v>
      </c>
      <c r="B82" s="33" t="s">
        <v>515</v>
      </c>
      <c r="C82" s="32" t="s">
        <v>334</v>
      </c>
      <c r="D82" s="51" t="s">
        <v>339</v>
      </c>
      <c r="E82" s="34" t="s">
        <v>342</v>
      </c>
      <c r="F82" s="34" t="s">
        <v>41</v>
      </c>
      <c r="G82" s="34" t="s">
        <v>518</v>
      </c>
      <c r="H82" s="34" t="s">
        <v>133</v>
      </c>
      <c r="I82" s="34" t="str">
        <f t="shared" ref="I82:I86" si="23">$E$5</f>
        <v>RAN5#74 (March-17)</v>
      </c>
      <c r="J82" s="34" t="s">
        <v>133</v>
      </c>
      <c r="K82" s="34" t="s">
        <v>133</v>
      </c>
      <c r="L82" s="35"/>
      <c r="M82" s="35"/>
      <c r="N82" s="35"/>
      <c r="O82" s="35"/>
      <c r="P82" s="35">
        <v>0</v>
      </c>
      <c r="Q82" s="35"/>
      <c r="R82" s="35">
        <v>0</v>
      </c>
      <c r="S82" s="36">
        <f>IF(AND(L82="",M82="",N82="",O82="",P82="",Q82="",R82=""),"",IF(L82&lt;&gt;"",L82*$L$80/$T82,0)+IF(M82&lt;&gt;"",M82*$M$80/$T82,0)+IF(N82&lt;&gt;"",N82*$N$80/$T82,0)+IF(O82&lt;&gt;"",O82*$O$80/$T82,0)+IF(P82&lt;&gt;"",P82*$P$80/$T82,0)+IF(Q82&lt;&gt;"",Q82*$Q$80/$T82,0)+IF(R82&lt;&gt;"",R82*$R$80/$T82,0))</f>
        <v>0</v>
      </c>
      <c r="T82" s="37">
        <f t="shared" ref="T82:T86" si="24">IF(L82&lt;&gt;"",$L$36,0)+IF(M82&lt;&gt;"",$M$36,0)+IF(N82&lt;&gt;"",$N$36,0)+IF(O82&lt;&gt;"",$O$36,0)+IF(P82&lt;&gt;"",$P$36,0)+IF(Q82&lt;&gt;"",$Q$36,0)+IF(R82&lt;&gt;"",$R$36,0)</f>
        <v>4</v>
      </c>
      <c r="U82" s="38">
        <f>IF(S82&lt;&gt;"",S82*A82/$W$19,0)</f>
        <v>0</v>
      </c>
      <c r="V82" s="38">
        <f t="shared" ref="V82:V86" si="25">IF(S82&lt;&gt;"",S82*A82/$W$16,0)</f>
        <v>0</v>
      </c>
      <c r="W82" s="39">
        <f t="shared" ref="W82:W86" si="26">IF(S82&lt;&gt;"",A82,0)</f>
        <v>1</v>
      </c>
    </row>
    <row r="83" spans="1:23" ht="90" x14ac:dyDescent="0.25">
      <c r="A83" s="48">
        <v>1</v>
      </c>
      <c r="B83" s="33" t="s">
        <v>515</v>
      </c>
      <c r="C83" s="32" t="s">
        <v>334</v>
      </c>
      <c r="D83" s="51" t="s">
        <v>343</v>
      </c>
      <c r="E83" s="34" t="s">
        <v>346</v>
      </c>
      <c r="F83" s="34" t="s">
        <v>573</v>
      </c>
      <c r="G83" s="34" t="s">
        <v>518</v>
      </c>
      <c r="H83" s="34" t="s">
        <v>133</v>
      </c>
      <c r="I83" s="34" t="str">
        <f t="shared" si="23"/>
        <v>RAN5#74 (March-17)</v>
      </c>
      <c r="J83" s="34" t="s">
        <v>133</v>
      </c>
      <c r="K83" s="34" t="s">
        <v>133</v>
      </c>
      <c r="L83" s="35"/>
      <c r="M83" s="35"/>
      <c r="N83" s="35"/>
      <c r="O83" s="35"/>
      <c r="P83" s="35">
        <v>0</v>
      </c>
      <c r="Q83" s="35"/>
      <c r="R83" s="35">
        <v>0</v>
      </c>
      <c r="S83" s="36">
        <f t="shared" ref="S83:S86" si="27">IF(AND(L83="",M83="",N83="",O83="",P83="",Q83="",R83=""),"",IF(L83&lt;&gt;"",L83*$L$80/$T83,0)+IF(M83&lt;&gt;"",M83*$M$80/$T83,0)+IF(N83&lt;&gt;"",N83*$N$80/$T83,0)+IF(O83&lt;&gt;"",O83*$O$80/$T83,0)+IF(P83&lt;&gt;"",P83*$P$80/$T83,0)+IF(Q83&lt;&gt;"",Q83*$Q$80/$T83,0)+IF(R83&lt;&gt;"",R83*$R$80/$T83,0))</f>
        <v>0</v>
      </c>
      <c r="T83" s="37">
        <f t="shared" si="24"/>
        <v>4</v>
      </c>
      <c r="U83" s="38">
        <f t="shared" ref="U83:U86" si="28">IF(S83&lt;&gt;"",S83*A83/$W$19,0)</f>
        <v>0</v>
      </c>
      <c r="V83" s="38">
        <f t="shared" si="25"/>
        <v>0</v>
      </c>
      <c r="W83" s="39">
        <f t="shared" si="26"/>
        <v>1</v>
      </c>
    </row>
    <row r="84" spans="1:23" ht="90" x14ac:dyDescent="0.25">
      <c r="A84" s="48">
        <v>1</v>
      </c>
      <c r="B84" s="33" t="s">
        <v>515</v>
      </c>
      <c r="C84" s="32" t="s">
        <v>334</v>
      </c>
      <c r="D84" s="51" t="s">
        <v>347</v>
      </c>
      <c r="E84" s="34" t="s">
        <v>350</v>
      </c>
      <c r="F84" s="34" t="s">
        <v>41</v>
      </c>
      <c r="G84" s="34" t="s">
        <v>518</v>
      </c>
      <c r="H84" s="34" t="s">
        <v>133</v>
      </c>
      <c r="I84" s="34" t="str">
        <f t="shared" si="23"/>
        <v>RAN5#74 (March-17)</v>
      </c>
      <c r="J84" s="34" t="s">
        <v>133</v>
      </c>
      <c r="K84" s="34" t="s">
        <v>133</v>
      </c>
      <c r="L84" s="35"/>
      <c r="M84" s="35"/>
      <c r="N84" s="35"/>
      <c r="O84" s="35"/>
      <c r="P84" s="35">
        <v>0</v>
      </c>
      <c r="Q84" s="35"/>
      <c r="R84" s="35">
        <v>0</v>
      </c>
      <c r="S84" s="36">
        <f t="shared" si="27"/>
        <v>0</v>
      </c>
      <c r="T84" s="37">
        <f t="shared" si="24"/>
        <v>4</v>
      </c>
      <c r="U84" s="38">
        <f t="shared" si="28"/>
        <v>0</v>
      </c>
      <c r="V84" s="38">
        <f t="shared" si="25"/>
        <v>0</v>
      </c>
      <c r="W84" s="39">
        <f t="shared" si="26"/>
        <v>1</v>
      </c>
    </row>
    <row r="85" spans="1:23" ht="90" x14ac:dyDescent="0.25">
      <c r="A85" s="48">
        <v>1</v>
      </c>
      <c r="B85" s="33" t="s">
        <v>515</v>
      </c>
      <c r="C85" s="32" t="s">
        <v>334</v>
      </c>
      <c r="D85" s="52" t="s">
        <v>351</v>
      </c>
      <c r="E85" s="53" t="s">
        <v>354</v>
      </c>
      <c r="F85" s="53" t="s">
        <v>573</v>
      </c>
      <c r="G85" s="34" t="s">
        <v>518</v>
      </c>
      <c r="H85" s="34" t="s">
        <v>133</v>
      </c>
      <c r="I85" s="34" t="str">
        <f t="shared" si="23"/>
        <v>RAN5#74 (March-17)</v>
      </c>
      <c r="J85" s="34" t="s">
        <v>133</v>
      </c>
      <c r="K85" s="34" t="s">
        <v>133</v>
      </c>
      <c r="L85" s="35"/>
      <c r="M85" s="35"/>
      <c r="N85" s="35"/>
      <c r="O85" s="35"/>
      <c r="P85" s="35">
        <v>0</v>
      </c>
      <c r="Q85" s="35"/>
      <c r="R85" s="35">
        <v>0</v>
      </c>
      <c r="S85" s="36">
        <f t="shared" si="27"/>
        <v>0</v>
      </c>
      <c r="T85" s="37">
        <f t="shared" si="24"/>
        <v>4</v>
      </c>
      <c r="U85" s="38">
        <f t="shared" si="28"/>
        <v>0</v>
      </c>
      <c r="V85" s="38">
        <f t="shared" si="25"/>
        <v>0</v>
      </c>
      <c r="W85" s="39">
        <f t="shared" si="26"/>
        <v>1</v>
      </c>
    </row>
    <row r="86" spans="1:23" ht="33.75" x14ac:dyDescent="0.25">
      <c r="A86" s="48">
        <v>1</v>
      </c>
      <c r="B86" s="33" t="s">
        <v>519</v>
      </c>
      <c r="C86" s="32" t="s">
        <v>366</v>
      </c>
      <c r="D86" s="51" t="s">
        <v>367</v>
      </c>
      <c r="E86" s="34" t="s">
        <v>368</v>
      </c>
      <c r="F86" s="34" t="s">
        <v>574</v>
      </c>
      <c r="G86" s="34" t="s">
        <v>522</v>
      </c>
      <c r="H86" s="34" t="s">
        <v>133</v>
      </c>
      <c r="I86" s="34" t="str">
        <f t="shared" si="23"/>
        <v>RAN5#74 (March-17)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27"/>
        <v>0</v>
      </c>
      <c r="T86" s="37">
        <f t="shared" si="24"/>
        <v>2</v>
      </c>
      <c r="U86" s="38">
        <f t="shared" si="28"/>
        <v>0</v>
      </c>
      <c r="V86" s="38">
        <f t="shared" si="25"/>
        <v>0</v>
      </c>
      <c r="W86" s="39">
        <f t="shared" si="26"/>
        <v>1</v>
      </c>
    </row>
    <row r="87" spans="1:23" ht="15" x14ac:dyDescent="0.25">
      <c r="A87" s="56"/>
      <c r="B87" s="165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7"/>
      <c r="T87" s="37"/>
      <c r="U87" s="38"/>
      <c r="V87" s="38"/>
    </row>
    <row r="88" spans="1:23" ht="15" x14ac:dyDescent="0.25">
      <c r="A88" s="57"/>
      <c r="B88" s="153" t="s">
        <v>523</v>
      </c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5"/>
      <c r="T88" s="29"/>
      <c r="U88" s="29"/>
      <c r="V88" s="29"/>
    </row>
    <row r="89" spans="1:23" ht="45" x14ac:dyDescent="0.25">
      <c r="A89" s="30">
        <v>1</v>
      </c>
      <c r="B89" s="58" t="s">
        <v>524</v>
      </c>
      <c r="C89" s="32" t="s">
        <v>334</v>
      </c>
      <c r="D89" s="51" t="s">
        <v>8</v>
      </c>
      <c r="E89" s="34" t="s">
        <v>336</v>
      </c>
      <c r="F89" s="34" t="s">
        <v>574</v>
      </c>
      <c r="G89" s="34" t="s">
        <v>527</v>
      </c>
      <c r="H89" s="34" t="s">
        <v>133</v>
      </c>
      <c r="I89" s="34" t="str">
        <f>$E$5</f>
        <v>RAN5#74 (March-17)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ref="S89:S92" si="29">IF(AND(L89="",M89="",N89="",O89="",P89="",Q89="",R89=""),"",IF(L89&lt;&gt;"",L89*$L$80/$T89,0)+IF(M89&lt;&gt;"",M89*$M$80/$T89,0)+IF(N89&lt;&gt;"",N89*$N$80/$T89,0)+IF(O89&lt;&gt;"",O89*$O$80/$T89,0)+IF(P89&lt;&gt;"",P89*$P$80/$T89,0)+IF(Q89&lt;&gt;"",Q89*$Q$80/$T89,0)+IF(R89&lt;&gt;"",R89*$R$80/$T89,0))</f>
        <v>0</v>
      </c>
      <c r="T89" s="37">
        <f t="shared" ref="T89:T92" si="30">IF(L89&lt;&gt;"",$L$36,0)+IF(M89&lt;&gt;"",$M$36,0)+IF(N89&lt;&gt;"",$N$36,0)+IF(O89&lt;&gt;"",$O$36,0)+IF(P89&lt;&gt;"",$P$36,0)+IF(Q89&lt;&gt;"",$Q$36,0)+IF(R89&lt;&gt;"",$R$36,0)</f>
        <v>2</v>
      </c>
      <c r="U89" s="38">
        <f t="shared" ref="U89:U92" si="31">IF(S89&lt;&gt;"",S89*A89/$W$19,0)</f>
        <v>0</v>
      </c>
      <c r="V89" s="38">
        <f t="shared" ref="V89:V92" si="32">IF(S89&lt;&gt;"",S89*A89/$W$16,0)</f>
        <v>0</v>
      </c>
      <c r="W89" s="39">
        <f t="shared" ref="W89:W92" si="33">IF(S89&lt;&gt;"",A89,0)</f>
        <v>1</v>
      </c>
    </row>
    <row r="90" spans="1:23" ht="56.25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574</v>
      </c>
      <c r="G90" s="34" t="s">
        <v>532</v>
      </c>
      <c r="H90" s="34" t="s">
        <v>133</v>
      </c>
      <c r="I90" s="34" t="s">
        <v>133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29"/>
        <v/>
      </c>
      <c r="T90" s="37">
        <f t="shared" si="30"/>
        <v>0</v>
      </c>
      <c r="U90" s="38">
        <f t="shared" si="31"/>
        <v>0</v>
      </c>
      <c r="V90" s="38">
        <f t="shared" si="32"/>
        <v>0</v>
      </c>
      <c r="W90" s="39">
        <f t="shared" si="33"/>
        <v>0</v>
      </c>
    </row>
    <row r="91" spans="1:23" ht="33.75" x14ac:dyDescent="0.25">
      <c r="A91" s="30">
        <v>1</v>
      </c>
      <c r="B91" s="58" t="s">
        <v>524</v>
      </c>
      <c r="C91" s="32" t="s">
        <v>334</v>
      </c>
      <c r="D91" s="51" t="s">
        <v>330</v>
      </c>
      <c r="E91" s="34" t="s">
        <v>364</v>
      </c>
      <c r="F91" s="34" t="s">
        <v>574</v>
      </c>
      <c r="G91" s="34" t="s">
        <v>536</v>
      </c>
      <c r="H91" s="34" t="s">
        <v>133</v>
      </c>
      <c r="I91" s="34" t="str">
        <f t="shared" ref="I91:I92" si="34">$E$5</f>
        <v>RAN5#74 (March-17)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29"/>
        <v>0</v>
      </c>
      <c r="T91" s="37">
        <f t="shared" si="30"/>
        <v>2</v>
      </c>
      <c r="U91" s="38">
        <f t="shared" si="31"/>
        <v>0</v>
      </c>
      <c r="V91" s="38">
        <f t="shared" si="32"/>
        <v>0</v>
      </c>
      <c r="W91" s="39">
        <f t="shared" si="33"/>
        <v>1</v>
      </c>
    </row>
    <row r="92" spans="1:23" ht="56.25" x14ac:dyDescent="0.25">
      <c r="A92" s="30">
        <v>1</v>
      </c>
      <c r="B92" s="58" t="s">
        <v>538</v>
      </c>
      <c r="C92" s="32" t="s">
        <v>371</v>
      </c>
      <c r="D92" s="51" t="s">
        <v>139</v>
      </c>
      <c r="E92" s="34" t="s">
        <v>372</v>
      </c>
      <c r="F92" s="34" t="s">
        <v>574</v>
      </c>
      <c r="G92" s="34" t="s">
        <v>539</v>
      </c>
      <c r="H92" s="34" t="s">
        <v>133</v>
      </c>
      <c r="I92" s="34" t="str">
        <f t="shared" si="34"/>
        <v>RAN5#74 (March-17)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>
        <v>0</v>
      </c>
      <c r="R92" s="35"/>
      <c r="S92" s="36">
        <f t="shared" si="29"/>
        <v>0</v>
      </c>
      <c r="T92" s="37">
        <f t="shared" si="30"/>
        <v>2</v>
      </c>
      <c r="U92" s="38">
        <f t="shared" si="31"/>
        <v>0</v>
      </c>
      <c r="V92" s="38">
        <f t="shared" si="32"/>
        <v>0</v>
      </c>
      <c r="W92" s="39">
        <f t="shared" si="33"/>
        <v>1</v>
      </c>
    </row>
    <row r="93" spans="1:23" ht="15" x14ac:dyDescent="0.25">
      <c r="A93" s="40"/>
      <c r="B93" s="156" t="s">
        <v>544</v>
      </c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8"/>
      <c r="T93" s="37"/>
      <c r="U93" s="38"/>
      <c r="V93" s="38"/>
    </row>
    <row r="94" spans="1:23" ht="15" x14ac:dyDescent="0.25">
      <c r="A94" s="59"/>
    </row>
    <row r="95" spans="1:23" ht="15.75" x14ac:dyDescent="0.25">
      <c r="A95" s="59"/>
      <c r="B95" s="45" t="s">
        <v>545</v>
      </c>
    </row>
    <row r="96" spans="1:23" ht="15" x14ac:dyDescent="0.25">
      <c r="A96" s="198" t="s">
        <v>434</v>
      </c>
      <c r="B96" s="168" t="s">
        <v>0</v>
      </c>
      <c r="C96" s="159" t="s">
        <v>129</v>
      </c>
      <c r="D96" s="168" t="s">
        <v>426</v>
      </c>
      <c r="E96" s="168" t="s">
        <v>427</v>
      </c>
      <c r="F96" s="168" t="s">
        <v>428</v>
      </c>
      <c r="G96" s="168" t="s">
        <v>429</v>
      </c>
      <c r="H96" s="168" t="s">
        <v>406</v>
      </c>
      <c r="I96" s="168" t="s">
        <v>430</v>
      </c>
      <c r="J96" s="168" t="s">
        <v>431</v>
      </c>
      <c r="K96" s="168" t="s">
        <v>1</v>
      </c>
      <c r="L96" s="217" t="s">
        <v>435</v>
      </c>
      <c r="M96" s="218"/>
      <c r="N96" s="218"/>
      <c r="O96" s="218"/>
      <c r="P96" s="218"/>
      <c r="Q96" s="218"/>
      <c r="R96" s="219"/>
      <c r="S96" s="168" t="s">
        <v>432</v>
      </c>
      <c r="T96" s="190"/>
      <c r="U96" s="190" t="s">
        <v>437</v>
      </c>
      <c r="V96" s="190" t="s">
        <v>438</v>
      </c>
    </row>
    <row r="97" spans="1:23" ht="33.75" x14ac:dyDescent="0.25">
      <c r="A97" s="199"/>
      <c r="B97" s="169"/>
      <c r="C97" s="160"/>
      <c r="D97" s="169"/>
      <c r="E97" s="169"/>
      <c r="F97" s="169"/>
      <c r="G97" s="169"/>
      <c r="H97" s="169"/>
      <c r="I97" s="169"/>
      <c r="J97" s="169"/>
      <c r="K97" s="169"/>
      <c r="L97" s="22" t="s">
        <v>546</v>
      </c>
      <c r="M97" s="22" t="s">
        <v>547</v>
      </c>
      <c r="N97" s="22" t="s">
        <v>548</v>
      </c>
      <c r="O97" s="22" t="s">
        <v>468</v>
      </c>
      <c r="P97" s="22" t="s">
        <v>443</v>
      </c>
      <c r="Q97" s="60"/>
      <c r="R97" s="60"/>
      <c r="S97" s="169"/>
      <c r="T97" s="190"/>
      <c r="U97" s="190"/>
      <c r="V97" s="190"/>
    </row>
    <row r="98" spans="1:23" ht="15" x14ac:dyDescent="0.25">
      <c r="A98" s="200"/>
      <c r="B98" s="170"/>
      <c r="C98" s="171"/>
      <c r="D98" s="170"/>
      <c r="E98" s="170"/>
      <c r="F98" s="170"/>
      <c r="G98" s="170"/>
      <c r="H98" s="170"/>
      <c r="I98" s="170"/>
      <c r="J98" s="170"/>
      <c r="K98" s="170"/>
      <c r="L98" s="24">
        <v>2</v>
      </c>
      <c r="M98" s="24">
        <v>5</v>
      </c>
      <c r="N98" s="24">
        <v>2</v>
      </c>
      <c r="O98" s="24">
        <v>1</v>
      </c>
      <c r="P98" s="24">
        <v>1</v>
      </c>
      <c r="Q98" s="61">
        <v>1</v>
      </c>
      <c r="R98" s="61">
        <v>1</v>
      </c>
      <c r="S98" s="27" t="s">
        <v>444</v>
      </c>
      <c r="T98" s="190"/>
      <c r="U98" s="190"/>
      <c r="V98" s="190"/>
    </row>
    <row r="99" spans="1:23" ht="15" x14ac:dyDescent="0.25">
      <c r="A99" s="47"/>
      <c r="B99" s="162" t="s">
        <v>549</v>
      </c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4"/>
      <c r="T99" s="29"/>
      <c r="U99" s="29"/>
      <c r="V99" s="29"/>
    </row>
    <row r="100" spans="1:23" ht="15" x14ac:dyDescent="0.25">
      <c r="A100" s="48">
        <v>1</v>
      </c>
      <c r="B100" s="33" t="s">
        <v>550</v>
      </c>
      <c r="C100" s="32" t="s">
        <v>551</v>
      </c>
      <c r="D100" s="49" t="s">
        <v>133</v>
      </c>
      <c r="E100" s="34" t="s">
        <v>552</v>
      </c>
      <c r="F100" s="34"/>
      <c r="G100" s="34"/>
      <c r="H100" s="34"/>
      <c r="I100" s="34"/>
      <c r="J100" s="34"/>
      <c r="K100" s="34"/>
      <c r="L100" s="35"/>
      <c r="M100" s="35"/>
      <c r="N100" s="35"/>
      <c r="O100" s="35"/>
      <c r="P100" s="35"/>
      <c r="Q100" s="35"/>
      <c r="R100" s="35"/>
      <c r="S100" s="36" t="str">
        <f>IF(AND(L100="",M100="",N100="",O100="",P100="",Q100="",R100=""),"",IF(L100&lt;&gt;"",L100*$L$98/$T100,0)+IF(M100&lt;&gt;"",M100*$M$98/$T100,0)+IF(N100&lt;&gt;"",N100*$N$98/$T100,0)+IF(O100&lt;&gt;"",O100*$O$98/$T100,0)+IF(P100&lt;&gt;"",P100*$P$98/$T100,0)+IF(Q100&lt;&gt;"",Q100*$Q$98/$T100,0)+IF(R100&lt;&gt;"",R100*$R$98/$T100,0))</f>
        <v/>
      </c>
      <c r="T100" s="37">
        <f>IF(L100&lt;&gt;"",$L$98,0)+IF(M100&lt;&gt;"",$M$98,0)+IF(N100&lt;&gt;"",$N$98,0)+IF(O100&lt;&gt;"",$O$98,0)+IF(P100&lt;&gt;"",$P$98,0) + IF(Q100&lt;&gt;"",$Q$98,0) + IF(R100&lt;&gt;"",$R$98,0)</f>
        <v>0</v>
      </c>
      <c r="U100" s="38">
        <f>IF(S100&lt;&gt;"",S100*A100/$W$20,0)</f>
        <v>0</v>
      </c>
      <c r="V100" s="38">
        <f>IF(S100&lt;&gt;"",S100*A100/$W$16,0)</f>
        <v>0</v>
      </c>
      <c r="W100" s="39">
        <f>IF(S100&lt;&gt;"",A100,0)</f>
        <v>0</v>
      </c>
    </row>
    <row r="101" spans="1:23" ht="15" x14ac:dyDescent="0.25">
      <c r="A101" s="56"/>
      <c r="B101" s="165" t="s">
        <v>553</v>
      </c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7"/>
      <c r="T101" s="37"/>
      <c r="U101" s="38"/>
      <c r="V101" s="38"/>
    </row>
    <row r="102" spans="1:23" ht="15" x14ac:dyDescent="0.25">
      <c r="A102" s="28"/>
      <c r="B102" s="153" t="s">
        <v>554</v>
      </c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5"/>
      <c r="T102" s="29"/>
      <c r="U102" s="29"/>
      <c r="V102" s="29"/>
    </row>
    <row r="103" spans="1:23" ht="45" x14ac:dyDescent="0.25">
      <c r="A103" s="30">
        <v>1</v>
      </c>
      <c r="B103" s="33" t="s">
        <v>555</v>
      </c>
      <c r="C103" s="32" t="s">
        <v>556</v>
      </c>
      <c r="D103" s="32" t="s">
        <v>139</v>
      </c>
      <c r="E103" s="34" t="s">
        <v>557</v>
      </c>
      <c r="F103" s="34" t="s">
        <v>574</v>
      </c>
      <c r="G103" s="34" t="s">
        <v>559</v>
      </c>
      <c r="H103" s="34" t="s">
        <v>133</v>
      </c>
      <c r="I103" s="34" t="str">
        <f>$E$5</f>
        <v>RAN5#74 (March-17)</v>
      </c>
      <c r="J103" s="34" t="s">
        <v>133</v>
      </c>
      <c r="K103" s="34" t="s">
        <v>133</v>
      </c>
      <c r="L103" s="35"/>
      <c r="M103" s="35"/>
      <c r="N103" s="35"/>
      <c r="O103" s="35">
        <v>0</v>
      </c>
      <c r="P103" s="35"/>
      <c r="Q103" s="35"/>
      <c r="R103" s="35"/>
      <c r="S103" s="36">
        <f t="shared" ref="S103" si="35">IF(AND(L103="",M103="",N103="",O103="",P103="",Q103="",R103=""),"",IF(L103&lt;&gt;"",L103*$L$98/$T103,0)+IF(M103&lt;&gt;"",M103*$M$98/$T103,0)+IF(N103&lt;&gt;"",N103*$N$98/$T103,0)+IF(O103&lt;&gt;"",O103*$O$98/$T103,0)+IF(P103&lt;&gt;"",P103*$P$98/$T103,0)+IF(Q103&lt;&gt;"",Q103*$Q$98/$T103,0)+IF(R103&lt;&gt;"",R103*$R$98/$T103,0))</f>
        <v>0</v>
      </c>
      <c r="T103" s="37">
        <f t="shared" ref="T103" si="36">IF(L103&lt;&gt;"",$L$98,0)+IF(M103&lt;&gt;"",$M$98,0)+IF(N103&lt;&gt;"",$N$98,0)+IF(O103&lt;&gt;"",$O$98,0)+IF(P103&lt;&gt;"",$P$98,0) + IF(Q103&lt;&gt;"",$Q$98,0) + IF(R103&lt;&gt;"",$R$98,0)</f>
        <v>1</v>
      </c>
      <c r="U103" s="38">
        <f>IF(S103&lt;&gt;"",S103*A103/$W$20,0)</f>
        <v>0</v>
      </c>
      <c r="V103" s="38">
        <f>IF(S103&lt;&gt;"",S103*A103/$W$16,0)</f>
        <v>0</v>
      </c>
      <c r="W103" s="39">
        <f>IF(S103&lt;&gt;"",A103,0)</f>
        <v>1</v>
      </c>
    </row>
    <row r="104" spans="1:23" ht="15" x14ac:dyDescent="0.25">
      <c r="A104" s="40"/>
      <c r="B104" s="156" t="s">
        <v>560</v>
      </c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8"/>
      <c r="T104" s="37"/>
      <c r="U104" s="38"/>
      <c r="V104" s="38"/>
    </row>
  </sheetData>
  <sheetProtection sheet="1" objects="1" scenarios="1" insertRows="0" deleteRows="0"/>
  <autoFilter ref="B23:S104"/>
  <mergeCells count="109">
    <mergeCell ref="B102:S102"/>
    <mergeCell ref="B104:S104"/>
    <mergeCell ref="S96:S97"/>
    <mergeCell ref="T96:T98"/>
    <mergeCell ref="U96:U98"/>
    <mergeCell ref="V96:V98"/>
    <mergeCell ref="B99:S99"/>
    <mergeCell ref="B101:S101"/>
    <mergeCell ref="G96:G98"/>
    <mergeCell ref="H96:H98"/>
    <mergeCell ref="I96:I98"/>
    <mergeCell ref="J96:J98"/>
    <mergeCell ref="K96:K98"/>
    <mergeCell ref="L96:R96"/>
    <mergeCell ref="A96:A98"/>
    <mergeCell ref="B96:B98"/>
    <mergeCell ref="C96:C98"/>
    <mergeCell ref="D96:D98"/>
    <mergeCell ref="E96:E98"/>
    <mergeCell ref="F96:F98"/>
    <mergeCell ref="U78:U80"/>
    <mergeCell ref="V78:V80"/>
    <mergeCell ref="B81:S81"/>
    <mergeCell ref="B87:S87"/>
    <mergeCell ref="B88:S88"/>
    <mergeCell ref="B93:S93"/>
    <mergeCell ref="I78:I80"/>
    <mergeCell ref="J78:J80"/>
    <mergeCell ref="K78:K80"/>
    <mergeCell ref="L78:R78"/>
    <mergeCell ref="S78:S79"/>
    <mergeCell ref="T78:T80"/>
    <mergeCell ref="B70:S70"/>
    <mergeCell ref="B75:S75"/>
    <mergeCell ref="A78:A80"/>
    <mergeCell ref="B78:B80"/>
    <mergeCell ref="C78:C80"/>
    <mergeCell ref="D78:D80"/>
    <mergeCell ref="E78:E80"/>
    <mergeCell ref="F78:F80"/>
    <mergeCell ref="G78:G80"/>
    <mergeCell ref="H78:H80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S30 L38:S53 L56:S69 L71:S74 L89:S92">
    <cfRule type="expression" dxfId="1911" priority="45" stopIfTrue="1">
      <formula>L29=""</formula>
    </cfRule>
    <cfRule type="expression" dxfId="1910" priority="46" stopIfTrue="1">
      <formula>L29&lt;=0</formula>
    </cfRule>
    <cfRule type="expression" dxfId="1909" priority="47" stopIfTrue="1">
      <formula>L29&lt;1</formula>
    </cfRule>
    <cfRule type="expression" dxfId="1908" priority="48">
      <formula>L29&gt;=1</formula>
    </cfRule>
  </conditionalFormatting>
  <conditionalFormatting sqref="E16:E20">
    <cfRule type="expression" dxfId="1907" priority="49">
      <formula>$E16&lt;=0</formula>
    </cfRule>
    <cfRule type="expression" dxfId="1906" priority="50">
      <formula>$E16&lt;1</formula>
    </cfRule>
    <cfRule type="expression" dxfId="1905" priority="51">
      <formula>$E16&gt;=0.9999999</formula>
    </cfRule>
  </conditionalFormatting>
  <conditionalFormatting sqref="S54">
    <cfRule type="expression" dxfId="1904" priority="37" stopIfTrue="1">
      <formula>S54=""</formula>
    </cfRule>
    <cfRule type="expression" dxfId="1903" priority="38" stopIfTrue="1">
      <formula>S54&lt;=0</formula>
    </cfRule>
    <cfRule type="expression" dxfId="1902" priority="39" stopIfTrue="1">
      <formula>S54&lt;1</formula>
    </cfRule>
    <cfRule type="expression" dxfId="1901" priority="40">
      <formula>S54&gt;=1</formula>
    </cfRule>
  </conditionalFormatting>
  <conditionalFormatting sqref="L54:R54">
    <cfRule type="expression" dxfId="1900" priority="41" stopIfTrue="1">
      <formula>L54=""</formula>
    </cfRule>
    <cfRule type="expression" dxfId="1899" priority="42" stopIfTrue="1">
      <formula>L54&lt;=0</formula>
    </cfRule>
    <cfRule type="expression" dxfId="1898" priority="43" stopIfTrue="1">
      <formula>L54&lt;1</formula>
    </cfRule>
    <cfRule type="expression" dxfId="1897" priority="44">
      <formula>L54&gt;=1</formula>
    </cfRule>
  </conditionalFormatting>
  <conditionalFormatting sqref="S82:S86">
    <cfRule type="expression" dxfId="1896" priority="33" stopIfTrue="1">
      <formula>S82=""</formula>
    </cfRule>
    <cfRule type="expression" dxfId="1895" priority="34" stopIfTrue="1">
      <formula>S82&lt;=0</formula>
    </cfRule>
    <cfRule type="expression" dxfId="1894" priority="35" stopIfTrue="1">
      <formula>S82&lt;1</formula>
    </cfRule>
    <cfRule type="expression" dxfId="1893" priority="36">
      <formula>S82&gt;=1</formula>
    </cfRule>
  </conditionalFormatting>
  <conditionalFormatting sqref="L100:R100">
    <cfRule type="expression" dxfId="1892" priority="29" stopIfTrue="1">
      <formula>L100=""</formula>
    </cfRule>
    <cfRule type="expression" dxfId="1891" priority="30" stopIfTrue="1">
      <formula>L100&lt;=0</formula>
    </cfRule>
    <cfRule type="expression" dxfId="1890" priority="31" stopIfTrue="1">
      <formula>L100&lt;1</formula>
    </cfRule>
    <cfRule type="expression" dxfId="1889" priority="32">
      <formula>L100&gt;=1</formula>
    </cfRule>
  </conditionalFormatting>
  <conditionalFormatting sqref="N103:O103 Q103:R103">
    <cfRule type="expression" dxfId="1888" priority="25" stopIfTrue="1">
      <formula>N103=""</formula>
    </cfRule>
    <cfRule type="expression" dxfId="1887" priority="26" stopIfTrue="1">
      <formula>N103&lt;=0</formula>
    </cfRule>
    <cfRule type="expression" dxfId="1886" priority="27" stopIfTrue="1">
      <formula>N103&lt;1</formula>
    </cfRule>
    <cfRule type="expression" dxfId="1885" priority="28">
      <formula>N103&gt;=1</formula>
    </cfRule>
  </conditionalFormatting>
  <conditionalFormatting sqref="S100">
    <cfRule type="expression" dxfId="1884" priority="21" stopIfTrue="1">
      <formula>S100=""</formula>
    </cfRule>
    <cfRule type="expression" dxfId="1883" priority="22" stopIfTrue="1">
      <formula>S100&lt;=0</formula>
    </cfRule>
    <cfRule type="expression" dxfId="1882" priority="23" stopIfTrue="1">
      <formula>S100&lt;1</formula>
    </cfRule>
    <cfRule type="expression" dxfId="1881" priority="24">
      <formula>S100&gt;=1</formula>
    </cfRule>
  </conditionalFormatting>
  <conditionalFormatting sqref="S103">
    <cfRule type="expression" dxfId="1880" priority="17" stopIfTrue="1">
      <formula>S103=""</formula>
    </cfRule>
    <cfRule type="expression" dxfId="1879" priority="18" stopIfTrue="1">
      <formula>S103&lt;=0</formula>
    </cfRule>
    <cfRule type="expression" dxfId="1878" priority="19" stopIfTrue="1">
      <formula>S103&lt;1</formula>
    </cfRule>
    <cfRule type="expression" dxfId="1877" priority="20">
      <formula>S103&gt;=1</formula>
    </cfRule>
  </conditionalFormatting>
  <conditionalFormatting sqref="L103:R103">
    <cfRule type="expression" dxfId="1876" priority="13" stopIfTrue="1">
      <formula>L103=""</formula>
    </cfRule>
    <cfRule type="expression" dxfId="1875" priority="14" stopIfTrue="1">
      <formula>L103&lt;=0</formula>
    </cfRule>
    <cfRule type="expression" dxfId="1874" priority="15" stopIfTrue="1">
      <formula>L103&lt;1</formula>
    </cfRule>
    <cfRule type="expression" dxfId="1873" priority="16">
      <formula>L103&gt;=1</formula>
    </cfRule>
  </conditionalFormatting>
  <conditionalFormatting sqref="M103">
    <cfRule type="expression" dxfId="1872" priority="9" stopIfTrue="1">
      <formula>M103=""</formula>
    </cfRule>
    <cfRule type="expression" dxfId="1871" priority="10" stopIfTrue="1">
      <formula>M103&lt;=0</formula>
    </cfRule>
    <cfRule type="expression" dxfId="1870" priority="11" stopIfTrue="1">
      <formula>M103&lt;1</formula>
    </cfRule>
    <cfRule type="expression" dxfId="1869" priority="12">
      <formula>M103&gt;=1</formula>
    </cfRule>
  </conditionalFormatting>
  <conditionalFormatting sqref="P103">
    <cfRule type="expression" dxfId="1868" priority="5" stopIfTrue="1">
      <formula>P103=""</formula>
    </cfRule>
    <cfRule type="expression" dxfId="1867" priority="6" stopIfTrue="1">
      <formula>P103&lt;=0</formula>
    </cfRule>
    <cfRule type="expression" dxfId="1866" priority="7" stopIfTrue="1">
      <formula>P103&lt;1</formula>
    </cfRule>
    <cfRule type="expression" dxfId="1865" priority="8">
      <formula>P103&gt;=1</formula>
    </cfRule>
  </conditionalFormatting>
  <conditionalFormatting sqref="L82:R86">
    <cfRule type="expression" dxfId="1864" priority="1" stopIfTrue="1">
      <formula>L82=""</formula>
    </cfRule>
    <cfRule type="expression" dxfId="1863" priority="2" stopIfTrue="1">
      <formula>L82&lt;=0</formula>
    </cfRule>
    <cfRule type="expression" dxfId="1862" priority="3" stopIfTrue="1">
      <formula>L82&lt;1</formula>
    </cfRule>
    <cfRule type="expression" dxfId="1861" priority="4">
      <formula>L82&gt;=1</formula>
    </cfRule>
  </conditionalFormatting>
  <dataValidations count="1">
    <dataValidation type="list" allowBlank="1" showInputMessage="1" showErrorMessage="1" sqref="L100:R100 L71:R74 L103:R103 L29:R30 L38:R54 L56:R69 L82:R86 L89:R92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17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8554687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CA_28A-40C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87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980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994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104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1" t="s">
        <v>575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ROUND(SUM(V29:V117),8)</f>
        <v>3.8793099999999997E-2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SUM(W28:W117)</f>
        <v>58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0.625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ROUND(SUM(U38:U88),8)</f>
        <v>2.12766E-2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SUM(W38:W88)</f>
        <v>47</v>
      </c>
    </row>
    <row r="19" spans="1:23" x14ac:dyDescent="0.25">
      <c r="A19" s="2"/>
      <c r="B19" s="201" t="s">
        <v>419</v>
      </c>
      <c r="C19" s="202"/>
      <c r="D19" s="202"/>
      <c r="E19" s="13">
        <f>ROUND(SUM(U95:U100)+SUM(U102:U106),8)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SUM(W95:W106)</f>
        <v>8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ROUND(IF(ISERROR(SUM(U113:U114)),0,SUM(U113:U114))+IF(ISERROR(SUM(U116:U117)),0,SUM(U116:U117)),8)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SUM(W113:W117)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1001</v>
      </c>
      <c r="G29" s="34" t="s">
        <v>451</v>
      </c>
      <c r="H29" s="34" t="s">
        <v>133</v>
      </c>
      <c r="I29" s="34" t="str">
        <f>$E$5</f>
        <v>RAN5#74 (March-17)</v>
      </c>
      <c r="J29" s="34" t="s">
        <v>133</v>
      </c>
      <c r="K29" s="34" t="s">
        <v>992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1.7241379310344827E-2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576</v>
      </c>
      <c r="G30" s="34" t="s">
        <v>453</v>
      </c>
      <c r="H30" s="34" t="s">
        <v>133</v>
      </c>
      <c r="I30" s="34" t="str">
        <f>$E$5</f>
        <v>RAN5#74 (March-17)</v>
      </c>
      <c r="J30" s="34" t="s">
        <v>133</v>
      </c>
      <c r="K30" s="34" t="s">
        <v>1002</v>
      </c>
      <c r="L30" s="35">
        <v>0.25</v>
      </c>
      <c r="M30" s="35"/>
      <c r="N30" s="35"/>
      <c r="O30" s="35"/>
      <c r="P30" s="35"/>
      <c r="Q30" s="35"/>
      <c r="R30" s="35"/>
      <c r="S30" s="36">
        <f t="shared" si="0"/>
        <v>0.25</v>
      </c>
      <c r="T30" s="37">
        <f t="shared" si="1"/>
        <v>1</v>
      </c>
      <c r="U30" s="38">
        <f t="shared" si="2"/>
        <v>0.125</v>
      </c>
      <c r="V30" s="38">
        <f t="shared" si="3"/>
        <v>4.3103448275862068E-3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32" t="s">
        <v>148</v>
      </c>
      <c r="E38" s="34" t="s">
        <v>149</v>
      </c>
      <c r="F38" s="34" t="s">
        <v>577</v>
      </c>
      <c r="G38" s="34" t="s">
        <v>471</v>
      </c>
      <c r="H38" s="34" t="s">
        <v>133</v>
      </c>
      <c r="I38" s="34" t="str">
        <f>$E$5</f>
        <v>RAN5#74 (March-17)</v>
      </c>
      <c r="J38" s="34" t="s">
        <v>986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62" si="5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62" si="6">IF(L38&lt;&gt;"",$L$36,0)+IF(M38&lt;&gt;"",$M$36,0)+IF(N38&lt;&gt;"",$N$36,0)+IF(O38&lt;&gt;"",$O$36,0)+IF(P38&lt;&gt;"",$P$36,0)+IF(Q38&lt;&gt;"",$Q$36,0)+IF(R38&lt;&gt;"",$R$36,0)</f>
        <v>1</v>
      </c>
      <c r="U38" s="38">
        <f t="shared" ref="U38:U62" si="7">IF(S38&lt;&gt;"",S38*A38/$W$18,0)</f>
        <v>2.1276595744680851E-2</v>
      </c>
      <c r="V38" s="38">
        <f t="shared" ref="V38:V62" si="8">IF(S38&lt;&gt;"",S38*A38/$W$16,0)</f>
        <v>1.7241379310344827E-2</v>
      </c>
      <c r="W38" s="39">
        <f t="shared" ref="W38:W62" si="9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151</v>
      </c>
      <c r="E39" s="34" t="s">
        <v>152</v>
      </c>
      <c r="F39" s="34" t="s">
        <v>31</v>
      </c>
      <c r="G39" s="34" t="s">
        <v>474</v>
      </c>
      <c r="H39" s="34" t="s">
        <v>133</v>
      </c>
      <c r="I39" s="34" t="str">
        <f>$E$5</f>
        <v>RAN5#74 (March-17)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5"/>
        <v>0</v>
      </c>
      <c r="T39" s="37">
        <f t="shared" si="6"/>
        <v>10</v>
      </c>
      <c r="U39" s="38">
        <f t="shared" si="7"/>
        <v>0</v>
      </c>
      <c r="V39" s="38">
        <f t="shared" si="8"/>
        <v>0</v>
      </c>
      <c r="W39" s="39">
        <f t="shared" si="9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153</v>
      </c>
      <c r="E40" s="34" t="s">
        <v>154</v>
      </c>
      <c r="F40" s="34" t="s">
        <v>578</v>
      </c>
      <c r="G40" s="34" t="s">
        <v>474</v>
      </c>
      <c r="H40" s="34" t="s">
        <v>133</v>
      </c>
      <c r="I40" s="34" t="str">
        <f>$E$5</f>
        <v>RAN5#74 (March-17)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5"/>
        <v>0</v>
      </c>
      <c r="T40" s="37">
        <f t="shared" si="6"/>
        <v>10</v>
      </c>
      <c r="U40" s="38">
        <f t="shared" si="7"/>
        <v>0</v>
      </c>
      <c r="V40" s="38">
        <f t="shared" si="8"/>
        <v>0</v>
      </c>
      <c r="W40" s="39">
        <f t="shared" si="9"/>
        <v>1</v>
      </c>
    </row>
    <row r="41" spans="1:23" ht="112.5" x14ac:dyDescent="0.25">
      <c r="A41" s="48">
        <v>1</v>
      </c>
      <c r="B41" s="33" t="s">
        <v>472</v>
      </c>
      <c r="C41" s="32" t="s">
        <v>2</v>
      </c>
      <c r="D41" s="32" t="s">
        <v>157</v>
      </c>
      <c r="E41" s="34" t="s">
        <v>158</v>
      </c>
      <c r="F41" s="34" t="s">
        <v>104</v>
      </c>
      <c r="G41" s="34" t="s">
        <v>474</v>
      </c>
      <c r="H41" s="34" t="s">
        <v>133</v>
      </c>
      <c r="I41" s="34" t="str">
        <f t="shared" ref="I41:I62" si="10">$E$5</f>
        <v>RAN5#74 (March-17)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5"/>
        <v>0</v>
      </c>
      <c r="T41" s="37">
        <f t="shared" si="6"/>
        <v>10</v>
      </c>
      <c r="U41" s="38">
        <f t="shared" si="7"/>
        <v>0</v>
      </c>
      <c r="V41" s="38">
        <f t="shared" si="8"/>
        <v>0</v>
      </c>
      <c r="W41" s="39">
        <f t="shared" si="9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160</v>
      </c>
      <c r="E42" s="34" t="s">
        <v>161</v>
      </c>
      <c r="F42" s="34" t="s">
        <v>31</v>
      </c>
      <c r="G42" s="34" t="s">
        <v>477</v>
      </c>
      <c r="H42" s="34" t="s">
        <v>133</v>
      </c>
      <c r="I42" s="34" t="str">
        <f t="shared" si="10"/>
        <v>RAN5#74 (March-17)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5"/>
        <v>0</v>
      </c>
      <c r="T42" s="37">
        <f t="shared" si="6"/>
        <v>10</v>
      </c>
      <c r="U42" s="38">
        <f t="shared" si="7"/>
        <v>0</v>
      </c>
      <c r="V42" s="38">
        <f t="shared" si="8"/>
        <v>0</v>
      </c>
      <c r="W42" s="39">
        <f t="shared" si="9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162</v>
      </c>
      <c r="E43" s="34" t="s">
        <v>163</v>
      </c>
      <c r="F43" s="34" t="s">
        <v>578</v>
      </c>
      <c r="G43" s="34" t="s">
        <v>477</v>
      </c>
      <c r="H43" s="34" t="s">
        <v>133</v>
      </c>
      <c r="I43" s="34" t="str">
        <f t="shared" si="10"/>
        <v>RAN5#74 (March-17)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5"/>
        <v>0</v>
      </c>
      <c r="T43" s="37">
        <f t="shared" si="6"/>
        <v>10</v>
      </c>
      <c r="U43" s="38">
        <f t="shared" si="7"/>
        <v>0</v>
      </c>
      <c r="V43" s="38">
        <f t="shared" si="8"/>
        <v>0</v>
      </c>
      <c r="W43" s="39">
        <f t="shared" si="9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166</v>
      </c>
      <c r="E44" s="34" t="s">
        <v>167</v>
      </c>
      <c r="F44" s="34" t="s">
        <v>104</v>
      </c>
      <c r="G44" s="34" t="s">
        <v>477</v>
      </c>
      <c r="H44" s="34" t="s">
        <v>133</v>
      </c>
      <c r="I44" s="34" t="str">
        <f t="shared" si="10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5"/>
        <v>0</v>
      </c>
      <c r="T44" s="37">
        <f t="shared" si="6"/>
        <v>10</v>
      </c>
      <c r="U44" s="38">
        <f t="shared" si="7"/>
        <v>0</v>
      </c>
      <c r="V44" s="38">
        <f t="shared" si="8"/>
        <v>0</v>
      </c>
      <c r="W44" s="39">
        <f t="shared" si="9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169</v>
      </c>
      <c r="E45" s="34" t="s">
        <v>170</v>
      </c>
      <c r="F45" s="34" t="s">
        <v>31</v>
      </c>
      <c r="G45" s="34" t="s">
        <v>477</v>
      </c>
      <c r="H45" s="34" t="s">
        <v>133</v>
      </c>
      <c r="I45" s="34" t="str">
        <f t="shared" si="10"/>
        <v>RAN5#74 (March-17)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5"/>
        <v>0</v>
      </c>
      <c r="T45" s="37">
        <f t="shared" si="6"/>
        <v>10</v>
      </c>
      <c r="U45" s="38">
        <f t="shared" si="7"/>
        <v>0</v>
      </c>
      <c r="V45" s="38">
        <f t="shared" si="8"/>
        <v>0</v>
      </c>
      <c r="W45" s="39">
        <f t="shared" si="9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171</v>
      </c>
      <c r="E46" s="34" t="s">
        <v>172</v>
      </c>
      <c r="F46" s="34" t="s">
        <v>578</v>
      </c>
      <c r="G46" s="34" t="s">
        <v>477</v>
      </c>
      <c r="H46" s="34" t="s">
        <v>133</v>
      </c>
      <c r="I46" s="34" t="str">
        <f t="shared" si="10"/>
        <v>RAN5#74 (March-17)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5"/>
        <v>0</v>
      </c>
      <c r="T46" s="37">
        <f t="shared" si="6"/>
        <v>10</v>
      </c>
      <c r="U46" s="38">
        <f t="shared" si="7"/>
        <v>0</v>
      </c>
      <c r="V46" s="38">
        <f t="shared" si="8"/>
        <v>0</v>
      </c>
      <c r="W46" s="39">
        <f t="shared" si="9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175</v>
      </c>
      <c r="E47" s="34" t="s">
        <v>176</v>
      </c>
      <c r="F47" s="34" t="s">
        <v>104</v>
      </c>
      <c r="G47" s="34" t="s">
        <v>477</v>
      </c>
      <c r="H47" s="34" t="s">
        <v>133</v>
      </c>
      <c r="I47" s="34" t="str">
        <f t="shared" si="10"/>
        <v>RAN5#74 (March-17)</v>
      </c>
      <c r="J47" s="34" t="s">
        <v>133</v>
      </c>
      <c r="K47" s="34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5"/>
        <v>0</v>
      </c>
      <c r="T47" s="37">
        <f t="shared" si="6"/>
        <v>10</v>
      </c>
      <c r="U47" s="38">
        <f t="shared" si="7"/>
        <v>0</v>
      </c>
      <c r="V47" s="38">
        <f t="shared" si="8"/>
        <v>0</v>
      </c>
      <c r="W47" s="39">
        <f t="shared" si="9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178</v>
      </c>
      <c r="E48" s="34" t="s">
        <v>179</v>
      </c>
      <c r="F48" s="34" t="s">
        <v>31</v>
      </c>
      <c r="G48" s="34" t="s">
        <v>477</v>
      </c>
      <c r="H48" s="34" t="s">
        <v>133</v>
      </c>
      <c r="I48" s="34" t="str">
        <f t="shared" si="10"/>
        <v>RAN5#74 (March-17)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5"/>
        <v>0</v>
      </c>
      <c r="T48" s="37">
        <f t="shared" si="6"/>
        <v>10</v>
      </c>
      <c r="U48" s="38">
        <f t="shared" si="7"/>
        <v>0</v>
      </c>
      <c r="V48" s="38">
        <f t="shared" si="8"/>
        <v>0</v>
      </c>
      <c r="W48" s="39">
        <f t="shared" si="9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180</v>
      </c>
      <c r="E49" s="34" t="s">
        <v>181</v>
      </c>
      <c r="F49" s="34" t="s">
        <v>578</v>
      </c>
      <c r="G49" s="34" t="s">
        <v>477</v>
      </c>
      <c r="H49" s="34" t="s">
        <v>133</v>
      </c>
      <c r="I49" s="34" t="str">
        <f t="shared" si="10"/>
        <v>RAN5#74 (March-17)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5"/>
        <v>0</v>
      </c>
      <c r="T49" s="37">
        <f t="shared" si="6"/>
        <v>10</v>
      </c>
      <c r="U49" s="38">
        <f t="shared" si="7"/>
        <v>0</v>
      </c>
      <c r="V49" s="38">
        <f t="shared" si="8"/>
        <v>0</v>
      </c>
      <c r="W49" s="39">
        <f t="shared" si="9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184</v>
      </c>
      <c r="E50" s="34" t="s">
        <v>185</v>
      </c>
      <c r="F50" s="34" t="s">
        <v>104</v>
      </c>
      <c r="G50" s="34" t="s">
        <v>477</v>
      </c>
      <c r="H50" s="34" t="s">
        <v>133</v>
      </c>
      <c r="I50" s="34" t="str">
        <f t="shared" si="10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5"/>
        <v>0</v>
      </c>
      <c r="T50" s="37">
        <f t="shared" si="6"/>
        <v>10</v>
      </c>
      <c r="U50" s="38">
        <f t="shared" si="7"/>
        <v>0</v>
      </c>
      <c r="V50" s="38">
        <f t="shared" si="8"/>
        <v>0</v>
      </c>
      <c r="W50" s="39">
        <f t="shared" si="9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187</v>
      </c>
      <c r="E51" s="34" t="s">
        <v>188</v>
      </c>
      <c r="F51" s="34" t="s">
        <v>31</v>
      </c>
      <c r="G51" s="34" t="s">
        <v>477</v>
      </c>
      <c r="H51" s="34" t="s">
        <v>133</v>
      </c>
      <c r="I51" s="34" t="str">
        <f t="shared" si="10"/>
        <v>RAN5#74 (March-17)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5"/>
        <v>0</v>
      </c>
      <c r="T51" s="37">
        <f t="shared" si="6"/>
        <v>10</v>
      </c>
      <c r="U51" s="38">
        <f t="shared" si="7"/>
        <v>0</v>
      </c>
      <c r="V51" s="38">
        <f t="shared" si="8"/>
        <v>0</v>
      </c>
      <c r="W51" s="39">
        <f t="shared" si="9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189</v>
      </c>
      <c r="E52" s="34" t="s">
        <v>190</v>
      </c>
      <c r="F52" s="34" t="s">
        <v>578</v>
      </c>
      <c r="G52" s="34" t="s">
        <v>477</v>
      </c>
      <c r="H52" s="34" t="s">
        <v>133</v>
      </c>
      <c r="I52" s="34" t="str">
        <f t="shared" si="10"/>
        <v>RAN5#74 (March-17)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5"/>
        <v>0</v>
      </c>
      <c r="T52" s="37">
        <f t="shared" si="6"/>
        <v>10</v>
      </c>
      <c r="U52" s="38">
        <f t="shared" si="7"/>
        <v>0</v>
      </c>
      <c r="V52" s="38">
        <f t="shared" si="8"/>
        <v>0</v>
      </c>
      <c r="W52" s="39">
        <f t="shared" si="9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193</v>
      </c>
      <c r="E53" s="34" t="s">
        <v>194</v>
      </c>
      <c r="F53" s="34" t="s">
        <v>104</v>
      </c>
      <c r="G53" s="34" t="s">
        <v>477</v>
      </c>
      <c r="H53" s="34" t="s">
        <v>133</v>
      </c>
      <c r="I53" s="34" t="str">
        <f t="shared" si="10"/>
        <v>RAN5#74 (March-17)</v>
      </c>
      <c r="J53" s="34" t="s">
        <v>133</v>
      </c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5"/>
        <v>0</v>
      </c>
      <c r="T53" s="37">
        <f t="shared" si="6"/>
        <v>10</v>
      </c>
      <c r="U53" s="38">
        <f t="shared" si="7"/>
        <v>0</v>
      </c>
      <c r="V53" s="38">
        <f t="shared" si="8"/>
        <v>0</v>
      </c>
      <c r="W53" s="39">
        <f t="shared" si="9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196</v>
      </c>
      <c r="E54" s="34" t="s">
        <v>197</v>
      </c>
      <c r="F54" s="34" t="s">
        <v>31</v>
      </c>
      <c r="G54" s="34" t="s">
        <v>477</v>
      </c>
      <c r="H54" s="34" t="s">
        <v>133</v>
      </c>
      <c r="I54" s="34" t="str">
        <f t="shared" si="10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5"/>
        <v>0</v>
      </c>
      <c r="T54" s="37">
        <f t="shared" si="6"/>
        <v>10</v>
      </c>
      <c r="U54" s="38">
        <f t="shared" si="7"/>
        <v>0</v>
      </c>
      <c r="V54" s="38">
        <f t="shared" si="8"/>
        <v>0</v>
      </c>
      <c r="W54" s="39">
        <f t="shared" si="9"/>
        <v>1</v>
      </c>
    </row>
    <row r="55" spans="1:23" ht="67.5" x14ac:dyDescent="0.25">
      <c r="A55" s="48">
        <v>1</v>
      </c>
      <c r="B55" s="33" t="s">
        <v>472</v>
      </c>
      <c r="C55" s="32" t="s">
        <v>2</v>
      </c>
      <c r="D55" s="32" t="s">
        <v>198</v>
      </c>
      <c r="E55" s="34" t="s">
        <v>199</v>
      </c>
      <c r="F55" s="34" t="s">
        <v>578</v>
      </c>
      <c r="G55" s="34" t="s">
        <v>477</v>
      </c>
      <c r="H55" s="34" t="s">
        <v>133</v>
      </c>
      <c r="I55" s="34" t="str">
        <f t="shared" si="10"/>
        <v>RAN5#74 (March-17)</v>
      </c>
      <c r="J55" s="34" t="s">
        <v>133</v>
      </c>
      <c r="K55" s="34" t="s">
        <v>133</v>
      </c>
      <c r="L55" s="35">
        <v>0</v>
      </c>
      <c r="M55" s="35"/>
      <c r="N55" s="35">
        <v>0</v>
      </c>
      <c r="O55" s="35">
        <v>0</v>
      </c>
      <c r="P55" s="35">
        <v>0</v>
      </c>
      <c r="Q55" s="35"/>
      <c r="R55" s="35"/>
      <c r="S55" s="36">
        <f t="shared" si="5"/>
        <v>0</v>
      </c>
      <c r="T55" s="37">
        <f t="shared" si="6"/>
        <v>10</v>
      </c>
      <c r="U55" s="38">
        <f t="shared" si="7"/>
        <v>0</v>
      </c>
      <c r="V55" s="38">
        <f t="shared" si="8"/>
        <v>0</v>
      </c>
      <c r="W55" s="39">
        <f t="shared" si="9"/>
        <v>1</v>
      </c>
    </row>
    <row r="56" spans="1:23" ht="67.5" x14ac:dyDescent="0.25">
      <c r="A56" s="48">
        <v>1</v>
      </c>
      <c r="B56" s="33" t="s">
        <v>472</v>
      </c>
      <c r="C56" s="32" t="s">
        <v>2</v>
      </c>
      <c r="D56" s="32" t="s">
        <v>202</v>
      </c>
      <c r="E56" s="34" t="s">
        <v>203</v>
      </c>
      <c r="F56" s="34" t="s">
        <v>104</v>
      </c>
      <c r="G56" s="34" t="s">
        <v>477</v>
      </c>
      <c r="H56" s="34" t="s">
        <v>133</v>
      </c>
      <c r="I56" s="34" t="str">
        <f t="shared" si="10"/>
        <v>RAN5#74 (March-17)</v>
      </c>
      <c r="J56" s="34" t="s">
        <v>133</v>
      </c>
      <c r="K56" s="34" t="s">
        <v>133</v>
      </c>
      <c r="L56" s="35">
        <v>0</v>
      </c>
      <c r="M56" s="35"/>
      <c r="N56" s="35">
        <v>0</v>
      </c>
      <c r="O56" s="35">
        <v>0</v>
      </c>
      <c r="P56" s="35">
        <v>0</v>
      </c>
      <c r="Q56" s="35"/>
      <c r="R56" s="35"/>
      <c r="S56" s="36">
        <f t="shared" si="5"/>
        <v>0</v>
      </c>
      <c r="T56" s="37">
        <f t="shared" si="6"/>
        <v>10</v>
      </c>
      <c r="U56" s="38">
        <f t="shared" si="7"/>
        <v>0</v>
      </c>
      <c r="V56" s="38">
        <f t="shared" si="8"/>
        <v>0</v>
      </c>
      <c r="W56" s="39">
        <f t="shared" si="9"/>
        <v>1</v>
      </c>
    </row>
    <row r="57" spans="1:23" ht="67.5" x14ac:dyDescent="0.25">
      <c r="A57" s="48">
        <v>1</v>
      </c>
      <c r="B57" s="33" t="s">
        <v>472</v>
      </c>
      <c r="C57" s="32" t="s">
        <v>2</v>
      </c>
      <c r="D57" s="32" t="s">
        <v>205</v>
      </c>
      <c r="E57" s="34" t="s">
        <v>206</v>
      </c>
      <c r="F57" s="34" t="s">
        <v>31</v>
      </c>
      <c r="G57" s="34" t="s">
        <v>477</v>
      </c>
      <c r="H57" s="34" t="s">
        <v>133</v>
      </c>
      <c r="I57" s="34" t="str">
        <f t="shared" si="10"/>
        <v>RAN5#74 (March-17)</v>
      </c>
      <c r="J57" s="34" t="s">
        <v>133</v>
      </c>
      <c r="K57" s="34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5"/>
        <v>0</v>
      </c>
      <c r="T57" s="37">
        <f t="shared" si="6"/>
        <v>10</v>
      </c>
      <c r="U57" s="38">
        <f t="shared" si="7"/>
        <v>0</v>
      </c>
      <c r="V57" s="38">
        <f t="shared" si="8"/>
        <v>0</v>
      </c>
      <c r="W57" s="39">
        <f t="shared" si="9"/>
        <v>1</v>
      </c>
    </row>
    <row r="58" spans="1:23" ht="67.5" x14ac:dyDescent="0.25">
      <c r="A58" s="48">
        <v>1</v>
      </c>
      <c r="B58" s="33" t="s">
        <v>472</v>
      </c>
      <c r="C58" s="32" t="s">
        <v>2</v>
      </c>
      <c r="D58" s="32" t="s">
        <v>207</v>
      </c>
      <c r="E58" s="34" t="s">
        <v>208</v>
      </c>
      <c r="F58" s="34" t="s">
        <v>578</v>
      </c>
      <c r="G58" s="34" t="s">
        <v>477</v>
      </c>
      <c r="H58" s="34" t="s">
        <v>133</v>
      </c>
      <c r="I58" s="34" t="str">
        <f t="shared" si="10"/>
        <v>RAN5#74 (March-17)</v>
      </c>
      <c r="J58" s="34" t="s">
        <v>133</v>
      </c>
      <c r="K58" s="34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5"/>
        <v>0</v>
      </c>
      <c r="T58" s="37">
        <f t="shared" si="6"/>
        <v>10</v>
      </c>
      <c r="U58" s="38">
        <f t="shared" si="7"/>
        <v>0</v>
      </c>
      <c r="V58" s="38">
        <f t="shared" si="8"/>
        <v>0</v>
      </c>
      <c r="W58" s="39">
        <f t="shared" si="9"/>
        <v>1</v>
      </c>
    </row>
    <row r="59" spans="1:23" ht="67.5" x14ac:dyDescent="0.25">
      <c r="A59" s="48">
        <v>1</v>
      </c>
      <c r="B59" s="33" t="s">
        <v>472</v>
      </c>
      <c r="C59" s="32" t="s">
        <v>2</v>
      </c>
      <c r="D59" s="32" t="s">
        <v>211</v>
      </c>
      <c r="E59" s="34" t="s">
        <v>212</v>
      </c>
      <c r="F59" s="34" t="s">
        <v>104</v>
      </c>
      <c r="G59" s="34" t="s">
        <v>477</v>
      </c>
      <c r="H59" s="34" t="s">
        <v>133</v>
      </c>
      <c r="I59" s="34" t="str">
        <f t="shared" si="10"/>
        <v>RAN5#74 (March-17)</v>
      </c>
      <c r="J59" s="34" t="s">
        <v>133</v>
      </c>
      <c r="K59" s="34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5"/>
        <v>0</v>
      </c>
      <c r="T59" s="37">
        <f t="shared" si="6"/>
        <v>10</v>
      </c>
      <c r="U59" s="38">
        <f t="shared" si="7"/>
        <v>0</v>
      </c>
      <c r="V59" s="38">
        <f t="shared" si="8"/>
        <v>0</v>
      </c>
      <c r="W59" s="39">
        <f t="shared" si="9"/>
        <v>1</v>
      </c>
    </row>
    <row r="60" spans="1:23" ht="67.5" x14ac:dyDescent="0.25">
      <c r="A60" s="48">
        <v>1</v>
      </c>
      <c r="B60" s="33" t="s">
        <v>472</v>
      </c>
      <c r="C60" s="32" t="s">
        <v>2</v>
      </c>
      <c r="D60" s="32" t="s">
        <v>214</v>
      </c>
      <c r="E60" s="34" t="s">
        <v>215</v>
      </c>
      <c r="F60" s="34" t="s">
        <v>31</v>
      </c>
      <c r="G60" s="34" t="s">
        <v>477</v>
      </c>
      <c r="H60" s="34" t="s">
        <v>133</v>
      </c>
      <c r="I60" s="34" t="str">
        <f t="shared" si="10"/>
        <v>RAN5#74 (March-17)</v>
      </c>
      <c r="J60" s="34" t="s">
        <v>133</v>
      </c>
      <c r="K60" s="34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5"/>
        <v>0</v>
      </c>
      <c r="T60" s="37">
        <f t="shared" si="6"/>
        <v>10</v>
      </c>
      <c r="U60" s="38">
        <f t="shared" si="7"/>
        <v>0</v>
      </c>
      <c r="V60" s="38">
        <f t="shared" si="8"/>
        <v>0</v>
      </c>
      <c r="W60" s="39">
        <f t="shared" si="9"/>
        <v>1</v>
      </c>
    </row>
    <row r="61" spans="1:23" ht="67.5" x14ac:dyDescent="0.25">
      <c r="A61" s="48">
        <v>1</v>
      </c>
      <c r="B61" s="33" t="s">
        <v>472</v>
      </c>
      <c r="C61" s="32" t="s">
        <v>2</v>
      </c>
      <c r="D61" s="32" t="s">
        <v>216</v>
      </c>
      <c r="E61" s="34" t="s">
        <v>217</v>
      </c>
      <c r="F61" s="34" t="s">
        <v>578</v>
      </c>
      <c r="G61" s="34" t="s">
        <v>477</v>
      </c>
      <c r="H61" s="34" t="s">
        <v>133</v>
      </c>
      <c r="I61" s="34" t="str">
        <f t="shared" si="10"/>
        <v>RAN5#74 (March-17)</v>
      </c>
      <c r="J61" s="34" t="s">
        <v>133</v>
      </c>
      <c r="K61" s="34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5"/>
        <v>0</v>
      </c>
      <c r="T61" s="37">
        <f t="shared" si="6"/>
        <v>10</v>
      </c>
      <c r="U61" s="38">
        <f t="shared" si="7"/>
        <v>0</v>
      </c>
      <c r="V61" s="38">
        <f t="shared" si="8"/>
        <v>0</v>
      </c>
      <c r="W61" s="39">
        <f t="shared" si="9"/>
        <v>1</v>
      </c>
    </row>
    <row r="62" spans="1:23" ht="67.5" x14ac:dyDescent="0.25">
      <c r="A62" s="48">
        <v>1</v>
      </c>
      <c r="B62" s="33" t="s">
        <v>472</v>
      </c>
      <c r="C62" s="32" t="s">
        <v>2</v>
      </c>
      <c r="D62" s="32" t="s">
        <v>220</v>
      </c>
      <c r="E62" s="34" t="s">
        <v>221</v>
      </c>
      <c r="F62" s="34" t="s">
        <v>104</v>
      </c>
      <c r="G62" s="34" t="s">
        <v>477</v>
      </c>
      <c r="H62" s="34" t="s">
        <v>133</v>
      </c>
      <c r="I62" s="34" t="str">
        <f t="shared" si="10"/>
        <v>RAN5#74 (March-17)</v>
      </c>
      <c r="J62" s="34" t="s">
        <v>133</v>
      </c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5"/>
        <v>0</v>
      </c>
      <c r="T62" s="37">
        <f t="shared" si="6"/>
        <v>10</v>
      </c>
      <c r="U62" s="38">
        <f t="shared" si="7"/>
        <v>0</v>
      </c>
      <c r="V62" s="38">
        <f t="shared" si="8"/>
        <v>0</v>
      </c>
      <c r="W62" s="39">
        <f t="shared" si="9"/>
        <v>1</v>
      </c>
    </row>
    <row r="63" spans="1:23" ht="15" x14ac:dyDescent="0.25">
      <c r="A63" s="47"/>
      <c r="B63" s="187" t="s">
        <v>479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9"/>
      <c r="T63" s="29"/>
      <c r="U63" s="29"/>
      <c r="V63" s="29"/>
    </row>
    <row r="64" spans="1:23" ht="67.5" x14ac:dyDescent="0.25">
      <c r="A64" s="48">
        <v>1</v>
      </c>
      <c r="B64" s="33" t="s">
        <v>480</v>
      </c>
      <c r="C64" s="32" t="s">
        <v>2</v>
      </c>
      <c r="D64" s="32" t="s">
        <v>224</v>
      </c>
      <c r="E64" s="34" t="s">
        <v>225</v>
      </c>
      <c r="F64" s="34" t="s">
        <v>576</v>
      </c>
      <c r="G64" s="293" t="s">
        <v>987</v>
      </c>
      <c r="H64" s="34" t="s">
        <v>133</v>
      </c>
      <c r="I64" s="34" t="str">
        <f t="shared" ref="I64:I82" si="11">$E$5</f>
        <v>RAN5#74 (March-17)</v>
      </c>
      <c r="J64" s="34" t="s">
        <v>133</v>
      </c>
      <c r="K64" s="34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ref="S64:S82" si="12">IF(AND(L64="",M64="",N64="",O64="",P64="",Q64="",R64=""),"",IF(L64&lt;&gt;"",L64*$L$36/$T64,0)+IF(M64&lt;&gt;"",M64*$M$36/$T64,0)+IF(N64&lt;&gt;"",N64*$N$36/$T64,0)+IF(O64&lt;&gt;"",O64*$O$36/$T64,0)+IF(P64&lt;&gt;"",P64*$P$36/$T64,0)+IF(Q64&lt;&gt;"",Q64*$Q$36/$T64,0)+IF(R64&lt;&gt;"",R64*$R$36/$T64,0))</f>
        <v>0</v>
      </c>
      <c r="T64" s="37">
        <f t="shared" ref="T64:T82" si="13">IF(L64&lt;&gt;"",$L$36,0)+IF(M64&lt;&gt;"",$M$36,0)+IF(N64&lt;&gt;"",$N$36,0)+IF(O64&lt;&gt;"",$O$36,0)+IF(P64&lt;&gt;"",$P$36,0)+IF(Q64&lt;&gt;"",$Q$36,0)+IF(R64&lt;&gt;"",$R$36,0)</f>
        <v>2</v>
      </c>
      <c r="U64" s="38">
        <f t="shared" ref="U64:U82" si="14">IF(S64&lt;&gt;"",S64*A64/$W$18,0)</f>
        <v>0</v>
      </c>
      <c r="V64" s="38">
        <f t="shared" ref="V64:V82" si="15">IF(S64&lt;&gt;"",S64*A64/$W$16,0)</f>
        <v>0</v>
      </c>
      <c r="W64" s="39">
        <f t="shared" ref="W64:W82" si="16">IF(S64&lt;&gt;"",A64,0)</f>
        <v>1</v>
      </c>
    </row>
    <row r="65" spans="1:23" ht="22.5" x14ac:dyDescent="0.25">
      <c r="A65" s="48">
        <v>1</v>
      </c>
      <c r="B65" s="33" t="s">
        <v>480</v>
      </c>
      <c r="C65" s="32" t="s">
        <v>2</v>
      </c>
      <c r="D65" s="32" t="s">
        <v>246</v>
      </c>
      <c r="E65" s="34" t="s">
        <v>247</v>
      </c>
      <c r="F65" s="34" t="s">
        <v>31</v>
      </c>
      <c r="G65" s="50" t="s">
        <v>482</v>
      </c>
      <c r="H65" s="34" t="s">
        <v>133</v>
      </c>
      <c r="I65" s="34" t="str">
        <f t="shared" si="11"/>
        <v>RAN5#74 (March-17)</v>
      </c>
      <c r="J65" s="34" t="s">
        <v>133</v>
      </c>
      <c r="K65" s="34" t="s">
        <v>133</v>
      </c>
      <c r="L65" s="35">
        <v>0</v>
      </c>
      <c r="M65" s="35"/>
      <c r="N65" s="35">
        <v>0</v>
      </c>
      <c r="O65" s="35">
        <v>0</v>
      </c>
      <c r="P65" s="35">
        <v>0</v>
      </c>
      <c r="Q65" s="35"/>
      <c r="R65" s="35"/>
      <c r="S65" s="36">
        <f t="shared" si="12"/>
        <v>0</v>
      </c>
      <c r="T65" s="37">
        <f t="shared" si="13"/>
        <v>10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22.5" x14ac:dyDescent="0.25">
      <c r="A66" s="48">
        <v>1</v>
      </c>
      <c r="B66" s="33" t="s">
        <v>480</v>
      </c>
      <c r="C66" s="32" t="s">
        <v>2</v>
      </c>
      <c r="D66" s="32" t="s">
        <v>252</v>
      </c>
      <c r="E66" s="34" t="s">
        <v>253</v>
      </c>
      <c r="F66" s="34" t="s">
        <v>31</v>
      </c>
      <c r="G66" s="50" t="s">
        <v>482</v>
      </c>
      <c r="H66" s="34" t="s">
        <v>133</v>
      </c>
      <c r="I66" s="34" t="str">
        <f t="shared" si="11"/>
        <v>RAN5#74 (March-17)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22.5" x14ac:dyDescent="0.25">
      <c r="A67" s="48">
        <v>1</v>
      </c>
      <c r="B67" s="33" t="s">
        <v>480</v>
      </c>
      <c r="C67" s="32" t="s">
        <v>2</v>
      </c>
      <c r="D67" s="32" t="s">
        <v>258</v>
      </c>
      <c r="E67" s="34" t="s">
        <v>259</v>
      </c>
      <c r="F67" s="34" t="s">
        <v>31</v>
      </c>
      <c r="G67" s="50" t="s">
        <v>482</v>
      </c>
      <c r="H67" s="34" t="s">
        <v>133</v>
      </c>
      <c r="I67" s="34" t="str">
        <f t="shared" si="11"/>
        <v>RAN5#74 (March-17)</v>
      </c>
      <c r="J67" s="34" t="s">
        <v>133</v>
      </c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33.75" x14ac:dyDescent="0.25">
      <c r="A68" s="48">
        <v>1</v>
      </c>
      <c r="B68" s="33" t="s">
        <v>480</v>
      </c>
      <c r="C68" s="32" t="s">
        <v>2</v>
      </c>
      <c r="D68" s="32" t="s">
        <v>266</v>
      </c>
      <c r="E68" s="34" t="s">
        <v>267</v>
      </c>
      <c r="F68" s="34" t="s">
        <v>578</v>
      </c>
      <c r="G68" s="50" t="s">
        <v>482</v>
      </c>
      <c r="H68" s="34" t="s">
        <v>133</v>
      </c>
      <c r="I68" s="34" t="str">
        <f t="shared" si="11"/>
        <v>RAN5#74 (March-17)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2"/>
        <v>0</v>
      </c>
      <c r="T68" s="37">
        <f t="shared" si="13"/>
        <v>10</v>
      </c>
      <c r="U68" s="38">
        <f t="shared" si="14"/>
        <v>0</v>
      </c>
      <c r="V68" s="38">
        <f t="shared" si="15"/>
        <v>0</v>
      </c>
      <c r="W68" s="39">
        <f t="shared" si="16"/>
        <v>1</v>
      </c>
    </row>
    <row r="69" spans="1:23" ht="33.75" x14ac:dyDescent="0.25">
      <c r="A69" s="48">
        <v>1</v>
      </c>
      <c r="B69" s="33" t="s">
        <v>480</v>
      </c>
      <c r="C69" s="32" t="s">
        <v>2</v>
      </c>
      <c r="D69" s="32" t="s">
        <v>268</v>
      </c>
      <c r="E69" s="34" t="s">
        <v>269</v>
      </c>
      <c r="F69" s="34" t="s">
        <v>578</v>
      </c>
      <c r="G69" s="50" t="s">
        <v>482</v>
      </c>
      <c r="H69" s="34" t="s">
        <v>133</v>
      </c>
      <c r="I69" s="34" t="str">
        <f t="shared" si="11"/>
        <v>RAN5#74 (March-17)</v>
      </c>
      <c r="J69" s="34" t="s">
        <v>133</v>
      </c>
      <c r="K69" s="34" t="s">
        <v>133</v>
      </c>
      <c r="L69" s="35">
        <v>0</v>
      </c>
      <c r="M69" s="35"/>
      <c r="N69" s="35">
        <v>0</v>
      </c>
      <c r="O69" s="35">
        <v>0</v>
      </c>
      <c r="P69" s="35">
        <v>0</v>
      </c>
      <c r="Q69" s="35"/>
      <c r="R69" s="35"/>
      <c r="S69" s="36">
        <f t="shared" si="12"/>
        <v>0</v>
      </c>
      <c r="T69" s="37">
        <f t="shared" si="13"/>
        <v>10</v>
      </c>
      <c r="U69" s="38">
        <f t="shared" si="14"/>
        <v>0</v>
      </c>
      <c r="V69" s="38">
        <f t="shared" si="15"/>
        <v>0</v>
      </c>
      <c r="W69" s="39">
        <f t="shared" si="16"/>
        <v>1</v>
      </c>
    </row>
    <row r="70" spans="1:23" ht="33.75" x14ac:dyDescent="0.25">
      <c r="A70" s="48">
        <v>1</v>
      </c>
      <c r="B70" s="33" t="s">
        <v>480</v>
      </c>
      <c r="C70" s="32" t="s">
        <v>2</v>
      </c>
      <c r="D70" s="32" t="s">
        <v>270</v>
      </c>
      <c r="E70" s="34" t="s">
        <v>271</v>
      </c>
      <c r="F70" s="34" t="s">
        <v>104</v>
      </c>
      <c r="G70" s="50" t="s">
        <v>482</v>
      </c>
      <c r="H70" s="34" t="s">
        <v>133</v>
      </c>
      <c r="I70" s="34" t="str">
        <f t="shared" si="11"/>
        <v>RAN5#74 (March-17)</v>
      </c>
      <c r="J70" s="34" t="s">
        <v>133</v>
      </c>
      <c r="K70" s="34" t="s">
        <v>133</v>
      </c>
      <c r="L70" s="35">
        <v>0</v>
      </c>
      <c r="M70" s="35"/>
      <c r="N70" s="35">
        <v>0</v>
      </c>
      <c r="O70" s="35">
        <v>0</v>
      </c>
      <c r="P70" s="35">
        <v>0</v>
      </c>
      <c r="Q70" s="35"/>
      <c r="R70" s="35"/>
      <c r="S70" s="36">
        <f t="shared" si="12"/>
        <v>0</v>
      </c>
      <c r="T70" s="37">
        <f t="shared" si="13"/>
        <v>10</v>
      </c>
      <c r="U70" s="38">
        <f t="shared" si="14"/>
        <v>0</v>
      </c>
      <c r="V70" s="38">
        <f t="shared" si="15"/>
        <v>0</v>
      </c>
      <c r="W70" s="39">
        <f t="shared" si="16"/>
        <v>1</v>
      </c>
    </row>
    <row r="71" spans="1:23" ht="33.75" x14ac:dyDescent="0.25">
      <c r="A71" s="48">
        <v>1</v>
      </c>
      <c r="B71" s="33" t="s">
        <v>480</v>
      </c>
      <c r="C71" s="32" t="s">
        <v>2</v>
      </c>
      <c r="D71" s="32" t="s">
        <v>272</v>
      </c>
      <c r="E71" s="34" t="s">
        <v>273</v>
      </c>
      <c r="F71" s="34" t="s">
        <v>104</v>
      </c>
      <c r="G71" s="50" t="s">
        <v>482</v>
      </c>
      <c r="H71" s="34" t="s">
        <v>133</v>
      </c>
      <c r="I71" s="34" t="str">
        <f t="shared" si="11"/>
        <v>RAN5#74 (March-17)</v>
      </c>
      <c r="J71" s="34" t="s">
        <v>133</v>
      </c>
      <c r="K71" s="34" t="s">
        <v>133</v>
      </c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2"/>
        <v>0</v>
      </c>
      <c r="T71" s="37">
        <f t="shared" si="13"/>
        <v>10</v>
      </c>
      <c r="U71" s="38">
        <f t="shared" si="14"/>
        <v>0</v>
      </c>
      <c r="V71" s="38">
        <f t="shared" si="15"/>
        <v>0</v>
      </c>
      <c r="W71" s="39">
        <f t="shared" si="16"/>
        <v>1</v>
      </c>
    </row>
    <row r="72" spans="1:23" ht="22.5" x14ac:dyDescent="0.25">
      <c r="A72" s="48">
        <v>1</v>
      </c>
      <c r="B72" s="33" t="s">
        <v>480</v>
      </c>
      <c r="C72" s="32" t="s">
        <v>2</v>
      </c>
      <c r="D72" s="32" t="s">
        <v>282</v>
      </c>
      <c r="E72" s="34" t="s">
        <v>283</v>
      </c>
      <c r="F72" s="34" t="s">
        <v>31</v>
      </c>
      <c r="G72" s="50" t="s">
        <v>482</v>
      </c>
      <c r="H72" s="34" t="s">
        <v>133</v>
      </c>
      <c r="I72" s="34" t="str">
        <f t="shared" si="11"/>
        <v>RAN5#74 (March-17)</v>
      </c>
      <c r="J72" s="34" t="s">
        <v>133</v>
      </c>
      <c r="K72" s="34" t="s">
        <v>133</v>
      </c>
      <c r="L72" s="35">
        <v>0</v>
      </c>
      <c r="M72" s="35"/>
      <c r="N72" s="35">
        <v>0</v>
      </c>
      <c r="O72" s="35">
        <v>0</v>
      </c>
      <c r="P72" s="35">
        <v>0</v>
      </c>
      <c r="Q72" s="35"/>
      <c r="R72" s="35"/>
      <c r="S72" s="36">
        <f t="shared" si="12"/>
        <v>0</v>
      </c>
      <c r="T72" s="37">
        <f t="shared" si="13"/>
        <v>10</v>
      </c>
      <c r="U72" s="38">
        <f t="shared" si="14"/>
        <v>0</v>
      </c>
      <c r="V72" s="38">
        <f t="shared" si="15"/>
        <v>0</v>
      </c>
      <c r="W72" s="39">
        <f t="shared" si="16"/>
        <v>1</v>
      </c>
    </row>
    <row r="73" spans="1:23" ht="22.5" x14ac:dyDescent="0.25">
      <c r="A73" s="48">
        <v>1</v>
      </c>
      <c r="B73" s="33" t="s">
        <v>480</v>
      </c>
      <c r="C73" s="32" t="s">
        <v>2</v>
      </c>
      <c r="D73" s="32" t="s">
        <v>288</v>
      </c>
      <c r="E73" s="34" t="s">
        <v>289</v>
      </c>
      <c r="F73" s="34" t="s">
        <v>578</v>
      </c>
      <c r="G73" s="50" t="s">
        <v>482</v>
      </c>
      <c r="H73" s="34" t="s">
        <v>133</v>
      </c>
      <c r="I73" s="34" t="str">
        <f t="shared" si="11"/>
        <v>RAN5#74 (March-17)</v>
      </c>
      <c r="J73" s="34" t="s">
        <v>133</v>
      </c>
      <c r="K73" s="34" t="s">
        <v>133</v>
      </c>
      <c r="L73" s="35">
        <v>0</v>
      </c>
      <c r="M73" s="35"/>
      <c r="N73" s="35">
        <v>0</v>
      </c>
      <c r="O73" s="35">
        <v>0</v>
      </c>
      <c r="P73" s="35">
        <v>0</v>
      </c>
      <c r="Q73" s="35"/>
      <c r="R73" s="35"/>
      <c r="S73" s="36">
        <f t="shared" si="12"/>
        <v>0</v>
      </c>
      <c r="T73" s="37">
        <f t="shared" si="13"/>
        <v>10</v>
      </c>
      <c r="U73" s="38">
        <f t="shared" si="14"/>
        <v>0</v>
      </c>
      <c r="V73" s="38">
        <f t="shared" si="15"/>
        <v>0</v>
      </c>
      <c r="W73" s="39">
        <f t="shared" si="16"/>
        <v>1</v>
      </c>
    </row>
    <row r="74" spans="1:23" ht="22.5" x14ac:dyDescent="0.25">
      <c r="A74" s="48">
        <v>1</v>
      </c>
      <c r="B74" s="33" t="s">
        <v>480</v>
      </c>
      <c r="C74" s="32" t="s">
        <v>2</v>
      </c>
      <c r="D74" s="32" t="s">
        <v>290</v>
      </c>
      <c r="E74" s="34" t="s">
        <v>291</v>
      </c>
      <c r="F74" s="34" t="s">
        <v>104</v>
      </c>
      <c r="G74" s="50" t="s">
        <v>482</v>
      </c>
      <c r="H74" s="34" t="s">
        <v>133</v>
      </c>
      <c r="I74" s="34" t="str">
        <f t="shared" si="11"/>
        <v>RAN5#74 (March-17)</v>
      </c>
      <c r="J74" s="34" t="s">
        <v>133</v>
      </c>
      <c r="K74" s="34" t="s">
        <v>133</v>
      </c>
      <c r="L74" s="35">
        <v>0</v>
      </c>
      <c r="M74" s="35"/>
      <c r="N74" s="35">
        <v>0</v>
      </c>
      <c r="O74" s="35">
        <v>0</v>
      </c>
      <c r="P74" s="35">
        <v>0</v>
      </c>
      <c r="Q74" s="35"/>
      <c r="R74" s="35"/>
      <c r="S74" s="36">
        <f t="shared" si="12"/>
        <v>0</v>
      </c>
      <c r="T74" s="37">
        <f t="shared" si="13"/>
        <v>10</v>
      </c>
      <c r="U74" s="38">
        <f t="shared" si="14"/>
        <v>0</v>
      </c>
      <c r="V74" s="38">
        <f t="shared" si="15"/>
        <v>0</v>
      </c>
      <c r="W74" s="39">
        <f t="shared" si="16"/>
        <v>1</v>
      </c>
    </row>
    <row r="75" spans="1:23" ht="22.5" x14ac:dyDescent="0.25">
      <c r="A75" s="48">
        <v>1</v>
      </c>
      <c r="B75" s="33" t="s">
        <v>480</v>
      </c>
      <c r="C75" s="32" t="s">
        <v>2</v>
      </c>
      <c r="D75" s="32" t="s">
        <v>294</v>
      </c>
      <c r="E75" s="34" t="s">
        <v>295</v>
      </c>
      <c r="F75" s="34" t="s">
        <v>578</v>
      </c>
      <c r="G75" s="50" t="s">
        <v>482</v>
      </c>
      <c r="H75" s="34" t="s">
        <v>133</v>
      </c>
      <c r="I75" s="34" t="str">
        <f t="shared" si="11"/>
        <v>RAN5#74 (March-17)</v>
      </c>
      <c r="J75" s="34" t="s">
        <v>133</v>
      </c>
      <c r="K75" s="34" t="s">
        <v>133</v>
      </c>
      <c r="L75" s="35">
        <v>0</v>
      </c>
      <c r="M75" s="35"/>
      <c r="N75" s="35">
        <v>0</v>
      </c>
      <c r="O75" s="35">
        <v>0</v>
      </c>
      <c r="P75" s="35">
        <v>0</v>
      </c>
      <c r="Q75" s="35"/>
      <c r="R75" s="35"/>
      <c r="S75" s="36">
        <f t="shared" si="12"/>
        <v>0</v>
      </c>
      <c r="T75" s="37">
        <f t="shared" si="13"/>
        <v>10</v>
      </c>
      <c r="U75" s="38">
        <f t="shared" si="14"/>
        <v>0</v>
      </c>
      <c r="V75" s="38">
        <f t="shared" si="15"/>
        <v>0</v>
      </c>
      <c r="W75" s="39">
        <f t="shared" si="16"/>
        <v>1</v>
      </c>
    </row>
    <row r="76" spans="1:23" ht="22.5" x14ac:dyDescent="0.25">
      <c r="A76" s="48">
        <v>1</v>
      </c>
      <c r="B76" s="33" t="s">
        <v>480</v>
      </c>
      <c r="C76" s="32" t="s">
        <v>2</v>
      </c>
      <c r="D76" s="32" t="s">
        <v>296</v>
      </c>
      <c r="E76" s="34" t="s">
        <v>297</v>
      </c>
      <c r="F76" s="34" t="s">
        <v>104</v>
      </c>
      <c r="G76" s="50" t="s">
        <v>482</v>
      </c>
      <c r="H76" s="34" t="s">
        <v>133</v>
      </c>
      <c r="I76" s="34" t="str">
        <f t="shared" si="11"/>
        <v>RAN5#74 (March-17)</v>
      </c>
      <c r="J76" s="34" t="s">
        <v>133</v>
      </c>
      <c r="K76" s="34" t="s">
        <v>133</v>
      </c>
      <c r="L76" s="35">
        <v>0</v>
      </c>
      <c r="M76" s="35"/>
      <c r="N76" s="35">
        <v>0</v>
      </c>
      <c r="O76" s="35">
        <v>0</v>
      </c>
      <c r="P76" s="35">
        <v>0</v>
      </c>
      <c r="Q76" s="35"/>
      <c r="R76" s="35"/>
      <c r="S76" s="36">
        <f t="shared" si="12"/>
        <v>0</v>
      </c>
      <c r="T76" s="37">
        <f t="shared" si="13"/>
        <v>10</v>
      </c>
      <c r="U76" s="38">
        <f t="shared" si="14"/>
        <v>0</v>
      </c>
      <c r="V76" s="38">
        <f t="shared" si="15"/>
        <v>0</v>
      </c>
      <c r="W76" s="39">
        <f t="shared" si="16"/>
        <v>1</v>
      </c>
    </row>
    <row r="77" spans="1:23" ht="67.5" x14ac:dyDescent="0.25">
      <c r="A77" s="48">
        <v>1</v>
      </c>
      <c r="B77" s="33" t="s">
        <v>485</v>
      </c>
      <c r="C77" s="32" t="s">
        <v>2</v>
      </c>
      <c r="D77" s="32" t="s">
        <v>298</v>
      </c>
      <c r="E77" s="34" t="s">
        <v>225</v>
      </c>
      <c r="F77" s="34" t="s">
        <v>576</v>
      </c>
      <c r="G77" s="295" t="s">
        <v>988</v>
      </c>
      <c r="H77" s="34" t="s">
        <v>133</v>
      </c>
      <c r="I77" s="34" t="str">
        <f t="shared" si="11"/>
        <v>RAN5#74 (March-17)</v>
      </c>
      <c r="J77" s="34" t="s">
        <v>133</v>
      </c>
      <c r="K77" s="34" t="s">
        <v>133</v>
      </c>
      <c r="L77" s="35"/>
      <c r="M77" s="35"/>
      <c r="N77" s="35"/>
      <c r="O77" s="35"/>
      <c r="P77" s="35"/>
      <c r="Q77" s="35"/>
      <c r="R77" s="35">
        <v>0</v>
      </c>
      <c r="S77" s="36">
        <f t="shared" si="12"/>
        <v>0</v>
      </c>
      <c r="T77" s="37">
        <f t="shared" si="13"/>
        <v>2</v>
      </c>
      <c r="U77" s="38">
        <f t="shared" si="14"/>
        <v>0</v>
      </c>
      <c r="V77" s="38">
        <f t="shared" si="15"/>
        <v>0</v>
      </c>
      <c r="W77" s="39">
        <f t="shared" si="16"/>
        <v>1</v>
      </c>
    </row>
    <row r="78" spans="1:23" ht="33.75" x14ac:dyDescent="0.25">
      <c r="A78" s="48">
        <v>1</v>
      </c>
      <c r="B78" s="33" t="s">
        <v>485</v>
      </c>
      <c r="C78" s="32" t="s">
        <v>2</v>
      </c>
      <c r="D78" s="32" t="s">
        <v>307</v>
      </c>
      <c r="E78" s="34" t="s">
        <v>308</v>
      </c>
      <c r="F78" s="34" t="s">
        <v>31</v>
      </c>
      <c r="G78" s="50" t="s">
        <v>482</v>
      </c>
      <c r="H78" s="34" t="s">
        <v>133</v>
      </c>
      <c r="I78" s="34" t="str">
        <f t="shared" si="11"/>
        <v>RAN5#74 (March-17)</v>
      </c>
      <c r="J78" s="34" t="s">
        <v>133</v>
      </c>
      <c r="K78" s="34" t="s">
        <v>133</v>
      </c>
      <c r="L78" s="35">
        <v>0</v>
      </c>
      <c r="M78" s="35"/>
      <c r="N78" s="35">
        <v>0</v>
      </c>
      <c r="O78" s="35">
        <v>0</v>
      </c>
      <c r="P78" s="35">
        <v>0</v>
      </c>
      <c r="Q78" s="35"/>
      <c r="R78" s="35"/>
      <c r="S78" s="36">
        <f t="shared" si="12"/>
        <v>0</v>
      </c>
      <c r="T78" s="37">
        <f t="shared" si="13"/>
        <v>10</v>
      </c>
      <c r="U78" s="38">
        <f t="shared" si="14"/>
        <v>0</v>
      </c>
      <c r="V78" s="38">
        <f t="shared" si="15"/>
        <v>0</v>
      </c>
      <c r="W78" s="39">
        <f t="shared" si="16"/>
        <v>1</v>
      </c>
    </row>
    <row r="79" spans="1:23" ht="33.75" x14ac:dyDescent="0.25">
      <c r="A79" s="48">
        <v>1</v>
      </c>
      <c r="B79" s="33" t="s">
        <v>485</v>
      </c>
      <c r="C79" s="32" t="s">
        <v>2</v>
      </c>
      <c r="D79" s="32" t="s">
        <v>313</v>
      </c>
      <c r="E79" s="34" t="s">
        <v>314</v>
      </c>
      <c r="F79" s="34" t="s">
        <v>578</v>
      </c>
      <c r="G79" s="50" t="s">
        <v>482</v>
      </c>
      <c r="H79" s="34" t="s">
        <v>133</v>
      </c>
      <c r="I79" s="34" t="str">
        <f t="shared" si="11"/>
        <v>RAN5#74 (March-17)</v>
      </c>
      <c r="J79" s="34" t="s">
        <v>133</v>
      </c>
      <c r="K79" s="34" t="s">
        <v>133</v>
      </c>
      <c r="L79" s="35">
        <v>0</v>
      </c>
      <c r="M79" s="35"/>
      <c r="N79" s="35">
        <v>0</v>
      </c>
      <c r="O79" s="35">
        <v>0</v>
      </c>
      <c r="P79" s="35">
        <v>0</v>
      </c>
      <c r="Q79" s="35"/>
      <c r="R79" s="35"/>
      <c r="S79" s="36">
        <f t="shared" si="12"/>
        <v>0</v>
      </c>
      <c r="T79" s="37">
        <f t="shared" si="13"/>
        <v>10</v>
      </c>
      <c r="U79" s="38">
        <f t="shared" si="14"/>
        <v>0</v>
      </c>
      <c r="V79" s="38">
        <f t="shared" si="15"/>
        <v>0</v>
      </c>
      <c r="W79" s="39">
        <f t="shared" si="16"/>
        <v>1</v>
      </c>
    </row>
    <row r="80" spans="1:23" ht="33.75" x14ac:dyDescent="0.25">
      <c r="A80" s="48">
        <v>1</v>
      </c>
      <c r="B80" s="33" t="s">
        <v>485</v>
      </c>
      <c r="C80" s="32" t="s">
        <v>2</v>
      </c>
      <c r="D80" s="32" t="s">
        <v>315</v>
      </c>
      <c r="E80" s="34" t="s">
        <v>316</v>
      </c>
      <c r="F80" s="34" t="s">
        <v>104</v>
      </c>
      <c r="G80" s="50" t="s">
        <v>482</v>
      </c>
      <c r="H80" s="34" t="s">
        <v>133</v>
      </c>
      <c r="I80" s="34" t="str">
        <f t="shared" si="11"/>
        <v>RAN5#74 (March-17)</v>
      </c>
      <c r="J80" s="34" t="s">
        <v>133</v>
      </c>
      <c r="K80" s="34" t="s">
        <v>133</v>
      </c>
      <c r="L80" s="35">
        <v>0</v>
      </c>
      <c r="M80" s="35"/>
      <c r="N80" s="35">
        <v>0</v>
      </c>
      <c r="O80" s="35">
        <v>0</v>
      </c>
      <c r="P80" s="35">
        <v>0</v>
      </c>
      <c r="Q80" s="35"/>
      <c r="R80" s="35"/>
      <c r="S80" s="36">
        <f t="shared" si="12"/>
        <v>0</v>
      </c>
      <c r="T80" s="37">
        <f t="shared" si="13"/>
        <v>10</v>
      </c>
      <c r="U80" s="38">
        <f t="shared" si="14"/>
        <v>0</v>
      </c>
      <c r="V80" s="38">
        <f t="shared" si="15"/>
        <v>0</v>
      </c>
      <c r="W80" s="39">
        <f t="shared" si="16"/>
        <v>1</v>
      </c>
    </row>
    <row r="81" spans="1:23" ht="33.75" x14ac:dyDescent="0.25">
      <c r="A81" s="48">
        <v>1</v>
      </c>
      <c r="B81" s="33" t="s">
        <v>485</v>
      </c>
      <c r="C81" s="32" t="s">
        <v>2</v>
      </c>
      <c r="D81" s="32" t="s">
        <v>319</v>
      </c>
      <c r="E81" s="34" t="s">
        <v>320</v>
      </c>
      <c r="F81" s="34" t="s">
        <v>578</v>
      </c>
      <c r="G81" s="50" t="s">
        <v>482</v>
      </c>
      <c r="H81" s="34" t="s">
        <v>133</v>
      </c>
      <c r="I81" s="34" t="str">
        <f t="shared" si="11"/>
        <v>RAN5#74 (March-17)</v>
      </c>
      <c r="J81" s="34" t="s">
        <v>133</v>
      </c>
      <c r="K81" s="34" t="s">
        <v>133</v>
      </c>
      <c r="L81" s="35">
        <v>0</v>
      </c>
      <c r="M81" s="35"/>
      <c r="N81" s="35">
        <v>0</v>
      </c>
      <c r="O81" s="35">
        <v>0</v>
      </c>
      <c r="P81" s="35">
        <v>0</v>
      </c>
      <c r="Q81" s="35"/>
      <c r="R81" s="35"/>
      <c r="S81" s="36">
        <f t="shared" si="12"/>
        <v>0</v>
      </c>
      <c r="T81" s="37">
        <f t="shared" si="13"/>
        <v>10</v>
      </c>
      <c r="U81" s="38">
        <f t="shared" si="14"/>
        <v>0</v>
      </c>
      <c r="V81" s="38">
        <f t="shared" si="15"/>
        <v>0</v>
      </c>
      <c r="W81" s="39">
        <f t="shared" si="16"/>
        <v>1</v>
      </c>
    </row>
    <row r="82" spans="1:23" ht="33.75" x14ac:dyDescent="0.25">
      <c r="A82" s="48">
        <v>1</v>
      </c>
      <c r="B82" s="33" t="s">
        <v>485</v>
      </c>
      <c r="C82" s="32" t="s">
        <v>2</v>
      </c>
      <c r="D82" s="32" t="s">
        <v>321</v>
      </c>
      <c r="E82" s="34" t="s">
        <v>322</v>
      </c>
      <c r="F82" s="34" t="s">
        <v>104</v>
      </c>
      <c r="G82" s="50" t="s">
        <v>482</v>
      </c>
      <c r="H82" s="34" t="s">
        <v>133</v>
      </c>
      <c r="I82" s="34" t="str">
        <f t="shared" si="11"/>
        <v>RAN5#74 (March-17)</v>
      </c>
      <c r="J82" s="34" t="s">
        <v>133</v>
      </c>
      <c r="K82" s="34" t="s">
        <v>133</v>
      </c>
      <c r="L82" s="35">
        <v>0</v>
      </c>
      <c r="M82" s="35"/>
      <c r="N82" s="35">
        <v>0</v>
      </c>
      <c r="O82" s="35">
        <v>0</v>
      </c>
      <c r="P82" s="35">
        <v>0</v>
      </c>
      <c r="Q82" s="35"/>
      <c r="R82" s="35"/>
      <c r="S82" s="36">
        <f t="shared" si="12"/>
        <v>0</v>
      </c>
      <c r="T82" s="37">
        <f t="shared" si="13"/>
        <v>10</v>
      </c>
      <c r="U82" s="38">
        <f t="shared" si="14"/>
        <v>0</v>
      </c>
      <c r="V82" s="38">
        <f t="shared" si="15"/>
        <v>0</v>
      </c>
      <c r="W82" s="39">
        <f t="shared" si="16"/>
        <v>1</v>
      </c>
    </row>
    <row r="83" spans="1:23" ht="15" x14ac:dyDescent="0.25">
      <c r="A83" s="28"/>
      <c r="B83" s="184" t="s">
        <v>487</v>
      </c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6"/>
      <c r="T83" s="29"/>
      <c r="U83" s="29"/>
      <c r="V83" s="29"/>
    </row>
    <row r="84" spans="1:23" ht="45" x14ac:dyDescent="0.25">
      <c r="A84" s="30">
        <v>1</v>
      </c>
      <c r="B84" s="33" t="s">
        <v>488</v>
      </c>
      <c r="C84" s="32" t="s">
        <v>2</v>
      </c>
      <c r="D84" s="51" t="s">
        <v>144</v>
      </c>
      <c r="E84" s="34" t="s">
        <v>145</v>
      </c>
      <c r="F84" s="34" t="s">
        <v>576</v>
      </c>
      <c r="G84" s="34" t="s">
        <v>491</v>
      </c>
      <c r="H84" s="34" t="s">
        <v>133</v>
      </c>
      <c r="I84" s="34" t="str">
        <f t="shared" ref="I84:I87" si="17">$E$5</f>
        <v>RAN5#74 (March-17)</v>
      </c>
      <c r="J84" s="34" t="s">
        <v>133</v>
      </c>
      <c r="K84" s="34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 t="shared" ref="S84:S87" si="18">IF(AND(L84="",M84="",N84="",O84="",P84="",Q84="",R84=""),"",IF(L84&lt;&gt;"",L84*$L$36/$T84,0)+IF(M84&lt;&gt;"",M84*$M$36/$T84,0)+IF(N84&lt;&gt;"",N84*$N$36/$T84,0)+IF(O84&lt;&gt;"",O84*$O$36/$T84,0)+IF(P84&lt;&gt;"",P84*$P$36/$T84,0)+IF(Q84&lt;&gt;"",Q84*$Q$36/$T84,0)+IF(R84&lt;&gt;"",R84*$R$36/$T84,0))</f>
        <v>0</v>
      </c>
      <c r="T84" s="37">
        <f t="shared" ref="T84:T87" si="19">IF(L84&lt;&gt;"",$L$36,0)+IF(M84&lt;&gt;"",$M$36,0)+IF(N84&lt;&gt;"",$N$36,0)+IF(O84&lt;&gt;"",$O$36,0)+IF(P84&lt;&gt;"",$P$36,0)+IF(Q84&lt;&gt;"",$Q$36,0)+IF(R84&lt;&gt;"",$R$36,0)</f>
        <v>2</v>
      </c>
      <c r="U84" s="38">
        <f t="shared" ref="U84:U87" si="20">IF(S84&lt;&gt;"",S84*A84/$W$18,0)</f>
        <v>0</v>
      </c>
      <c r="V84" s="38">
        <f t="shared" ref="V84:V87" si="21">IF(S84&lt;&gt;"",S84*A84/$W$16,0)</f>
        <v>0</v>
      </c>
      <c r="W84" s="39">
        <f t="shared" ref="W84:W87" si="22">IF(S84&lt;&gt;"",A84,0)</f>
        <v>1</v>
      </c>
    </row>
    <row r="85" spans="1:23" ht="112.5" x14ac:dyDescent="0.25">
      <c r="A85" s="30">
        <v>1</v>
      </c>
      <c r="B85" s="33" t="s">
        <v>488</v>
      </c>
      <c r="C85" s="32" t="s">
        <v>2</v>
      </c>
      <c r="D85" s="51" t="s">
        <v>139</v>
      </c>
      <c r="E85" s="34" t="s">
        <v>323</v>
      </c>
      <c r="F85" s="34" t="s">
        <v>576</v>
      </c>
      <c r="G85" s="34" t="s">
        <v>494</v>
      </c>
      <c r="H85" s="34" t="s">
        <v>133</v>
      </c>
      <c r="I85" s="34" t="str">
        <f t="shared" si="17"/>
        <v>RAN5#74 (March-17)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si="18"/>
        <v>0</v>
      </c>
      <c r="T85" s="37">
        <f t="shared" si="19"/>
        <v>2</v>
      </c>
      <c r="U85" s="38">
        <f t="shared" si="20"/>
        <v>0</v>
      </c>
      <c r="V85" s="38">
        <f t="shared" si="21"/>
        <v>0</v>
      </c>
      <c r="W85" s="39">
        <f t="shared" si="22"/>
        <v>1</v>
      </c>
    </row>
    <row r="86" spans="1:23" ht="45" x14ac:dyDescent="0.25">
      <c r="A86" s="30">
        <v>1</v>
      </c>
      <c r="B86" s="33" t="s">
        <v>488</v>
      </c>
      <c r="C86" s="32" t="s">
        <v>2</v>
      </c>
      <c r="D86" s="51" t="s">
        <v>498</v>
      </c>
      <c r="E86" s="34" t="s">
        <v>499</v>
      </c>
      <c r="F86" s="34" t="s">
        <v>576</v>
      </c>
      <c r="G86" s="34" t="s">
        <v>500</v>
      </c>
      <c r="H86" s="34" t="s">
        <v>133</v>
      </c>
      <c r="I86" s="34" t="str">
        <f t="shared" si="17"/>
        <v>RAN5#74 (March-17)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/>
      <c r="S86" s="36" t="str">
        <f t="shared" si="18"/>
        <v/>
      </c>
      <c r="T86" s="37">
        <f t="shared" si="19"/>
        <v>0</v>
      </c>
      <c r="U86" s="38">
        <f t="shared" si="20"/>
        <v>0</v>
      </c>
      <c r="V86" s="38">
        <f t="shared" si="21"/>
        <v>0</v>
      </c>
      <c r="W86" s="39">
        <f t="shared" si="22"/>
        <v>0</v>
      </c>
    </row>
    <row r="87" spans="1:23" ht="45" x14ac:dyDescent="0.25">
      <c r="A87" s="30">
        <v>1</v>
      </c>
      <c r="B87" s="33" t="s">
        <v>505</v>
      </c>
      <c r="C87" s="32" t="s">
        <v>332</v>
      </c>
      <c r="D87" s="51" t="s">
        <v>139</v>
      </c>
      <c r="E87" s="34" t="s">
        <v>333</v>
      </c>
      <c r="F87" s="34" t="s">
        <v>576</v>
      </c>
      <c r="G87" s="34" t="s">
        <v>506</v>
      </c>
      <c r="H87" s="34" t="s">
        <v>133</v>
      </c>
      <c r="I87" s="34" t="str">
        <f t="shared" si="17"/>
        <v>RAN5#74 (March-17)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>
        <v>0</v>
      </c>
      <c r="R87" s="35"/>
      <c r="S87" s="36">
        <f t="shared" si="18"/>
        <v>0</v>
      </c>
      <c r="T87" s="37">
        <f t="shared" si="19"/>
        <v>2</v>
      </c>
      <c r="U87" s="38">
        <f t="shared" si="20"/>
        <v>0</v>
      </c>
      <c r="V87" s="38">
        <f t="shared" si="21"/>
        <v>0</v>
      </c>
      <c r="W87" s="39">
        <f t="shared" si="22"/>
        <v>1</v>
      </c>
    </row>
    <row r="88" spans="1:23" ht="15" x14ac:dyDescent="0.25">
      <c r="A88" s="40"/>
      <c r="B88" s="156" t="s">
        <v>510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  <row r="89" spans="1:23" ht="15" x14ac:dyDescent="0.25">
      <c r="A89" s="41"/>
      <c r="B89" s="41"/>
      <c r="C89" s="41"/>
      <c r="D89" s="41"/>
      <c r="E89" s="42"/>
      <c r="F89" s="42"/>
      <c r="G89" s="42"/>
      <c r="H89" s="42"/>
      <c r="I89" s="42"/>
      <c r="J89" s="42"/>
      <c r="K89" s="42"/>
      <c r="L89" s="41"/>
      <c r="M89" s="43"/>
    </row>
    <row r="90" spans="1:23" ht="15.75" x14ac:dyDescent="0.25">
      <c r="B90" s="45" t="s">
        <v>566</v>
      </c>
    </row>
    <row r="91" spans="1:23" ht="15" x14ac:dyDescent="0.25">
      <c r="A91" s="198" t="s">
        <v>434</v>
      </c>
      <c r="B91" s="168" t="s">
        <v>0</v>
      </c>
      <c r="C91" s="159" t="s">
        <v>129</v>
      </c>
      <c r="D91" s="168" t="s">
        <v>426</v>
      </c>
      <c r="E91" s="168" t="s">
        <v>427</v>
      </c>
      <c r="F91" s="168" t="s">
        <v>428</v>
      </c>
      <c r="G91" s="168" t="s">
        <v>429</v>
      </c>
      <c r="H91" s="168" t="s">
        <v>406</v>
      </c>
      <c r="I91" s="168" t="s">
        <v>430</v>
      </c>
      <c r="J91" s="168" t="s">
        <v>431</v>
      </c>
      <c r="K91" s="168" t="s">
        <v>1</v>
      </c>
      <c r="L91" s="194" t="s">
        <v>435</v>
      </c>
      <c r="M91" s="195"/>
      <c r="N91" s="195"/>
      <c r="O91" s="195"/>
      <c r="P91" s="195"/>
      <c r="Q91" s="195"/>
      <c r="R91" s="196"/>
      <c r="S91" s="168" t="s">
        <v>432</v>
      </c>
      <c r="T91" s="190" t="s">
        <v>436</v>
      </c>
      <c r="U91" s="190" t="s">
        <v>437</v>
      </c>
      <c r="V91" s="190" t="s">
        <v>512</v>
      </c>
    </row>
    <row r="92" spans="1:23" ht="33.75" x14ac:dyDescent="0.25">
      <c r="A92" s="199"/>
      <c r="B92" s="169"/>
      <c r="C92" s="160"/>
      <c r="D92" s="169"/>
      <c r="E92" s="169"/>
      <c r="F92" s="169"/>
      <c r="G92" s="169"/>
      <c r="H92" s="169"/>
      <c r="I92" s="169"/>
      <c r="J92" s="169"/>
      <c r="K92" s="169"/>
      <c r="L92" s="22" t="s">
        <v>463</v>
      </c>
      <c r="M92" s="22" t="s">
        <v>464</v>
      </c>
      <c r="N92" s="22" t="s">
        <v>465</v>
      </c>
      <c r="O92" s="22" t="s">
        <v>466</v>
      </c>
      <c r="P92" s="22" t="s">
        <v>513</v>
      </c>
      <c r="Q92" s="22" t="s">
        <v>468</v>
      </c>
      <c r="R92" s="22" t="s">
        <v>443</v>
      </c>
      <c r="S92" s="169"/>
      <c r="T92" s="190"/>
      <c r="U92" s="190"/>
      <c r="V92" s="190"/>
    </row>
    <row r="93" spans="1:23" ht="15" x14ac:dyDescent="0.25">
      <c r="A93" s="200"/>
      <c r="B93" s="170"/>
      <c r="C93" s="171"/>
      <c r="D93" s="170"/>
      <c r="E93" s="170"/>
      <c r="F93" s="170"/>
      <c r="G93" s="170"/>
      <c r="H93" s="170"/>
      <c r="I93" s="170"/>
      <c r="J93" s="170"/>
      <c r="K93" s="170"/>
      <c r="L93" s="24">
        <v>1</v>
      </c>
      <c r="M93" s="24">
        <v>5</v>
      </c>
      <c r="N93" s="25">
        <v>5</v>
      </c>
      <c r="O93" s="25">
        <v>2</v>
      </c>
      <c r="P93" s="25">
        <v>2</v>
      </c>
      <c r="Q93" s="25">
        <v>2</v>
      </c>
      <c r="R93" s="25">
        <v>2</v>
      </c>
      <c r="S93" s="27" t="s">
        <v>444</v>
      </c>
      <c r="T93" s="190"/>
      <c r="U93" s="190"/>
      <c r="V93" s="190"/>
    </row>
    <row r="94" spans="1:23" ht="15" x14ac:dyDescent="0.25">
      <c r="A94" s="54"/>
      <c r="B94" s="162" t="s">
        <v>514</v>
      </c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4"/>
      <c r="T94" s="29"/>
      <c r="U94" s="29"/>
      <c r="V94" s="29"/>
    </row>
    <row r="95" spans="1:23" ht="90" x14ac:dyDescent="0.25">
      <c r="A95" s="48">
        <v>1</v>
      </c>
      <c r="B95" s="55" t="s">
        <v>515</v>
      </c>
      <c r="C95" s="32" t="s">
        <v>334</v>
      </c>
      <c r="D95" s="32" t="s">
        <v>339</v>
      </c>
      <c r="E95" s="34" t="s">
        <v>342</v>
      </c>
      <c r="F95" s="34" t="s">
        <v>579</v>
      </c>
      <c r="G95" s="34" t="s">
        <v>518</v>
      </c>
      <c r="H95" s="34" t="s">
        <v>133</v>
      </c>
      <c r="I95" s="34" t="str">
        <f t="shared" ref="I95:I99" si="23">$E$5</f>
        <v>RAN5#74 (March-17)</v>
      </c>
      <c r="J95" s="34" t="s">
        <v>133</v>
      </c>
      <c r="K95" s="34" t="s">
        <v>133</v>
      </c>
      <c r="L95" s="35"/>
      <c r="M95" s="35"/>
      <c r="N95" s="35"/>
      <c r="O95" s="35"/>
      <c r="P95" s="35">
        <v>0</v>
      </c>
      <c r="Q95" s="35"/>
      <c r="R95" s="35">
        <v>0</v>
      </c>
      <c r="S95" s="36">
        <f t="shared" ref="S95:S99" si="24">IF(AND(L95="",M95="",N95="",O95="",P95="",Q95="",R95=""),"",IF(L95&lt;&gt;"",L95*$L$93/$T95,0)+IF(M95&lt;&gt;"",M95*$M$93/$T95,0)+IF(N95&lt;&gt;"",N95*$N$93/$T95,0)+IF(O95&lt;&gt;"",O95*$O$93/$T95,0)+IF(P95&lt;&gt;"",P95*$P$93/$T95,0)+IF(Q95&lt;&gt;"",Q95*$Q$93/$T95,0)+IF(R95&lt;&gt;"",R95*$R$93/$T95,0))</f>
        <v>0</v>
      </c>
      <c r="T95" s="37">
        <f t="shared" ref="T95:T99" si="25">IF(L95&lt;&gt;"",$L$36,0)+IF(M95&lt;&gt;"",$M$36,0)+IF(N95&lt;&gt;"",$N$36,0)+IF(O95&lt;&gt;"",$O$36,0)+IF(P95&lt;&gt;"",$P$36,0)+IF(Q95&lt;&gt;"",$Q$36,0)+IF(R95&lt;&gt;"",$R$36,0)</f>
        <v>4</v>
      </c>
      <c r="U95" s="38">
        <f t="shared" ref="U95:U99" si="26">IF(S95&lt;&gt;"",S95*A95/$W$19,0)</f>
        <v>0</v>
      </c>
      <c r="V95" s="38">
        <f t="shared" ref="V95:V99" si="27">IF(S95&lt;&gt;"",S95*A95/$W$16,0)</f>
        <v>0</v>
      </c>
      <c r="W95" s="39">
        <f t="shared" ref="W95:W99" si="28">IF(S95&lt;&gt;"",A95,0)</f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343</v>
      </c>
      <c r="E96" s="34" t="s">
        <v>346</v>
      </c>
      <c r="F96" s="34" t="s">
        <v>104</v>
      </c>
      <c r="G96" s="34" t="s">
        <v>518</v>
      </c>
      <c r="H96" s="34" t="s">
        <v>133</v>
      </c>
      <c r="I96" s="34" t="str">
        <f t="shared" si="23"/>
        <v>RAN5#74 (March-17)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si="24"/>
        <v>0</v>
      </c>
      <c r="T96" s="37">
        <f t="shared" si="25"/>
        <v>4</v>
      </c>
      <c r="U96" s="38">
        <f t="shared" si="26"/>
        <v>0</v>
      </c>
      <c r="V96" s="38">
        <f t="shared" si="27"/>
        <v>0</v>
      </c>
      <c r="W96" s="39">
        <f t="shared" si="28"/>
        <v>1</v>
      </c>
    </row>
    <row r="97" spans="1:23" ht="90" x14ac:dyDescent="0.25">
      <c r="A97" s="48">
        <v>1</v>
      </c>
      <c r="B97" s="55" t="s">
        <v>515</v>
      </c>
      <c r="C97" s="32" t="s">
        <v>334</v>
      </c>
      <c r="D97" s="32" t="s">
        <v>347</v>
      </c>
      <c r="E97" s="34" t="s">
        <v>349</v>
      </c>
      <c r="F97" s="34" t="s">
        <v>579</v>
      </c>
      <c r="G97" s="34" t="s">
        <v>518</v>
      </c>
      <c r="H97" s="34" t="s">
        <v>133</v>
      </c>
      <c r="I97" s="34" t="str">
        <f t="shared" si="23"/>
        <v>RAN5#74 (March-17)</v>
      </c>
      <c r="J97" s="34" t="s">
        <v>133</v>
      </c>
      <c r="K97" s="34" t="s">
        <v>133</v>
      </c>
      <c r="L97" s="35"/>
      <c r="M97" s="35"/>
      <c r="N97" s="35"/>
      <c r="O97" s="35"/>
      <c r="P97" s="35">
        <v>0</v>
      </c>
      <c r="Q97" s="35"/>
      <c r="R97" s="35">
        <v>0</v>
      </c>
      <c r="S97" s="36">
        <f t="shared" si="24"/>
        <v>0</v>
      </c>
      <c r="T97" s="37">
        <f t="shared" si="25"/>
        <v>4</v>
      </c>
      <c r="U97" s="38">
        <f t="shared" si="26"/>
        <v>0</v>
      </c>
      <c r="V97" s="38">
        <f t="shared" si="27"/>
        <v>0</v>
      </c>
      <c r="W97" s="39">
        <f t="shared" si="28"/>
        <v>1</v>
      </c>
    </row>
    <row r="98" spans="1:23" ht="90" x14ac:dyDescent="0.25">
      <c r="A98" s="48">
        <v>1</v>
      </c>
      <c r="B98" s="55" t="s">
        <v>515</v>
      </c>
      <c r="C98" s="32" t="s">
        <v>334</v>
      </c>
      <c r="D98" s="32" t="s">
        <v>351</v>
      </c>
      <c r="E98" s="34" t="s">
        <v>354</v>
      </c>
      <c r="F98" s="34" t="s">
        <v>104</v>
      </c>
      <c r="G98" s="34" t="s">
        <v>518</v>
      </c>
      <c r="H98" s="34" t="s">
        <v>133</v>
      </c>
      <c r="I98" s="34" t="str">
        <f t="shared" si="23"/>
        <v>RAN5#74 (March-17)</v>
      </c>
      <c r="J98" s="34" t="s">
        <v>133</v>
      </c>
      <c r="K98" s="34" t="s">
        <v>133</v>
      </c>
      <c r="L98" s="35"/>
      <c r="M98" s="35"/>
      <c r="N98" s="35"/>
      <c r="O98" s="35"/>
      <c r="P98" s="35">
        <v>0</v>
      </c>
      <c r="Q98" s="35"/>
      <c r="R98" s="35">
        <v>0</v>
      </c>
      <c r="S98" s="36">
        <f t="shared" si="24"/>
        <v>0</v>
      </c>
      <c r="T98" s="37">
        <f t="shared" si="25"/>
        <v>4</v>
      </c>
      <c r="U98" s="38">
        <f t="shared" si="26"/>
        <v>0</v>
      </c>
      <c r="V98" s="38">
        <f t="shared" si="27"/>
        <v>0</v>
      </c>
      <c r="W98" s="39">
        <f t="shared" si="28"/>
        <v>1</v>
      </c>
    </row>
    <row r="99" spans="1:23" ht="33.75" x14ac:dyDescent="0.25">
      <c r="A99" s="48">
        <v>1</v>
      </c>
      <c r="B99" s="55" t="s">
        <v>519</v>
      </c>
      <c r="C99" s="32" t="s">
        <v>366</v>
      </c>
      <c r="D99" s="32" t="s">
        <v>367</v>
      </c>
      <c r="E99" s="34" t="s">
        <v>368</v>
      </c>
      <c r="F99" s="34" t="s">
        <v>576</v>
      </c>
      <c r="G99" s="34" t="s">
        <v>522</v>
      </c>
      <c r="H99" s="34" t="s">
        <v>133</v>
      </c>
      <c r="I99" s="34" t="str">
        <f t="shared" si="23"/>
        <v>RAN5#74 (March-17)</v>
      </c>
      <c r="J99" s="34" t="s">
        <v>133</v>
      </c>
      <c r="K99" s="34" t="s">
        <v>133</v>
      </c>
      <c r="L99" s="35"/>
      <c r="M99" s="35"/>
      <c r="N99" s="35"/>
      <c r="O99" s="35"/>
      <c r="P99" s="35"/>
      <c r="Q99" s="35"/>
      <c r="R99" s="35">
        <v>0</v>
      </c>
      <c r="S99" s="36">
        <f t="shared" si="24"/>
        <v>0</v>
      </c>
      <c r="T99" s="37">
        <f t="shared" si="25"/>
        <v>2</v>
      </c>
      <c r="U99" s="38">
        <f t="shared" si="26"/>
        <v>0</v>
      </c>
      <c r="V99" s="38">
        <f t="shared" si="27"/>
        <v>0</v>
      </c>
      <c r="W99" s="39">
        <f t="shared" si="28"/>
        <v>1</v>
      </c>
    </row>
    <row r="100" spans="1:23" ht="15" x14ac:dyDescent="0.25">
      <c r="A100" s="56"/>
      <c r="B100" s="165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7"/>
      <c r="T100" s="37"/>
      <c r="U100" s="38"/>
      <c r="V100" s="38"/>
    </row>
    <row r="101" spans="1:23" ht="15" x14ac:dyDescent="0.25">
      <c r="A101" s="57"/>
      <c r="B101" s="153" t="s">
        <v>523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5"/>
      <c r="T101" s="29"/>
      <c r="U101" s="29"/>
      <c r="V101" s="29"/>
    </row>
    <row r="102" spans="1:23" ht="45" x14ac:dyDescent="0.25">
      <c r="A102" s="30">
        <v>1</v>
      </c>
      <c r="B102" s="58" t="s">
        <v>524</v>
      </c>
      <c r="C102" s="32" t="s">
        <v>334</v>
      </c>
      <c r="D102" s="51" t="s">
        <v>8</v>
      </c>
      <c r="E102" s="34" t="s">
        <v>336</v>
      </c>
      <c r="F102" s="34" t="s">
        <v>576</v>
      </c>
      <c r="G102" s="34" t="s">
        <v>527</v>
      </c>
      <c r="H102" s="34" t="s">
        <v>133</v>
      </c>
      <c r="I102" s="34" t="str">
        <f>$E$5</f>
        <v>RAN5#74 (March-17)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ref="S102:S105" si="29">IF(AND(L102="",M102="",N102="",O102="",P102="",Q102="",R102=""),"",IF(L102&lt;&gt;"",L102*$L$93/$T102,0)+IF(M102&lt;&gt;"",M102*$M$93/$T102,0)+IF(N102&lt;&gt;"",N102*$N$93/$T102,0)+IF(O102&lt;&gt;"",O102*$O$93/$T102,0)+IF(P102&lt;&gt;"",P102*$P$93/$T102,0)+IF(Q102&lt;&gt;"",Q102*$Q$93/$T102,0)+IF(R102&lt;&gt;"",R102*$R$93/$T102,0))</f>
        <v>0</v>
      </c>
      <c r="T102" s="37">
        <f t="shared" ref="T102:T105" si="30">IF(L102&lt;&gt;"",$L$36,0)+IF(M102&lt;&gt;"",$M$36,0)+IF(N102&lt;&gt;"",$N$36,0)+IF(O102&lt;&gt;"",$O$36,0)+IF(P102&lt;&gt;"",$P$36,0)+IF(Q102&lt;&gt;"",$Q$36,0)+IF(R102&lt;&gt;"",$R$36,0)</f>
        <v>2</v>
      </c>
      <c r="U102" s="38">
        <f t="shared" ref="U102:U105" si="31">IF(S102&lt;&gt;"",S102*A102/$W$19,0)</f>
        <v>0</v>
      </c>
      <c r="V102" s="38">
        <f t="shared" ref="V102:V105" si="32">IF(S102&lt;&gt;"",S102*A102/$W$16,0)</f>
        <v>0</v>
      </c>
      <c r="W102" s="39">
        <f t="shared" ref="W102:W105" si="33">IF(S102&lt;&gt;"",A102,0)</f>
        <v>1</v>
      </c>
    </row>
    <row r="103" spans="1:23" ht="56.25" x14ac:dyDescent="0.25">
      <c r="A103" s="30">
        <v>1</v>
      </c>
      <c r="B103" s="58" t="s">
        <v>524</v>
      </c>
      <c r="C103" s="32" t="s">
        <v>334</v>
      </c>
      <c r="D103" s="51" t="s">
        <v>498</v>
      </c>
      <c r="E103" s="34" t="s">
        <v>531</v>
      </c>
      <c r="F103" s="34" t="s">
        <v>576</v>
      </c>
      <c r="G103" s="34" t="s">
        <v>532</v>
      </c>
      <c r="H103" s="34" t="s">
        <v>133</v>
      </c>
      <c r="I103" s="34" t="s">
        <v>133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/>
      <c r="S103" s="36" t="str">
        <f t="shared" si="29"/>
        <v/>
      </c>
      <c r="T103" s="37">
        <f t="shared" si="30"/>
        <v>0</v>
      </c>
      <c r="U103" s="38">
        <f t="shared" si="31"/>
        <v>0</v>
      </c>
      <c r="V103" s="38">
        <f t="shared" si="32"/>
        <v>0</v>
      </c>
      <c r="W103" s="39">
        <f t="shared" si="33"/>
        <v>0</v>
      </c>
    </row>
    <row r="104" spans="1:23" ht="33.75" x14ac:dyDescent="0.25">
      <c r="A104" s="30">
        <v>1</v>
      </c>
      <c r="B104" s="58" t="s">
        <v>524</v>
      </c>
      <c r="C104" s="32" t="s">
        <v>334</v>
      </c>
      <c r="D104" s="51" t="s">
        <v>330</v>
      </c>
      <c r="E104" s="34" t="s">
        <v>364</v>
      </c>
      <c r="F104" s="34" t="s">
        <v>576</v>
      </c>
      <c r="G104" s="34" t="s">
        <v>536</v>
      </c>
      <c r="H104" s="34" t="s">
        <v>133</v>
      </c>
      <c r="I104" s="34" t="str">
        <f t="shared" ref="I104:I105" si="34">$E$5</f>
        <v>RAN5#74 (March-17)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29"/>
        <v>0</v>
      </c>
      <c r="T104" s="37">
        <f t="shared" si="30"/>
        <v>2</v>
      </c>
      <c r="U104" s="38">
        <f t="shared" si="31"/>
        <v>0</v>
      </c>
      <c r="V104" s="38">
        <f t="shared" si="32"/>
        <v>0</v>
      </c>
      <c r="W104" s="39">
        <f t="shared" si="33"/>
        <v>1</v>
      </c>
    </row>
    <row r="105" spans="1:23" ht="56.25" x14ac:dyDescent="0.25">
      <c r="A105" s="30">
        <v>1</v>
      </c>
      <c r="B105" s="58" t="s">
        <v>538</v>
      </c>
      <c r="C105" s="32" t="s">
        <v>371</v>
      </c>
      <c r="D105" s="51" t="s">
        <v>139</v>
      </c>
      <c r="E105" s="34" t="s">
        <v>372</v>
      </c>
      <c r="F105" s="34" t="s">
        <v>576</v>
      </c>
      <c r="G105" s="34" t="s">
        <v>539</v>
      </c>
      <c r="H105" s="34" t="s">
        <v>133</v>
      </c>
      <c r="I105" s="34" t="str">
        <f t="shared" si="34"/>
        <v>RAN5#74 (March-17)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>
        <v>0</v>
      </c>
      <c r="R105" s="35"/>
      <c r="S105" s="36">
        <f t="shared" si="29"/>
        <v>0</v>
      </c>
      <c r="T105" s="37">
        <f t="shared" si="30"/>
        <v>2</v>
      </c>
      <c r="U105" s="38">
        <f t="shared" si="31"/>
        <v>0</v>
      </c>
      <c r="V105" s="38">
        <f t="shared" si="32"/>
        <v>0</v>
      </c>
      <c r="W105" s="39">
        <f t="shared" si="33"/>
        <v>1</v>
      </c>
    </row>
    <row r="106" spans="1:23" ht="15" x14ac:dyDescent="0.25">
      <c r="A106" s="40"/>
      <c r="B106" s="156" t="s">
        <v>544</v>
      </c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8"/>
      <c r="T106" s="37"/>
      <c r="U106" s="38"/>
      <c r="V106" s="38"/>
    </row>
    <row r="107" spans="1:23" ht="15" x14ac:dyDescent="0.25">
      <c r="A107" s="59"/>
    </row>
    <row r="108" spans="1:23" ht="15.75" x14ac:dyDescent="0.25">
      <c r="A108" s="59"/>
      <c r="B108" s="45" t="s">
        <v>545</v>
      </c>
    </row>
    <row r="109" spans="1:23" ht="15" x14ac:dyDescent="0.25">
      <c r="A109" s="198" t="s">
        <v>434</v>
      </c>
      <c r="B109" s="168" t="s">
        <v>0</v>
      </c>
      <c r="C109" s="159" t="s">
        <v>129</v>
      </c>
      <c r="D109" s="168" t="s">
        <v>426</v>
      </c>
      <c r="E109" s="168" t="s">
        <v>427</v>
      </c>
      <c r="F109" s="168" t="s">
        <v>428</v>
      </c>
      <c r="G109" s="168" t="s">
        <v>429</v>
      </c>
      <c r="H109" s="168" t="s">
        <v>406</v>
      </c>
      <c r="I109" s="168" t="s">
        <v>430</v>
      </c>
      <c r="J109" s="168" t="s">
        <v>431</v>
      </c>
      <c r="K109" s="168" t="s">
        <v>1</v>
      </c>
      <c r="L109" s="217" t="s">
        <v>435</v>
      </c>
      <c r="M109" s="218"/>
      <c r="N109" s="218"/>
      <c r="O109" s="218"/>
      <c r="P109" s="218"/>
      <c r="Q109" s="218"/>
      <c r="R109" s="219"/>
      <c r="S109" s="168" t="s">
        <v>432</v>
      </c>
      <c r="T109" s="190"/>
      <c r="U109" s="190" t="s">
        <v>437</v>
      </c>
      <c r="V109" s="190" t="s">
        <v>438</v>
      </c>
    </row>
    <row r="110" spans="1:23" ht="33.75" x14ac:dyDescent="0.25">
      <c r="A110" s="199"/>
      <c r="B110" s="169"/>
      <c r="C110" s="160"/>
      <c r="D110" s="169"/>
      <c r="E110" s="169"/>
      <c r="F110" s="169"/>
      <c r="G110" s="169"/>
      <c r="H110" s="169"/>
      <c r="I110" s="169"/>
      <c r="J110" s="169"/>
      <c r="K110" s="169"/>
      <c r="L110" s="22" t="s">
        <v>546</v>
      </c>
      <c r="M110" s="22" t="s">
        <v>547</v>
      </c>
      <c r="N110" s="22" t="s">
        <v>548</v>
      </c>
      <c r="O110" s="22" t="s">
        <v>468</v>
      </c>
      <c r="P110" s="22" t="s">
        <v>443</v>
      </c>
      <c r="Q110" s="60"/>
      <c r="R110" s="60"/>
      <c r="S110" s="169"/>
      <c r="T110" s="190"/>
      <c r="U110" s="190"/>
      <c r="V110" s="190"/>
    </row>
    <row r="111" spans="1:23" ht="15" x14ac:dyDescent="0.25">
      <c r="A111" s="200"/>
      <c r="B111" s="170"/>
      <c r="C111" s="171"/>
      <c r="D111" s="170"/>
      <c r="E111" s="170"/>
      <c r="F111" s="170"/>
      <c r="G111" s="170"/>
      <c r="H111" s="170"/>
      <c r="I111" s="170"/>
      <c r="J111" s="170"/>
      <c r="K111" s="170"/>
      <c r="L111" s="24">
        <v>2</v>
      </c>
      <c r="M111" s="24">
        <v>5</v>
      </c>
      <c r="N111" s="24">
        <v>2</v>
      </c>
      <c r="O111" s="24">
        <v>1</v>
      </c>
      <c r="P111" s="24">
        <v>1</v>
      </c>
      <c r="Q111" s="61">
        <v>1</v>
      </c>
      <c r="R111" s="61">
        <v>1</v>
      </c>
      <c r="S111" s="27" t="s">
        <v>444</v>
      </c>
      <c r="T111" s="190"/>
      <c r="U111" s="190"/>
      <c r="V111" s="190"/>
    </row>
    <row r="112" spans="1:23" ht="15" x14ac:dyDescent="0.25">
      <c r="A112" s="47"/>
      <c r="B112" s="162" t="s">
        <v>549</v>
      </c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4"/>
      <c r="T112" s="29"/>
      <c r="U112" s="29"/>
      <c r="V112" s="29"/>
    </row>
    <row r="113" spans="1:23" ht="15" x14ac:dyDescent="0.25">
      <c r="A113" s="48">
        <v>1</v>
      </c>
      <c r="B113" s="33" t="s">
        <v>550</v>
      </c>
      <c r="C113" s="32" t="s">
        <v>551</v>
      </c>
      <c r="D113" s="49" t="s">
        <v>133</v>
      </c>
      <c r="E113" s="34" t="s">
        <v>552</v>
      </c>
      <c r="F113" s="34"/>
      <c r="G113" s="34"/>
      <c r="H113" s="34"/>
      <c r="I113" s="34"/>
      <c r="J113" s="34"/>
      <c r="K113" s="34"/>
      <c r="L113" s="35"/>
      <c r="M113" s="35"/>
      <c r="N113" s="35"/>
      <c r="O113" s="35"/>
      <c r="P113" s="35"/>
      <c r="Q113" s="35"/>
      <c r="R113" s="35"/>
      <c r="S113" s="36" t="str">
        <f>IF(AND(L113="",M113="",N113="",O113="",P113="",Q113="",R113=""),"",IF(L113&lt;&gt;"",L113*$L$111/$T113,0)+IF(M113&lt;&gt;"",M113*$M$111/$T113,0)+IF(N113&lt;&gt;"",N113*$N$111/$T113,0)+IF(O113&lt;&gt;"",O113*$O$111/$T113,0)+IF(P113&lt;&gt;"",P113*$P$111/$T113,0)+IF(Q113&lt;&gt;"",Q113*$Q$111/$T113,0)+IF(R113&lt;&gt;"",R113*$R$111/$T113,0))</f>
        <v/>
      </c>
      <c r="T113" s="37">
        <f>IF(L113&lt;&gt;"",$L$111,0)+IF(M113&lt;&gt;"",$M$111,0)+IF(N113&lt;&gt;"",$N$111,0)+IF(O113&lt;&gt;"",$O$111,0)+IF(P113&lt;&gt;"",$P$111,0) + IF(Q113&lt;&gt;"",$Q$111,0) + IF(R113&lt;&gt;"",$R$111,0)</f>
        <v>0</v>
      </c>
      <c r="U113" s="38">
        <f>IF(S113&lt;&gt;"",S113*A113/$W$20,0)</f>
        <v>0</v>
      </c>
      <c r="V113" s="38">
        <f>IF(S113&lt;&gt;"",S113*A113/$W$16,0)</f>
        <v>0</v>
      </c>
      <c r="W113" s="39">
        <f>IF(S113&lt;&gt;"",A113,0)</f>
        <v>0</v>
      </c>
    </row>
    <row r="114" spans="1:23" ht="15" x14ac:dyDescent="0.25">
      <c r="A114" s="56"/>
      <c r="B114" s="165" t="s">
        <v>553</v>
      </c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7"/>
      <c r="T114" s="37"/>
      <c r="U114" s="38"/>
      <c r="V114" s="38"/>
    </row>
    <row r="115" spans="1:23" ht="15" x14ac:dyDescent="0.25">
      <c r="A115" s="28"/>
      <c r="B115" s="153" t="s">
        <v>554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5"/>
      <c r="T115" s="29"/>
      <c r="U115" s="29"/>
      <c r="V115" s="29"/>
    </row>
    <row r="116" spans="1:23" ht="45" x14ac:dyDescent="0.25">
      <c r="A116" s="30">
        <v>1</v>
      </c>
      <c r="B116" s="33" t="s">
        <v>555</v>
      </c>
      <c r="C116" s="32" t="s">
        <v>556</v>
      </c>
      <c r="D116" s="32" t="s">
        <v>139</v>
      </c>
      <c r="E116" s="34" t="s">
        <v>557</v>
      </c>
      <c r="F116" s="34" t="s">
        <v>576</v>
      </c>
      <c r="G116" s="34" t="s">
        <v>559</v>
      </c>
      <c r="H116" s="34" t="s">
        <v>133</v>
      </c>
      <c r="I116" s="34" t="str">
        <f>$E$5</f>
        <v>RAN5#74 (March-17)</v>
      </c>
      <c r="J116" s="34" t="s">
        <v>133</v>
      </c>
      <c r="K116" s="34" t="s">
        <v>133</v>
      </c>
      <c r="L116" s="35"/>
      <c r="M116" s="35"/>
      <c r="N116" s="35"/>
      <c r="O116" s="35">
        <v>0</v>
      </c>
      <c r="P116" s="35"/>
      <c r="Q116" s="35"/>
      <c r="R116" s="35"/>
      <c r="S116" s="36">
        <f t="shared" ref="S116" si="35">IF(AND(L116="",M116="",N116="",O116="",P116="",Q116="",R116=""),"",IF(L116&lt;&gt;"",L116*$L$111/$T116,0)+IF(M116&lt;&gt;"",M116*$M$111/$T116,0)+IF(N116&lt;&gt;"",N116*$N$111/$T116,0)+IF(O116&lt;&gt;"",O116*$O$111/$T116,0)+IF(P116&lt;&gt;"",P116*$P$111/$T116,0)+IF(Q116&lt;&gt;"",Q116*$Q$111/$T116,0)+IF(R116&lt;&gt;"",R116*$R$111/$T116,0))</f>
        <v>0</v>
      </c>
      <c r="T116" s="37">
        <f t="shared" ref="T116" si="36">IF(L116&lt;&gt;"",$L$111,0)+IF(M116&lt;&gt;"",$M$111,0)+IF(N116&lt;&gt;"",$N$111,0)+IF(O116&lt;&gt;"",$O$111,0)+IF(P116&lt;&gt;"",$P$111,0) + IF(Q116&lt;&gt;"",$Q$111,0) + IF(R116&lt;&gt;"",$R$111,0)</f>
        <v>1</v>
      </c>
      <c r="U116" s="38">
        <f>IF(S116&lt;&gt;"",S116*A116/$W$20,0)</f>
        <v>0</v>
      </c>
      <c r="V116" s="38">
        <f>IF(S116&lt;&gt;"",S116*A116/$W$16,0)</f>
        <v>0</v>
      </c>
      <c r="W116" s="39">
        <f>IF(S116&lt;&gt;"",A116,0)</f>
        <v>1</v>
      </c>
    </row>
    <row r="117" spans="1:23" ht="15" x14ac:dyDescent="0.25">
      <c r="A117" s="40"/>
      <c r="B117" s="156" t="s">
        <v>560</v>
      </c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8"/>
      <c r="T117" s="37"/>
      <c r="U117" s="38"/>
      <c r="V117" s="38"/>
    </row>
  </sheetData>
  <sheetProtection sheet="1" objects="1" scenarios="1" insertRows="0" deleteRows="0"/>
  <autoFilter ref="B23:S117"/>
  <mergeCells count="109">
    <mergeCell ref="B115:S115"/>
    <mergeCell ref="B117:S117"/>
    <mergeCell ref="S109:S110"/>
    <mergeCell ref="T109:T111"/>
    <mergeCell ref="U109:U111"/>
    <mergeCell ref="V109:V111"/>
    <mergeCell ref="B112:S112"/>
    <mergeCell ref="B114:S114"/>
    <mergeCell ref="G109:G111"/>
    <mergeCell ref="H109:H111"/>
    <mergeCell ref="I109:I111"/>
    <mergeCell ref="J109:J111"/>
    <mergeCell ref="K109:K111"/>
    <mergeCell ref="L109:R109"/>
    <mergeCell ref="A109:A111"/>
    <mergeCell ref="B109:B111"/>
    <mergeCell ref="C109:C111"/>
    <mergeCell ref="D109:D111"/>
    <mergeCell ref="E109:E111"/>
    <mergeCell ref="F109:F111"/>
    <mergeCell ref="U91:U93"/>
    <mergeCell ref="V91:V93"/>
    <mergeCell ref="B94:S94"/>
    <mergeCell ref="B100:S100"/>
    <mergeCell ref="B101:S101"/>
    <mergeCell ref="B106:S106"/>
    <mergeCell ref="I91:I93"/>
    <mergeCell ref="J91:J93"/>
    <mergeCell ref="K91:K93"/>
    <mergeCell ref="L91:R91"/>
    <mergeCell ref="S91:S92"/>
    <mergeCell ref="T91:T93"/>
    <mergeCell ref="B83:S83"/>
    <mergeCell ref="B88:S88"/>
    <mergeCell ref="A91:A93"/>
    <mergeCell ref="B91:B93"/>
    <mergeCell ref="C91:C93"/>
    <mergeCell ref="D91:D93"/>
    <mergeCell ref="E91:E93"/>
    <mergeCell ref="F91:F93"/>
    <mergeCell ref="G91:G93"/>
    <mergeCell ref="H91:H93"/>
    <mergeCell ref="T34:T36"/>
    <mergeCell ref="U34:U36"/>
    <mergeCell ref="V34:V36"/>
    <mergeCell ref="W34:W36"/>
    <mergeCell ref="B37:S37"/>
    <mergeCell ref="B63:S63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S30 L38:S53 L64:S67 L76:S82 L84:S87 L95:S99 L102:S103 L105:S105">
    <cfRule type="expression" dxfId="1860" priority="45" stopIfTrue="1">
      <formula>L29=""</formula>
    </cfRule>
    <cfRule type="expression" dxfId="1859" priority="46" stopIfTrue="1">
      <formula>L29&lt;=0</formula>
    </cfRule>
    <cfRule type="expression" dxfId="1858" priority="47" stopIfTrue="1">
      <formula>L29&lt;1</formula>
    </cfRule>
    <cfRule type="expression" dxfId="1857" priority="48">
      <formula>L29&gt;=1</formula>
    </cfRule>
  </conditionalFormatting>
  <conditionalFormatting sqref="E16:E20">
    <cfRule type="expression" dxfId="1856" priority="49">
      <formula>$E16&lt;=0</formula>
    </cfRule>
    <cfRule type="expression" dxfId="1855" priority="50">
      <formula>$E16&lt;1</formula>
    </cfRule>
    <cfRule type="expression" dxfId="1854" priority="51">
      <formula>$E16&gt;=0.9999999</formula>
    </cfRule>
  </conditionalFormatting>
  <conditionalFormatting sqref="S54:S62">
    <cfRule type="expression" dxfId="1853" priority="37" stopIfTrue="1">
      <formula>S54=""</formula>
    </cfRule>
    <cfRule type="expression" dxfId="1852" priority="38" stopIfTrue="1">
      <formula>S54&lt;=0</formula>
    </cfRule>
    <cfRule type="expression" dxfId="1851" priority="39" stopIfTrue="1">
      <formula>S54&lt;1</formula>
    </cfRule>
    <cfRule type="expression" dxfId="1850" priority="40">
      <formula>S54&gt;=1</formula>
    </cfRule>
  </conditionalFormatting>
  <conditionalFormatting sqref="L54:R62">
    <cfRule type="expression" dxfId="1849" priority="41" stopIfTrue="1">
      <formula>L54=""</formula>
    </cfRule>
    <cfRule type="expression" dxfId="1848" priority="42" stopIfTrue="1">
      <formula>L54&lt;=0</formula>
    </cfRule>
    <cfRule type="expression" dxfId="1847" priority="43" stopIfTrue="1">
      <formula>L54&lt;1</formula>
    </cfRule>
    <cfRule type="expression" dxfId="1846" priority="44">
      <formula>L54&gt;=1</formula>
    </cfRule>
  </conditionalFormatting>
  <conditionalFormatting sqref="L113:R113">
    <cfRule type="expression" dxfId="1845" priority="33" stopIfTrue="1">
      <formula>L113=""</formula>
    </cfRule>
    <cfRule type="expression" dxfId="1844" priority="34" stopIfTrue="1">
      <formula>L113&lt;=0</formula>
    </cfRule>
    <cfRule type="expression" dxfId="1843" priority="35" stopIfTrue="1">
      <formula>L113&lt;1</formula>
    </cfRule>
    <cfRule type="expression" dxfId="1842" priority="36">
      <formula>L113&gt;=1</formula>
    </cfRule>
  </conditionalFormatting>
  <conditionalFormatting sqref="N116:O116 Q116:R116">
    <cfRule type="expression" dxfId="1841" priority="29" stopIfTrue="1">
      <formula>N116=""</formula>
    </cfRule>
    <cfRule type="expression" dxfId="1840" priority="30" stopIfTrue="1">
      <formula>N116&lt;=0</formula>
    </cfRule>
    <cfRule type="expression" dxfId="1839" priority="31" stopIfTrue="1">
      <formula>N116&lt;1</formula>
    </cfRule>
    <cfRule type="expression" dxfId="1838" priority="32">
      <formula>N116&gt;=1</formula>
    </cfRule>
  </conditionalFormatting>
  <conditionalFormatting sqref="S113">
    <cfRule type="expression" dxfId="1837" priority="25" stopIfTrue="1">
      <formula>S113=""</formula>
    </cfRule>
    <cfRule type="expression" dxfId="1836" priority="26" stopIfTrue="1">
      <formula>S113&lt;=0</formula>
    </cfRule>
    <cfRule type="expression" dxfId="1835" priority="27" stopIfTrue="1">
      <formula>S113&lt;1</formula>
    </cfRule>
    <cfRule type="expression" dxfId="1834" priority="28">
      <formula>S113&gt;=1</formula>
    </cfRule>
  </conditionalFormatting>
  <conditionalFormatting sqref="S116">
    <cfRule type="expression" dxfId="1833" priority="21" stopIfTrue="1">
      <formula>S116=""</formula>
    </cfRule>
    <cfRule type="expression" dxfId="1832" priority="22" stopIfTrue="1">
      <formula>S116&lt;=0</formula>
    </cfRule>
    <cfRule type="expression" dxfId="1831" priority="23" stopIfTrue="1">
      <formula>S116&lt;1</formula>
    </cfRule>
    <cfRule type="expression" dxfId="1830" priority="24">
      <formula>S116&gt;=1</formula>
    </cfRule>
  </conditionalFormatting>
  <conditionalFormatting sqref="L116:R116">
    <cfRule type="expression" dxfId="1829" priority="17" stopIfTrue="1">
      <formula>L116=""</formula>
    </cfRule>
    <cfRule type="expression" dxfId="1828" priority="18" stopIfTrue="1">
      <formula>L116&lt;=0</formula>
    </cfRule>
    <cfRule type="expression" dxfId="1827" priority="19" stopIfTrue="1">
      <formula>L116&lt;1</formula>
    </cfRule>
    <cfRule type="expression" dxfId="1826" priority="20">
      <formula>L116&gt;=1</formula>
    </cfRule>
  </conditionalFormatting>
  <conditionalFormatting sqref="M116">
    <cfRule type="expression" dxfId="1825" priority="13" stopIfTrue="1">
      <formula>M116=""</formula>
    </cfRule>
    <cfRule type="expression" dxfId="1824" priority="14" stopIfTrue="1">
      <formula>M116&lt;=0</formula>
    </cfRule>
    <cfRule type="expression" dxfId="1823" priority="15" stopIfTrue="1">
      <formula>M116&lt;1</formula>
    </cfRule>
    <cfRule type="expression" dxfId="1822" priority="16">
      <formula>M116&gt;=1</formula>
    </cfRule>
  </conditionalFormatting>
  <conditionalFormatting sqref="P116">
    <cfRule type="expression" dxfId="1821" priority="9" stopIfTrue="1">
      <formula>P116=""</formula>
    </cfRule>
    <cfRule type="expression" dxfId="1820" priority="10" stopIfTrue="1">
      <formula>P116&lt;=0</formula>
    </cfRule>
    <cfRule type="expression" dxfId="1819" priority="11" stopIfTrue="1">
      <formula>P116&lt;1</formula>
    </cfRule>
    <cfRule type="expression" dxfId="1818" priority="12">
      <formula>P116&gt;=1</formula>
    </cfRule>
  </conditionalFormatting>
  <conditionalFormatting sqref="L68:S75">
    <cfRule type="expression" dxfId="1817" priority="5" stopIfTrue="1">
      <formula>L68=""</formula>
    </cfRule>
    <cfRule type="expression" dxfId="1816" priority="6" stopIfTrue="1">
      <formula>L68&lt;=0</formula>
    </cfRule>
    <cfRule type="expression" dxfId="1815" priority="7" stopIfTrue="1">
      <formula>L68&lt;1</formula>
    </cfRule>
    <cfRule type="expression" dxfId="1814" priority="8">
      <formula>L68&gt;=1</formula>
    </cfRule>
  </conditionalFormatting>
  <conditionalFormatting sqref="L104:S104">
    <cfRule type="expression" dxfId="1813" priority="1" stopIfTrue="1">
      <formula>L104=""</formula>
    </cfRule>
    <cfRule type="expression" dxfId="1812" priority="2" stopIfTrue="1">
      <formula>L104&lt;=0</formula>
    </cfRule>
    <cfRule type="expression" dxfId="1811" priority="3" stopIfTrue="1">
      <formula>L104&lt;1</formula>
    </cfRule>
    <cfRule type="expression" dxfId="1810" priority="4">
      <formula>L104&gt;=1</formula>
    </cfRule>
  </conditionalFormatting>
  <dataValidations count="1">
    <dataValidation type="list" allowBlank="1" showInputMessage="1" showErrorMessage="1" sqref="L113:R113 L116:R116 L29:R30 L38:R62 L64:R82 L84:R87 L95:R99 L102:R10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7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10.425781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CA_42X-42Y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101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980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994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580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ROUND(SUM(V29:V107),8)</f>
        <v>3.488372E-2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SUM(W28:W107)</f>
        <v>43</v>
      </c>
    </row>
    <row r="17" spans="1:23" x14ac:dyDescent="0.25">
      <c r="A17" s="2"/>
      <c r="B17" s="201" t="s">
        <v>415</v>
      </c>
      <c r="C17" s="202"/>
      <c r="D17" s="202"/>
      <c r="E17" s="13">
        <f>ROUND(SUM(U29:U36),8)</f>
        <v>0.375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ROUND(SUM(U43:U72),8)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SUM(W43:W72)</f>
        <v>25</v>
      </c>
    </row>
    <row r="19" spans="1:23" x14ac:dyDescent="0.25">
      <c r="A19" s="2"/>
      <c r="B19" s="201" t="s">
        <v>419</v>
      </c>
      <c r="C19" s="202"/>
      <c r="D19" s="202"/>
      <c r="E19" s="13">
        <f>ROUND(SUM(U79:U82)+SUM(U84:U96),8)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SUM(W79:W96)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ROUND(IF(ISERROR(SUM(U103:U104)),0,SUM(U103:U104))+IF(ISERROR(SUM(U106:U107)),0,SUM(U106:U107)),8)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SUM(W103:W107)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33.75" x14ac:dyDescent="0.25">
      <c r="A29" s="30">
        <v>1</v>
      </c>
      <c r="B29" s="31" t="s">
        <v>446</v>
      </c>
      <c r="C29" s="32" t="s">
        <v>130</v>
      </c>
      <c r="D29" s="33" t="s">
        <v>447</v>
      </c>
      <c r="E29" s="34" t="s">
        <v>448</v>
      </c>
      <c r="F29" s="34" t="s">
        <v>1003</v>
      </c>
      <c r="G29" s="34" t="s">
        <v>449</v>
      </c>
      <c r="H29" s="34" t="s">
        <v>133</v>
      </c>
      <c r="I29" s="34"/>
      <c r="J29" s="34" t="s">
        <v>133</v>
      </c>
      <c r="K29" s="34" t="s">
        <v>133</v>
      </c>
      <c r="L29" s="35"/>
      <c r="M29" s="35"/>
      <c r="N29" s="35"/>
      <c r="O29" s="35"/>
      <c r="P29" s="35"/>
      <c r="Q29" s="35"/>
      <c r="R29" s="35"/>
      <c r="S29" s="36" t="str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/>
      </c>
      <c r="T29" s="37">
        <f t="shared" ref="T29:T35" si="1">IF(L29&lt;&gt;"",$L$27,0)+IF(M29&lt;&gt;"",$M$27,0)+IF(N29&lt;&gt;"",$N$27,0)+IF(O29&lt;&gt;"",$O$27,0)+IF(P29&lt;&gt;"",$P$27,0)+IF(Q29&lt;&gt;"",$Q$27,0)+IF(R29&lt;&gt;"",$R$27,0)</f>
        <v>0</v>
      </c>
      <c r="U29" s="38">
        <f t="shared" ref="U29:U35" si="2">IF(S29&lt;&gt;"",S29*A29/$W$17,0)</f>
        <v>0</v>
      </c>
      <c r="V29" s="38">
        <f t="shared" ref="V29:V35" si="3">IF(S29&lt;&gt;"",S29*A29/$W$16,0)</f>
        <v>0</v>
      </c>
      <c r="W29" s="39">
        <f t="shared" ref="W29:W35" si="4">IF(S29&lt;&gt;"",A29,0)</f>
        <v>0</v>
      </c>
    </row>
    <row r="30" spans="1:23" ht="67.5" x14ac:dyDescent="0.25">
      <c r="A30" s="30">
        <v>1</v>
      </c>
      <c r="B30" s="31" t="s">
        <v>446</v>
      </c>
      <c r="C30" s="32" t="s">
        <v>130</v>
      </c>
      <c r="D30" s="33" t="s">
        <v>131</v>
      </c>
      <c r="E30" s="34" t="s">
        <v>132</v>
      </c>
      <c r="F30" s="34" t="s">
        <v>581</v>
      </c>
      <c r="G30" s="34" t="s">
        <v>451</v>
      </c>
      <c r="H30" s="34" t="s">
        <v>133</v>
      </c>
      <c r="I30" s="34" t="str">
        <f>$E$5</f>
        <v>RAN5#74 (March-17)</v>
      </c>
      <c r="J30" s="34" t="s">
        <v>1004</v>
      </c>
      <c r="K30" s="34" t="s">
        <v>1005</v>
      </c>
      <c r="L30" s="35">
        <v>1</v>
      </c>
      <c r="M30" s="35">
        <v>0</v>
      </c>
      <c r="N30" s="35"/>
      <c r="O30" s="35"/>
      <c r="P30" s="35"/>
      <c r="Q30" s="35"/>
      <c r="R30" s="35"/>
      <c r="S30" s="36">
        <f t="shared" si="0"/>
        <v>0.5</v>
      </c>
      <c r="T30" s="37">
        <f t="shared" si="1"/>
        <v>2</v>
      </c>
      <c r="U30" s="38">
        <f t="shared" si="2"/>
        <v>0.125</v>
      </c>
      <c r="V30" s="38">
        <f t="shared" si="3"/>
        <v>1.1627906976744186E-2</v>
      </c>
      <c r="W30" s="39">
        <f t="shared" si="4"/>
        <v>1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581</v>
      </c>
      <c r="G31" s="34" t="s">
        <v>562</v>
      </c>
      <c r="H31" s="34" t="s">
        <v>133</v>
      </c>
      <c r="I31" s="34" t="str">
        <f t="shared" ref="I31:I32" si="5">$E$5</f>
        <v>RAN5#74 (March-17)</v>
      </c>
      <c r="J31" s="34" t="s">
        <v>133</v>
      </c>
      <c r="K31" s="34" t="s">
        <v>133</v>
      </c>
      <c r="L31" s="35"/>
      <c r="M31" s="35">
        <v>0</v>
      </c>
      <c r="N31" s="35"/>
      <c r="O31" s="35"/>
      <c r="P31" s="35"/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581</v>
      </c>
      <c r="G32" s="34" t="s">
        <v>453</v>
      </c>
      <c r="H32" s="34" t="s">
        <v>133</v>
      </c>
      <c r="I32" s="34" t="str">
        <f t="shared" si="5"/>
        <v>RAN5#74 (March-17)</v>
      </c>
      <c r="J32" s="34" t="s">
        <v>133</v>
      </c>
      <c r="K32" s="34" t="s">
        <v>992</v>
      </c>
      <c r="L32" s="35">
        <v>1</v>
      </c>
      <c r="M32" s="35"/>
      <c r="N32" s="35"/>
      <c r="O32" s="35"/>
      <c r="P32" s="35"/>
      <c r="Q32" s="35"/>
      <c r="R32" s="35"/>
      <c r="S32" s="36">
        <f t="shared" si="0"/>
        <v>1</v>
      </c>
      <c r="T32" s="37">
        <f t="shared" si="1"/>
        <v>1</v>
      </c>
      <c r="U32" s="38">
        <f t="shared" si="2"/>
        <v>0.25</v>
      </c>
      <c r="V32" s="38">
        <f t="shared" si="3"/>
        <v>2.3255813953488372E-2</v>
      </c>
      <c r="W32" s="39">
        <f t="shared" si="4"/>
        <v>1</v>
      </c>
    </row>
    <row r="33" spans="1:23" ht="33.7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581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33.7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581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581</v>
      </c>
      <c r="G35" s="34" t="s">
        <v>459</v>
      </c>
      <c r="H35" s="34" t="s">
        <v>133</v>
      </c>
      <c r="I35" s="34" t="str">
        <f>$E$5</f>
        <v>RAN5#74 (March-17)</v>
      </c>
      <c r="J35" s="34" t="s">
        <v>133</v>
      </c>
      <c r="K35" s="34" t="s">
        <v>133</v>
      </c>
      <c r="L35" s="35"/>
      <c r="M35" s="35"/>
      <c r="N35" s="35"/>
      <c r="O35" s="35"/>
      <c r="P35" s="35">
        <v>0</v>
      </c>
      <c r="Q35" s="35"/>
      <c r="R35" s="35"/>
      <c r="S35" s="36">
        <f t="shared" si="0"/>
        <v>0</v>
      </c>
      <c r="T35" s="37">
        <f t="shared" si="1"/>
        <v>1</v>
      </c>
      <c r="U35" s="38">
        <f t="shared" si="2"/>
        <v>0</v>
      </c>
      <c r="V35" s="38">
        <f t="shared" si="3"/>
        <v>0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180" x14ac:dyDescent="0.25">
      <c r="A43" s="48">
        <v>1</v>
      </c>
      <c r="B43" s="33" t="s">
        <v>472</v>
      </c>
      <c r="C43" s="32" t="s">
        <v>2</v>
      </c>
      <c r="D43" s="49" t="s">
        <v>150</v>
      </c>
      <c r="E43" s="34" t="s">
        <v>667</v>
      </c>
      <c r="F43" s="34" t="s">
        <v>581</v>
      </c>
      <c r="G43" s="34" t="s">
        <v>475</v>
      </c>
      <c r="H43" s="34" t="s">
        <v>133</v>
      </c>
      <c r="I43" s="34" t="str">
        <f t="shared" ref="I43:I50" si="6">$E$5</f>
        <v>RAN5#74 (March-17)</v>
      </c>
      <c r="J43" s="34" t="s">
        <v>133</v>
      </c>
      <c r="K43" s="34" t="s">
        <v>133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/>
      <c r="S43" s="36">
        <f t="shared" ref="S43:S50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0</v>
      </c>
      <c r="T43" s="37">
        <f t="shared" ref="T43:T50" si="8">IF(L43&lt;&gt;"",$L$41,0)+IF(M43&lt;&gt;"",$M$41,0)+IF(N43&lt;&gt;"",$N$41,0)+IF(O43&lt;&gt;"",$O$41,0)+IF(P43&lt;&gt;"",$P$41,0)+IF(Q43&lt;&gt;"",$Q$41,0)+IF(R43&lt;&gt;"",$R$41,0)</f>
        <v>17</v>
      </c>
      <c r="U43" s="38">
        <f t="shared" ref="U43:U50" si="9">IF(S43&lt;&gt;"",S43*A43/$W$18,0)</f>
        <v>0</v>
      </c>
      <c r="V43" s="38">
        <f t="shared" ref="V43:V50" si="10">IF(S43&lt;&gt;"",S43*A43/$W$16,0)</f>
        <v>0</v>
      </c>
      <c r="W43" s="39">
        <f t="shared" ref="W43:W50" si="11">IF(S43&lt;&gt;"",A43,0)</f>
        <v>1</v>
      </c>
    </row>
    <row r="44" spans="1:23" ht="135" x14ac:dyDescent="0.25">
      <c r="A44" s="48">
        <v>1</v>
      </c>
      <c r="B44" s="33" t="s">
        <v>472</v>
      </c>
      <c r="C44" s="32" t="s">
        <v>2</v>
      </c>
      <c r="D44" s="32" t="s">
        <v>159</v>
      </c>
      <c r="E44" s="34" t="s">
        <v>672</v>
      </c>
      <c r="F44" s="34" t="s">
        <v>581</v>
      </c>
      <c r="G44" s="34" t="s">
        <v>478</v>
      </c>
      <c r="H44" s="34" t="s">
        <v>133</v>
      </c>
      <c r="I44" s="34" t="str">
        <f t="shared" si="6"/>
        <v>RAN5#74 (March-17)</v>
      </c>
      <c r="J44" s="34" t="s">
        <v>133</v>
      </c>
      <c r="K44" s="34" t="s">
        <v>133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7"/>
        <v>0</v>
      </c>
      <c r="T44" s="37">
        <f t="shared" si="8"/>
        <v>17</v>
      </c>
      <c r="U44" s="38">
        <f t="shared" si="9"/>
        <v>0</v>
      </c>
      <c r="V44" s="38">
        <f t="shared" si="10"/>
        <v>0</v>
      </c>
      <c r="W44" s="39">
        <f t="shared" si="11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168</v>
      </c>
      <c r="E45" s="34" t="s">
        <v>678</v>
      </c>
      <c r="F45" s="34" t="s">
        <v>581</v>
      </c>
      <c r="G45" s="34" t="s">
        <v>478</v>
      </c>
      <c r="H45" s="34" t="s">
        <v>133</v>
      </c>
      <c r="I45" s="34" t="str">
        <f t="shared" si="6"/>
        <v>RAN5#74 (March-17)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7"/>
        <v>0</v>
      </c>
      <c r="T45" s="37">
        <f t="shared" si="8"/>
        <v>17</v>
      </c>
      <c r="U45" s="38">
        <f t="shared" si="9"/>
        <v>0</v>
      </c>
      <c r="V45" s="38">
        <f t="shared" si="10"/>
        <v>0</v>
      </c>
      <c r="W45" s="39">
        <f t="shared" si="11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177</v>
      </c>
      <c r="E46" s="34" t="s">
        <v>683</v>
      </c>
      <c r="F46" s="34" t="s">
        <v>581</v>
      </c>
      <c r="G46" s="34" t="s">
        <v>478</v>
      </c>
      <c r="H46" s="34" t="s">
        <v>133</v>
      </c>
      <c r="I46" s="34" t="str">
        <f t="shared" si="6"/>
        <v>RAN5#74 (March-17)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7"/>
        <v>0</v>
      </c>
      <c r="T46" s="37">
        <f t="shared" si="8"/>
        <v>17</v>
      </c>
      <c r="U46" s="38">
        <f t="shared" si="9"/>
        <v>0</v>
      </c>
      <c r="V46" s="38">
        <f t="shared" si="10"/>
        <v>0</v>
      </c>
      <c r="W46" s="39">
        <f t="shared" si="11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186</v>
      </c>
      <c r="E47" s="34" t="s">
        <v>687</v>
      </c>
      <c r="F47" s="34" t="s">
        <v>581</v>
      </c>
      <c r="G47" s="34" t="s">
        <v>478</v>
      </c>
      <c r="H47" s="34" t="s">
        <v>133</v>
      </c>
      <c r="I47" s="34" t="str">
        <f t="shared" si="6"/>
        <v>RAN5#74 (March-17)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7"/>
        <v>0</v>
      </c>
      <c r="T47" s="37">
        <f t="shared" si="8"/>
        <v>17</v>
      </c>
      <c r="U47" s="38">
        <f t="shared" si="9"/>
        <v>0</v>
      </c>
      <c r="V47" s="38">
        <f t="shared" si="10"/>
        <v>0</v>
      </c>
      <c r="W47" s="39">
        <f t="shared" si="11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195</v>
      </c>
      <c r="E48" s="34" t="s">
        <v>691</v>
      </c>
      <c r="F48" s="34" t="s">
        <v>581</v>
      </c>
      <c r="G48" s="34" t="s">
        <v>478</v>
      </c>
      <c r="H48" s="34" t="s">
        <v>133</v>
      </c>
      <c r="I48" s="34" t="str">
        <f t="shared" si="6"/>
        <v>RAN5#74 (March-17)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7"/>
        <v>0</v>
      </c>
      <c r="T48" s="37">
        <f t="shared" si="8"/>
        <v>17</v>
      </c>
      <c r="U48" s="38">
        <f t="shared" si="9"/>
        <v>0</v>
      </c>
      <c r="V48" s="38">
        <f t="shared" si="10"/>
        <v>0</v>
      </c>
      <c r="W48" s="39">
        <f t="shared" si="11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204</v>
      </c>
      <c r="E49" s="34" t="s">
        <v>695</v>
      </c>
      <c r="F49" s="34" t="s">
        <v>581</v>
      </c>
      <c r="G49" s="34" t="s">
        <v>478</v>
      </c>
      <c r="H49" s="34" t="s">
        <v>133</v>
      </c>
      <c r="I49" s="34" t="str">
        <f t="shared" si="6"/>
        <v>RAN5#74 (March-17)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7"/>
        <v>0</v>
      </c>
      <c r="T49" s="37">
        <f t="shared" si="8"/>
        <v>17</v>
      </c>
      <c r="U49" s="38">
        <f t="shared" si="9"/>
        <v>0</v>
      </c>
      <c r="V49" s="38">
        <f t="shared" si="10"/>
        <v>0</v>
      </c>
      <c r="W49" s="39">
        <f t="shared" si="11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213</v>
      </c>
      <c r="E50" s="34" t="s">
        <v>699</v>
      </c>
      <c r="F50" s="34" t="s">
        <v>581</v>
      </c>
      <c r="G50" s="34" t="s">
        <v>478</v>
      </c>
      <c r="H50" s="34" t="s">
        <v>133</v>
      </c>
      <c r="I50" s="34" t="str">
        <f t="shared" si="6"/>
        <v>RAN5#74 (March-17)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7"/>
        <v>0</v>
      </c>
      <c r="T50" s="37">
        <f t="shared" si="8"/>
        <v>17</v>
      </c>
      <c r="U50" s="38">
        <f t="shared" si="9"/>
        <v>0</v>
      </c>
      <c r="V50" s="38">
        <f t="shared" si="10"/>
        <v>0</v>
      </c>
      <c r="W50" s="39">
        <f t="shared" si="11"/>
        <v>1</v>
      </c>
    </row>
    <row r="51" spans="1:23" ht="15" x14ac:dyDescent="0.25">
      <c r="A51" s="47"/>
      <c r="B51" s="187" t="s">
        <v>479</v>
      </c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9"/>
      <c r="T51" s="29"/>
      <c r="U51" s="29"/>
      <c r="V51" s="29"/>
    </row>
    <row r="52" spans="1:23" ht="67.5" x14ac:dyDescent="0.25">
      <c r="A52" s="48">
        <v>1</v>
      </c>
      <c r="B52" s="33" t="s">
        <v>480</v>
      </c>
      <c r="C52" s="32" t="s">
        <v>2</v>
      </c>
      <c r="D52" s="32" t="s">
        <v>224</v>
      </c>
      <c r="E52" s="34" t="s">
        <v>225</v>
      </c>
      <c r="F52" s="34" t="s">
        <v>581</v>
      </c>
      <c r="G52" s="293" t="s">
        <v>1006</v>
      </c>
      <c r="H52" s="34" t="s">
        <v>133</v>
      </c>
      <c r="I52" s="34" t="str">
        <f t="shared" ref="I52:I57" si="12">$E$5</f>
        <v>RAN5#74 (March-17)</v>
      </c>
      <c r="J52" s="34" t="s">
        <v>133</v>
      </c>
      <c r="K52" s="34" t="s">
        <v>133</v>
      </c>
      <c r="L52" s="35"/>
      <c r="M52" s="35"/>
      <c r="N52" s="35"/>
      <c r="O52" s="35"/>
      <c r="P52" s="35"/>
      <c r="Q52" s="35"/>
      <c r="R52" s="35">
        <v>0</v>
      </c>
      <c r="S52" s="36">
        <f t="shared" ref="S52:S58" si="13">IF(AND(L52="",M52="",N52="",O52="",P52="",Q52="",R52=""),"",IF(L52&lt;&gt;"",L52*$L$41/$T52,0)+IF(M52&lt;&gt;"",M52*$M$41/$T52,0)+IF(N52&lt;&gt;"",N52*$N$41/$T52,0)+IF(O52&lt;&gt;"",O52*$O$41/$T52,0)+IF(P52&lt;&gt;"",P52*$P$41/$T52,0)+IF(Q52&lt;&gt;"",Q52*$Q$41/$T52,0)+IF(R52&lt;&gt;"",R52*$R$41/$T52,0))</f>
        <v>0</v>
      </c>
      <c r="T52" s="37">
        <f t="shared" ref="T52:T58" si="14">IF(L52&lt;&gt;"",$L$41,0)+IF(M52&lt;&gt;"",$M$41,0)+IF(N52&lt;&gt;"",$N$41,0)+IF(O52&lt;&gt;"",$O$41,0)+IF(P52&lt;&gt;"",$P$41,0)+IF(Q52&lt;&gt;"",$Q$41,0)+IF(R52&lt;&gt;"",$R$41,0)</f>
        <v>2</v>
      </c>
      <c r="U52" s="38">
        <f t="shared" ref="U52:U58" si="15">IF(S52&lt;&gt;"",S52*A52/$W$18,0)</f>
        <v>0</v>
      </c>
      <c r="V52" s="38">
        <f t="shared" ref="V52:V58" si="16">IF(S52&lt;&gt;"",S52*A52/$W$16,0)</f>
        <v>0</v>
      </c>
      <c r="W52" s="39">
        <f t="shared" ref="W52:W58" si="17">IF(S52&lt;&gt;"",A52,0)</f>
        <v>1</v>
      </c>
    </row>
    <row r="53" spans="1:23" ht="123.75" x14ac:dyDescent="0.25">
      <c r="A53" s="48">
        <v>1</v>
      </c>
      <c r="B53" s="33" t="s">
        <v>480</v>
      </c>
      <c r="C53" s="32" t="s">
        <v>2</v>
      </c>
      <c r="D53" s="32" t="s">
        <v>244</v>
      </c>
      <c r="E53" s="34" t="s">
        <v>245</v>
      </c>
      <c r="F53" s="34" t="s">
        <v>581</v>
      </c>
      <c r="G53" s="53" t="s">
        <v>483</v>
      </c>
      <c r="H53" s="34" t="s">
        <v>133</v>
      </c>
      <c r="I53" s="34" t="str">
        <f t="shared" si="12"/>
        <v>RAN5#74 (March-17)</v>
      </c>
      <c r="J53" s="34" t="s">
        <v>133</v>
      </c>
      <c r="K53" s="34" t="s">
        <v>133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/>
      <c r="S53" s="36">
        <f t="shared" si="13"/>
        <v>0</v>
      </c>
      <c r="T53" s="37">
        <f t="shared" si="14"/>
        <v>17</v>
      </c>
      <c r="U53" s="38">
        <f t="shared" si="15"/>
        <v>0</v>
      </c>
      <c r="V53" s="38">
        <f t="shared" si="16"/>
        <v>0</v>
      </c>
      <c r="W53" s="39">
        <f t="shared" si="17"/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250</v>
      </c>
      <c r="E54" s="34" t="s">
        <v>251</v>
      </c>
      <c r="F54" s="34" t="s">
        <v>581</v>
      </c>
      <c r="G54" s="50" t="s">
        <v>483</v>
      </c>
      <c r="H54" s="34" t="s">
        <v>133</v>
      </c>
      <c r="I54" s="34" t="str">
        <f t="shared" si="12"/>
        <v>RAN5#74 (March-17)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3"/>
        <v>0</v>
      </c>
      <c r="T54" s="37">
        <f t="shared" si="14"/>
        <v>17</v>
      </c>
      <c r="U54" s="38">
        <f t="shared" si="15"/>
        <v>0</v>
      </c>
      <c r="V54" s="38">
        <f t="shared" si="16"/>
        <v>0</v>
      </c>
      <c r="W54" s="39">
        <f t="shared" si="17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256</v>
      </c>
      <c r="E55" s="34" t="s">
        <v>257</v>
      </c>
      <c r="F55" s="34" t="s">
        <v>581</v>
      </c>
      <c r="G55" s="50" t="s">
        <v>483</v>
      </c>
      <c r="H55" s="34" t="s">
        <v>133</v>
      </c>
      <c r="I55" s="34" t="str">
        <f t="shared" si="12"/>
        <v>RAN5#74 (March-17)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3"/>
        <v>0</v>
      </c>
      <c r="T55" s="37">
        <f t="shared" si="14"/>
        <v>17</v>
      </c>
      <c r="U55" s="38">
        <f t="shared" si="15"/>
        <v>0</v>
      </c>
      <c r="V55" s="38">
        <f t="shared" si="16"/>
        <v>0</v>
      </c>
      <c r="W55" s="39">
        <f t="shared" si="17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280</v>
      </c>
      <c r="E56" s="34" t="s">
        <v>281</v>
      </c>
      <c r="F56" s="34" t="s">
        <v>581</v>
      </c>
      <c r="G56" s="50" t="s">
        <v>483</v>
      </c>
      <c r="H56" s="34" t="s">
        <v>133</v>
      </c>
      <c r="I56" s="34" t="str">
        <f t="shared" si="12"/>
        <v>RAN5#74 (March-17)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3"/>
        <v>0</v>
      </c>
      <c r="T56" s="37">
        <f t="shared" si="14"/>
        <v>17</v>
      </c>
      <c r="U56" s="38">
        <f t="shared" si="15"/>
        <v>0</v>
      </c>
      <c r="V56" s="38">
        <f t="shared" si="16"/>
        <v>0</v>
      </c>
      <c r="W56" s="39">
        <f t="shared" si="17"/>
        <v>1</v>
      </c>
    </row>
    <row r="57" spans="1:23" ht="67.5" x14ac:dyDescent="0.25">
      <c r="A57" s="48">
        <v>1</v>
      </c>
      <c r="B57" s="33" t="s">
        <v>485</v>
      </c>
      <c r="C57" s="32" t="s">
        <v>2</v>
      </c>
      <c r="D57" s="32" t="s">
        <v>298</v>
      </c>
      <c r="E57" s="34" t="s">
        <v>225</v>
      </c>
      <c r="F57" s="34" t="s">
        <v>581</v>
      </c>
      <c r="G57" s="295" t="s">
        <v>988</v>
      </c>
      <c r="H57" s="34" t="s">
        <v>133</v>
      </c>
      <c r="I57" s="34" t="str">
        <f t="shared" si="12"/>
        <v>RAN5#74 (March-17)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si="13"/>
        <v>0</v>
      </c>
      <c r="T57" s="37">
        <f t="shared" si="14"/>
        <v>2</v>
      </c>
      <c r="U57" s="38">
        <f t="shared" si="15"/>
        <v>0</v>
      </c>
      <c r="V57" s="38">
        <f t="shared" si="16"/>
        <v>0</v>
      </c>
      <c r="W57" s="39">
        <f t="shared" si="17"/>
        <v>1</v>
      </c>
    </row>
    <row r="58" spans="1:23" ht="123.75" x14ac:dyDescent="0.25">
      <c r="A58" s="48">
        <v>1</v>
      </c>
      <c r="B58" s="33" t="s">
        <v>485</v>
      </c>
      <c r="C58" s="32" t="s">
        <v>2</v>
      </c>
      <c r="D58" s="32" t="s">
        <v>305</v>
      </c>
      <c r="E58" s="34" t="s">
        <v>306</v>
      </c>
      <c r="F58" s="34" t="s">
        <v>581</v>
      </c>
      <c r="G58" s="50" t="s">
        <v>483</v>
      </c>
      <c r="H58" s="34" t="s">
        <v>133</v>
      </c>
      <c r="I58" s="34" t="str">
        <f>$E$5</f>
        <v>RAN5#74 (March-17)</v>
      </c>
      <c r="J58" s="34" t="s">
        <v>133</v>
      </c>
      <c r="K58" s="34" t="s">
        <v>133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/>
      <c r="S58" s="36">
        <f t="shared" si="13"/>
        <v>0</v>
      </c>
      <c r="T58" s="37">
        <f t="shared" si="14"/>
        <v>17</v>
      </c>
      <c r="U58" s="38">
        <f t="shared" si="15"/>
        <v>0</v>
      </c>
      <c r="V58" s="38">
        <f t="shared" si="16"/>
        <v>0</v>
      </c>
      <c r="W58" s="39">
        <f t="shared" si="17"/>
        <v>1</v>
      </c>
    </row>
    <row r="59" spans="1:23" ht="15" x14ac:dyDescent="0.25">
      <c r="A59" s="28"/>
      <c r="B59" s="184" t="s">
        <v>487</v>
      </c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6"/>
      <c r="T59" s="29"/>
      <c r="U59" s="29"/>
      <c r="V59" s="29"/>
    </row>
    <row r="60" spans="1:23" ht="67.5" x14ac:dyDescent="0.25">
      <c r="A60" s="30">
        <v>1</v>
      </c>
      <c r="B60" s="33" t="s">
        <v>488</v>
      </c>
      <c r="C60" s="32" t="s">
        <v>2</v>
      </c>
      <c r="D60" s="51" t="s">
        <v>8</v>
      </c>
      <c r="E60" s="34" t="s">
        <v>141</v>
      </c>
      <c r="F60" s="34" t="s">
        <v>581</v>
      </c>
      <c r="G60" s="34" t="s">
        <v>489</v>
      </c>
      <c r="H60" s="34" t="s">
        <v>133</v>
      </c>
      <c r="I60" s="34" t="str">
        <f t="shared" ref="I60:I66" si="18">$E$5</f>
        <v>RAN5#74 (March-17)</v>
      </c>
      <c r="J60" s="34" t="s">
        <v>133</v>
      </c>
      <c r="K60" s="34" t="s">
        <v>133</v>
      </c>
      <c r="L60" s="35"/>
      <c r="M60" s="35"/>
      <c r="N60" s="35"/>
      <c r="O60" s="35"/>
      <c r="P60" s="35"/>
      <c r="Q60" s="35"/>
      <c r="R60" s="35">
        <v>0</v>
      </c>
      <c r="S60" s="36">
        <f t="shared" ref="S60:S71" si="19">IF(AND(L60="",M60="",N60="",O60="",P60="",Q60="",R60=""),"",IF(L60&lt;&gt;"",L60*$L$41/$T60,0)+IF(M60&lt;&gt;"",M60*$M$41/$T60,0)+IF(N60&lt;&gt;"",N60*$N$41/$T60,0)+IF(O60&lt;&gt;"",O60*$O$41/$T60,0)+IF(P60&lt;&gt;"",P60*$P$41/$T60,0)+IF(Q60&lt;&gt;"",Q60*$Q$41/$T60,0)+IF(R60&lt;&gt;"",R60*$R$41/$T60,0))</f>
        <v>0</v>
      </c>
      <c r="T60" s="37">
        <f t="shared" ref="T60:T71" si="20">IF(L60&lt;&gt;"",$L$41,0)+IF(M60&lt;&gt;"",$M$41,0)+IF(N60&lt;&gt;"",$N$41,0)+IF(O60&lt;&gt;"",$O$41,0)+IF(P60&lt;&gt;"",$P$41,0)+IF(Q60&lt;&gt;"",$Q$41,0)+IF(R60&lt;&gt;"",$R$41,0)</f>
        <v>2</v>
      </c>
      <c r="U60" s="38">
        <f t="shared" ref="U60:U71" si="21">IF(S60&lt;&gt;"",S60*A60/$W$18,0)</f>
        <v>0</v>
      </c>
      <c r="V60" s="38">
        <f t="shared" ref="V60:V71" si="22">IF(S60&lt;&gt;"",S60*A60/$W$16,0)</f>
        <v>0</v>
      </c>
      <c r="W60" s="39">
        <f t="shared" ref="W60:W71" si="23">IF(S60&lt;&gt;"",A60,0)</f>
        <v>1</v>
      </c>
    </row>
    <row r="61" spans="1:23" ht="78.75" x14ac:dyDescent="0.25">
      <c r="A61" s="30">
        <v>1</v>
      </c>
      <c r="B61" s="33" t="s">
        <v>488</v>
      </c>
      <c r="C61" s="32" t="s">
        <v>2</v>
      </c>
      <c r="D61" s="52" t="s">
        <v>142</v>
      </c>
      <c r="E61" s="53" t="s">
        <v>143</v>
      </c>
      <c r="F61" s="53" t="s">
        <v>581</v>
      </c>
      <c r="G61" s="34" t="s">
        <v>490</v>
      </c>
      <c r="H61" s="34" t="s">
        <v>133</v>
      </c>
      <c r="I61" s="34" t="str">
        <f t="shared" si="18"/>
        <v>RAN5#74 (March-17)</v>
      </c>
      <c r="J61" s="34" t="s">
        <v>133</v>
      </c>
      <c r="K61" s="34" t="s">
        <v>133</v>
      </c>
      <c r="L61" s="35"/>
      <c r="M61" s="35"/>
      <c r="N61" s="35"/>
      <c r="O61" s="35"/>
      <c r="P61" s="35"/>
      <c r="Q61" s="35"/>
      <c r="R61" s="35">
        <v>0</v>
      </c>
      <c r="S61" s="36">
        <f t="shared" si="19"/>
        <v>0</v>
      </c>
      <c r="T61" s="37">
        <f t="shared" si="20"/>
        <v>2</v>
      </c>
      <c r="U61" s="38">
        <f t="shared" si="21"/>
        <v>0</v>
      </c>
      <c r="V61" s="38">
        <f t="shared" si="22"/>
        <v>0</v>
      </c>
      <c r="W61" s="39">
        <f t="shared" si="23"/>
        <v>1</v>
      </c>
    </row>
    <row r="62" spans="1:23" ht="45" x14ac:dyDescent="0.25">
      <c r="A62" s="30">
        <v>1</v>
      </c>
      <c r="B62" s="33" t="s">
        <v>488</v>
      </c>
      <c r="C62" s="32" t="s">
        <v>2</v>
      </c>
      <c r="D62" s="51" t="s">
        <v>144</v>
      </c>
      <c r="E62" s="34" t="s">
        <v>145</v>
      </c>
      <c r="F62" s="34" t="s">
        <v>581</v>
      </c>
      <c r="G62" s="34" t="s">
        <v>491</v>
      </c>
      <c r="H62" s="34" t="s">
        <v>133</v>
      </c>
      <c r="I62" s="34" t="str">
        <f t="shared" si="18"/>
        <v>RAN5#74 (March-17)</v>
      </c>
      <c r="J62" s="34" t="s">
        <v>133</v>
      </c>
      <c r="K62" s="34" t="s">
        <v>133</v>
      </c>
      <c r="L62" s="35"/>
      <c r="M62" s="35"/>
      <c r="N62" s="35"/>
      <c r="O62" s="35"/>
      <c r="P62" s="35"/>
      <c r="Q62" s="35"/>
      <c r="R62" s="35">
        <v>0</v>
      </c>
      <c r="S62" s="36">
        <f t="shared" si="19"/>
        <v>0</v>
      </c>
      <c r="T62" s="37">
        <f t="shared" si="20"/>
        <v>2</v>
      </c>
      <c r="U62" s="38">
        <f t="shared" si="21"/>
        <v>0</v>
      </c>
      <c r="V62" s="38">
        <f t="shared" si="22"/>
        <v>0</v>
      </c>
      <c r="W62" s="39">
        <f t="shared" si="23"/>
        <v>1</v>
      </c>
    </row>
    <row r="63" spans="1:23" ht="56.25" x14ac:dyDescent="0.25">
      <c r="A63" s="30">
        <v>1</v>
      </c>
      <c r="B63" s="33" t="s">
        <v>488</v>
      </c>
      <c r="C63" s="32" t="s">
        <v>2</v>
      </c>
      <c r="D63" s="51" t="s">
        <v>146</v>
      </c>
      <c r="E63" s="34" t="s">
        <v>147</v>
      </c>
      <c r="F63" s="34" t="s">
        <v>581</v>
      </c>
      <c r="G63" s="34" t="s">
        <v>565</v>
      </c>
      <c r="H63" s="34" t="s">
        <v>133</v>
      </c>
      <c r="I63" s="34" t="str">
        <f t="shared" si="18"/>
        <v>RAN5#74 (March-17)</v>
      </c>
      <c r="J63" s="34" t="s">
        <v>133</v>
      </c>
      <c r="K63" s="34" t="s">
        <v>133</v>
      </c>
      <c r="L63" s="35"/>
      <c r="M63" s="35"/>
      <c r="N63" s="35"/>
      <c r="O63" s="35"/>
      <c r="P63" s="35"/>
      <c r="Q63" s="35"/>
      <c r="R63" s="35">
        <v>0</v>
      </c>
      <c r="S63" s="36">
        <f t="shared" si="19"/>
        <v>0</v>
      </c>
      <c r="T63" s="37">
        <f t="shared" si="20"/>
        <v>2</v>
      </c>
      <c r="U63" s="38">
        <f t="shared" si="21"/>
        <v>0</v>
      </c>
      <c r="V63" s="38">
        <f t="shared" si="22"/>
        <v>0</v>
      </c>
      <c r="W63" s="39">
        <f t="shared" si="23"/>
        <v>1</v>
      </c>
    </row>
    <row r="64" spans="1:23" ht="112.5" x14ac:dyDescent="0.25">
      <c r="A64" s="30">
        <v>1</v>
      </c>
      <c r="B64" s="33" t="s">
        <v>488</v>
      </c>
      <c r="C64" s="32" t="s">
        <v>2</v>
      </c>
      <c r="D64" s="51" t="s">
        <v>139</v>
      </c>
      <c r="E64" s="34" t="s">
        <v>323</v>
      </c>
      <c r="F64" s="34" t="s">
        <v>581</v>
      </c>
      <c r="G64" s="34" t="s">
        <v>494</v>
      </c>
      <c r="H64" s="34" t="s">
        <v>133</v>
      </c>
      <c r="I64" s="34" t="str">
        <f t="shared" si="18"/>
        <v>RAN5#74 (March-17)</v>
      </c>
      <c r="J64" s="34" t="s">
        <v>133</v>
      </c>
      <c r="K64" s="34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si="19"/>
        <v>0</v>
      </c>
      <c r="T64" s="37">
        <f t="shared" si="20"/>
        <v>2</v>
      </c>
      <c r="U64" s="38">
        <f t="shared" si="21"/>
        <v>0</v>
      </c>
      <c r="V64" s="38">
        <f t="shared" si="22"/>
        <v>0</v>
      </c>
      <c r="W64" s="39">
        <f t="shared" si="23"/>
        <v>1</v>
      </c>
    </row>
    <row r="65" spans="1:23" ht="45" x14ac:dyDescent="0.25">
      <c r="A65" s="30">
        <v>1</v>
      </c>
      <c r="B65" s="33" t="s">
        <v>488</v>
      </c>
      <c r="C65" s="32" t="s">
        <v>2</v>
      </c>
      <c r="D65" s="51" t="s">
        <v>324</v>
      </c>
      <c r="E65" s="34" t="s">
        <v>325</v>
      </c>
      <c r="F65" s="34" t="s">
        <v>581</v>
      </c>
      <c r="G65" s="34" t="s">
        <v>495</v>
      </c>
      <c r="H65" s="34" t="s">
        <v>133</v>
      </c>
      <c r="I65" s="34" t="str">
        <f t="shared" si="18"/>
        <v>RAN5#74 (March-17)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9"/>
        <v>0</v>
      </c>
      <c r="T65" s="37">
        <f t="shared" si="20"/>
        <v>2</v>
      </c>
      <c r="U65" s="38">
        <f t="shared" si="21"/>
        <v>0</v>
      </c>
      <c r="V65" s="38">
        <f t="shared" si="22"/>
        <v>0</v>
      </c>
      <c r="W65" s="39">
        <f t="shared" si="23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326</v>
      </c>
      <c r="E66" s="34" t="s">
        <v>327</v>
      </c>
      <c r="F66" s="34" t="s">
        <v>581</v>
      </c>
      <c r="G66" s="34" t="s">
        <v>497</v>
      </c>
      <c r="H66" s="34" t="s">
        <v>133</v>
      </c>
      <c r="I66" s="34" t="str">
        <f t="shared" si="18"/>
        <v>RAN5#74 (March-17)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9"/>
        <v>0</v>
      </c>
      <c r="T66" s="37">
        <f t="shared" si="20"/>
        <v>2</v>
      </c>
      <c r="U66" s="38">
        <f t="shared" si="21"/>
        <v>0</v>
      </c>
      <c r="V66" s="38">
        <f t="shared" si="22"/>
        <v>0</v>
      </c>
      <c r="W66" s="39">
        <f t="shared" si="23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498</v>
      </c>
      <c r="E67" s="34" t="s">
        <v>499</v>
      </c>
      <c r="F67" s="34" t="s">
        <v>581</v>
      </c>
      <c r="G67" s="34" t="s">
        <v>500</v>
      </c>
      <c r="H67" s="34" t="s">
        <v>133</v>
      </c>
      <c r="I67" s="34" t="s">
        <v>133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/>
      <c r="S67" s="36" t="str">
        <f t="shared" si="19"/>
        <v/>
      </c>
      <c r="T67" s="37">
        <f t="shared" si="20"/>
        <v>0</v>
      </c>
      <c r="U67" s="38">
        <f t="shared" si="21"/>
        <v>0</v>
      </c>
      <c r="V67" s="38">
        <f t="shared" si="22"/>
        <v>0</v>
      </c>
      <c r="W67" s="39">
        <f t="shared" si="23"/>
        <v>0</v>
      </c>
    </row>
    <row r="68" spans="1:23" ht="101.25" x14ac:dyDescent="0.25">
      <c r="A68" s="30">
        <v>1</v>
      </c>
      <c r="B68" s="33" t="s">
        <v>488</v>
      </c>
      <c r="C68" s="32" t="s">
        <v>2</v>
      </c>
      <c r="D68" s="51" t="s">
        <v>328</v>
      </c>
      <c r="E68" s="34" t="s">
        <v>329</v>
      </c>
      <c r="F68" s="34" t="s">
        <v>581</v>
      </c>
      <c r="G68" s="34" t="s">
        <v>501</v>
      </c>
      <c r="H68" s="34" t="s">
        <v>133</v>
      </c>
      <c r="I68" s="34" t="str">
        <f t="shared" ref="I68:I70" si="24">$E$5</f>
        <v>RAN5#74 (March-17)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19"/>
        <v>0</v>
      </c>
      <c r="T68" s="37">
        <f t="shared" si="20"/>
        <v>2</v>
      </c>
      <c r="U68" s="38">
        <f t="shared" si="21"/>
        <v>0</v>
      </c>
      <c r="V68" s="38">
        <f t="shared" si="22"/>
        <v>0</v>
      </c>
      <c r="W68" s="39">
        <f t="shared" si="23"/>
        <v>1</v>
      </c>
    </row>
    <row r="69" spans="1:23" ht="67.5" x14ac:dyDescent="0.25">
      <c r="A69" s="30">
        <v>1</v>
      </c>
      <c r="B69" s="33" t="s">
        <v>488</v>
      </c>
      <c r="C69" s="32" t="s">
        <v>2</v>
      </c>
      <c r="D69" s="51" t="s">
        <v>330</v>
      </c>
      <c r="E69" s="34" t="s">
        <v>331</v>
      </c>
      <c r="F69" s="34" t="s">
        <v>581</v>
      </c>
      <c r="G69" s="34" t="s">
        <v>504</v>
      </c>
      <c r="H69" s="34" t="s">
        <v>133</v>
      </c>
      <c r="I69" s="34" t="str">
        <f t="shared" si="24"/>
        <v>RAN5#74 (March-17)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9"/>
        <v>0</v>
      </c>
      <c r="T69" s="37">
        <f t="shared" si="20"/>
        <v>2</v>
      </c>
      <c r="U69" s="38">
        <f t="shared" si="21"/>
        <v>0</v>
      </c>
      <c r="V69" s="38">
        <f t="shared" si="22"/>
        <v>0</v>
      </c>
      <c r="W69" s="39">
        <f t="shared" si="23"/>
        <v>1</v>
      </c>
    </row>
    <row r="70" spans="1:23" ht="45" x14ac:dyDescent="0.25">
      <c r="A70" s="30">
        <v>1</v>
      </c>
      <c r="B70" s="33" t="s">
        <v>505</v>
      </c>
      <c r="C70" s="32" t="s">
        <v>332</v>
      </c>
      <c r="D70" s="51" t="s">
        <v>139</v>
      </c>
      <c r="E70" s="34" t="s">
        <v>333</v>
      </c>
      <c r="F70" s="34" t="s">
        <v>581</v>
      </c>
      <c r="G70" s="34" t="s">
        <v>506</v>
      </c>
      <c r="H70" s="34" t="s">
        <v>133</v>
      </c>
      <c r="I70" s="34" t="str">
        <f t="shared" si="24"/>
        <v>RAN5#74 (March-17)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>
        <v>0</v>
      </c>
      <c r="R70" s="35"/>
      <c r="S70" s="36">
        <f t="shared" si="19"/>
        <v>0</v>
      </c>
      <c r="T70" s="37">
        <f t="shared" si="20"/>
        <v>2</v>
      </c>
      <c r="U70" s="38">
        <f t="shared" si="21"/>
        <v>0</v>
      </c>
      <c r="V70" s="38">
        <f t="shared" si="22"/>
        <v>0</v>
      </c>
      <c r="W70" s="39">
        <f t="shared" si="23"/>
        <v>1</v>
      </c>
    </row>
    <row r="71" spans="1:23" ht="56.25" x14ac:dyDescent="0.25">
      <c r="A71" s="30">
        <v>1</v>
      </c>
      <c r="B71" s="33" t="s">
        <v>507</v>
      </c>
      <c r="C71" s="32" t="s">
        <v>332</v>
      </c>
      <c r="D71" s="52" t="s">
        <v>142</v>
      </c>
      <c r="E71" s="53" t="s">
        <v>508</v>
      </c>
      <c r="F71" s="53" t="s">
        <v>581</v>
      </c>
      <c r="G71" s="34" t="s">
        <v>509</v>
      </c>
      <c r="H71" s="34" t="s">
        <v>133</v>
      </c>
      <c r="I71" s="34" t="s">
        <v>133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/>
      <c r="S71" s="36" t="str">
        <f t="shared" si="19"/>
        <v/>
      </c>
      <c r="T71" s="37">
        <f t="shared" si="20"/>
        <v>0</v>
      </c>
      <c r="U71" s="38">
        <f t="shared" si="21"/>
        <v>0</v>
      </c>
      <c r="V71" s="38">
        <f t="shared" si="22"/>
        <v>0</v>
      </c>
      <c r="W71" s="39">
        <f t="shared" si="23"/>
        <v>0</v>
      </c>
    </row>
    <row r="72" spans="1:23" ht="15" x14ac:dyDescent="0.25">
      <c r="A72" s="40"/>
      <c r="B72" s="156" t="s">
        <v>510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8"/>
      <c r="T72" s="37"/>
      <c r="U72" s="38"/>
      <c r="V72" s="38"/>
    </row>
    <row r="73" spans="1:23" ht="15" x14ac:dyDescent="0.25">
      <c r="A73" s="41"/>
      <c r="B73" s="41"/>
      <c r="C73" s="41"/>
      <c r="D73" s="41"/>
      <c r="E73" s="42"/>
      <c r="F73" s="42"/>
      <c r="G73" s="42"/>
      <c r="H73" s="42"/>
      <c r="I73" s="42"/>
      <c r="J73" s="42"/>
      <c r="K73" s="42"/>
      <c r="L73" s="41"/>
      <c r="M73" s="43"/>
    </row>
    <row r="74" spans="1:23" ht="15.75" x14ac:dyDescent="0.25">
      <c r="B74" s="45" t="s">
        <v>566</v>
      </c>
    </row>
    <row r="75" spans="1:23" ht="15" x14ac:dyDescent="0.25">
      <c r="A75" s="198" t="s">
        <v>434</v>
      </c>
      <c r="B75" s="168" t="s">
        <v>0</v>
      </c>
      <c r="C75" s="159" t="s">
        <v>129</v>
      </c>
      <c r="D75" s="168" t="s">
        <v>426</v>
      </c>
      <c r="E75" s="168" t="s">
        <v>427</v>
      </c>
      <c r="F75" s="168" t="s">
        <v>428</v>
      </c>
      <c r="G75" s="168" t="s">
        <v>429</v>
      </c>
      <c r="H75" s="168" t="s">
        <v>406</v>
      </c>
      <c r="I75" s="168" t="s">
        <v>430</v>
      </c>
      <c r="J75" s="168" t="s">
        <v>431</v>
      </c>
      <c r="K75" s="168" t="s">
        <v>1</v>
      </c>
      <c r="L75" s="194" t="s">
        <v>435</v>
      </c>
      <c r="M75" s="195"/>
      <c r="N75" s="195"/>
      <c r="O75" s="195"/>
      <c r="P75" s="195"/>
      <c r="Q75" s="195"/>
      <c r="R75" s="196"/>
      <c r="S75" s="168" t="s">
        <v>432</v>
      </c>
      <c r="T75" s="190" t="s">
        <v>436</v>
      </c>
      <c r="U75" s="190" t="s">
        <v>437</v>
      </c>
      <c r="V75" s="190" t="s">
        <v>512</v>
      </c>
    </row>
    <row r="76" spans="1:23" ht="33.75" x14ac:dyDescent="0.25">
      <c r="A76" s="199"/>
      <c r="B76" s="169"/>
      <c r="C76" s="160"/>
      <c r="D76" s="169"/>
      <c r="E76" s="169"/>
      <c r="F76" s="169"/>
      <c r="G76" s="169"/>
      <c r="H76" s="169"/>
      <c r="I76" s="169"/>
      <c r="J76" s="169"/>
      <c r="K76" s="169"/>
      <c r="L76" s="22" t="s">
        <v>463</v>
      </c>
      <c r="M76" s="22" t="s">
        <v>464</v>
      </c>
      <c r="N76" s="22" t="s">
        <v>465</v>
      </c>
      <c r="O76" s="22" t="s">
        <v>466</v>
      </c>
      <c r="P76" s="22" t="s">
        <v>513</v>
      </c>
      <c r="Q76" s="22" t="s">
        <v>468</v>
      </c>
      <c r="R76" s="22" t="s">
        <v>443</v>
      </c>
      <c r="S76" s="169"/>
      <c r="T76" s="190"/>
      <c r="U76" s="190"/>
      <c r="V76" s="190"/>
    </row>
    <row r="77" spans="1:23" ht="15" x14ac:dyDescent="0.25">
      <c r="A77" s="200"/>
      <c r="B77" s="170"/>
      <c r="C77" s="171"/>
      <c r="D77" s="170"/>
      <c r="E77" s="170"/>
      <c r="F77" s="170"/>
      <c r="G77" s="170"/>
      <c r="H77" s="170"/>
      <c r="I77" s="170"/>
      <c r="J77" s="170"/>
      <c r="K77" s="170"/>
      <c r="L77" s="24">
        <v>1</v>
      </c>
      <c r="M77" s="24">
        <v>5</v>
      </c>
      <c r="N77" s="25">
        <v>5</v>
      </c>
      <c r="O77" s="25">
        <v>2</v>
      </c>
      <c r="P77" s="25">
        <v>2</v>
      </c>
      <c r="Q77" s="25">
        <v>2</v>
      </c>
      <c r="R77" s="25">
        <v>2</v>
      </c>
      <c r="S77" s="27" t="s">
        <v>444</v>
      </c>
      <c r="T77" s="190"/>
      <c r="U77" s="190"/>
      <c r="V77" s="190"/>
    </row>
    <row r="78" spans="1:23" ht="15" x14ac:dyDescent="0.25">
      <c r="A78" s="54"/>
      <c r="B78" s="162" t="s">
        <v>514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4"/>
      <c r="T78" s="29"/>
      <c r="U78" s="29"/>
      <c r="V78" s="29"/>
    </row>
    <row r="79" spans="1:23" ht="213.75" x14ac:dyDescent="0.25">
      <c r="A79" s="48">
        <v>1</v>
      </c>
      <c r="B79" s="55" t="s">
        <v>515</v>
      </c>
      <c r="C79" s="32" t="s">
        <v>334</v>
      </c>
      <c r="D79" s="32" t="s">
        <v>337</v>
      </c>
      <c r="E79" s="34" t="s">
        <v>338</v>
      </c>
      <c r="F79" s="34" t="s">
        <v>581</v>
      </c>
      <c r="G79" s="34" t="s">
        <v>516</v>
      </c>
      <c r="H79" s="34" t="s">
        <v>133</v>
      </c>
      <c r="I79" s="34" t="str">
        <f t="shared" ref="I79:I81" si="25">$E$5</f>
        <v>RAN5#74 (March-17)</v>
      </c>
      <c r="J79" s="34" t="s">
        <v>133</v>
      </c>
      <c r="K79" s="34" t="s">
        <v>133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/>
      <c r="S79" s="36">
        <f>IF(AND(L79="",M79="",N79="",O79="",P79="",Q79="",R79=""),"",IF(L79&lt;&gt;"",L79*$L$77/$T79,0)+IF(M79&lt;&gt;"",M79*$M$77/$T79,0)+IF(N79&lt;&gt;"",N79*$N$77/$T79,0)+IF(O79&lt;&gt;"",O79*$O$77/$T79,0)+IF(P79&lt;&gt;"",P79*$P$77/$T79,0)+IF(Q79&lt;&gt;"",Q79*$Q$77/$T79,0)+IF(R79&lt;&gt;"",R79*$R$77/$T79,0))</f>
        <v>0</v>
      </c>
      <c r="T79" s="37">
        <f t="shared" ref="T79:T81" si="26">IF(L79&lt;&gt;"",$L$41,0)+IF(M79&lt;&gt;"",$M$41,0)+IF(N79&lt;&gt;"",$N$41,0)+IF(O79&lt;&gt;"",$O$41,0)+IF(P79&lt;&gt;"",$P$41,0)+IF(Q79&lt;&gt;"",$Q$41,0)+IF(R79&lt;&gt;"",$R$41,0)</f>
        <v>17</v>
      </c>
      <c r="U79" s="38">
        <f>IF(S79&lt;&gt;"",S79*A79/$W$19,0)</f>
        <v>0</v>
      </c>
      <c r="V79" s="38">
        <f t="shared" ref="V79:V81" si="27">IF(S79&lt;&gt;"",S79*A79/$W$16,0)</f>
        <v>0</v>
      </c>
      <c r="W79" s="39">
        <f t="shared" ref="W79:W81" si="28">IF(S79&lt;&gt;"",A79,0)</f>
        <v>1</v>
      </c>
    </row>
    <row r="80" spans="1:23" ht="213.75" x14ac:dyDescent="0.25">
      <c r="A80" s="48">
        <v>1</v>
      </c>
      <c r="B80" s="55" t="s">
        <v>515</v>
      </c>
      <c r="C80" s="32" t="s">
        <v>334</v>
      </c>
      <c r="D80" s="32" t="s">
        <v>355</v>
      </c>
      <c r="E80" s="34" t="s">
        <v>356</v>
      </c>
      <c r="F80" s="34" t="s">
        <v>581</v>
      </c>
      <c r="G80" s="34" t="s">
        <v>516</v>
      </c>
      <c r="H80" s="34" t="s">
        <v>133</v>
      </c>
      <c r="I80" s="34" t="str">
        <f t="shared" si="25"/>
        <v>RAN5#74 (March-17)</v>
      </c>
      <c r="J80" s="34" t="s">
        <v>133</v>
      </c>
      <c r="K80" s="34" t="s">
        <v>133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/>
      <c r="S80" s="36">
        <f t="shared" ref="S80:S81" si="29">IF(AND(L80="",M80="",N80="",O80="",P80="",Q80="",R80=""),"",IF(L80&lt;&gt;"",L80*$L$77/$T80,0)+IF(M80&lt;&gt;"",M80*$M$77/$T80,0)+IF(N80&lt;&gt;"",N80*$N$77/$T80,0)+IF(O80&lt;&gt;"",O80*$O$77/$T80,0)+IF(P80&lt;&gt;"",P80*$P$77/$T80,0)+IF(Q80&lt;&gt;"",Q80*$Q$77/$T80,0)+IF(R80&lt;&gt;"",R80*$R$77/$T80,0))</f>
        <v>0</v>
      </c>
      <c r="T80" s="37">
        <f t="shared" si="26"/>
        <v>17</v>
      </c>
      <c r="U80" s="38">
        <f t="shared" ref="U80:U81" si="30">IF(S80&lt;&gt;"",S80*A80/$W$19,0)</f>
        <v>0</v>
      </c>
      <c r="V80" s="38">
        <f t="shared" si="27"/>
        <v>0</v>
      </c>
      <c r="W80" s="39">
        <f t="shared" si="28"/>
        <v>1</v>
      </c>
    </row>
    <row r="81" spans="1:23" ht="157.5" x14ac:dyDescent="0.25">
      <c r="A81" s="48">
        <v>1</v>
      </c>
      <c r="B81" s="55" t="s">
        <v>519</v>
      </c>
      <c r="C81" s="32" t="s">
        <v>366</v>
      </c>
      <c r="D81" s="32" t="s">
        <v>369</v>
      </c>
      <c r="E81" s="34" t="s">
        <v>370</v>
      </c>
      <c r="F81" s="34" t="s">
        <v>581</v>
      </c>
      <c r="G81" s="34" t="s">
        <v>520</v>
      </c>
      <c r="H81" s="34" t="s">
        <v>133</v>
      </c>
      <c r="I81" s="34" t="str">
        <f t="shared" si="25"/>
        <v>RAN5#74 (March-17)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/>
      <c r="R81" s="35">
        <v>0</v>
      </c>
      <c r="S81" s="36">
        <f t="shared" si="29"/>
        <v>0</v>
      </c>
      <c r="T81" s="37">
        <f t="shared" si="26"/>
        <v>17</v>
      </c>
      <c r="U81" s="38">
        <f t="shared" si="30"/>
        <v>0</v>
      </c>
      <c r="V81" s="38">
        <f t="shared" si="27"/>
        <v>0</v>
      </c>
      <c r="W81" s="39">
        <f t="shared" si="28"/>
        <v>1</v>
      </c>
    </row>
    <row r="82" spans="1:23" ht="15" x14ac:dyDescent="0.25">
      <c r="A82" s="56"/>
      <c r="B82" s="165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7"/>
      <c r="T82" s="37"/>
      <c r="U82" s="38"/>
      <c r="V82" s="38"/>
    </row>
    <row r="83" spans="1:23" ht="15" x14ac:dyDescent="0.25">
      <c r="A83" s="57"/>
      <c r="B83" s="153" t="s">
        <v>523</v>
      </c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5"/>
      <c r="T83" s="29"/>
      <c r="U83" s="29"/>
      <c r="V83" s="29"/>
    </row>
    <row r="84" spans="1:23" ht="78.75" x14ac:dyDescent="0.25">
      <c r="A84" s="30">
        <v>1</v>
      </c>
      <c r="B84" s="58" t="s">
        <v>524</v>
      </c>
      <c r="C84" s="32" t="s">
        <v>334</v>
      </c>
      <c r="D84" s="51" t="s">
        <v>8</v>
      </c>
      <c r="E84" s="34" t="s">
        <v>335</v>
      </c>
      <c r="F84" s="34" t="s">
        <v>581</v>
      </c>
      <c r="G84" s="34" t="s">
        <v>525</v>
      </c>
      <c r="H84" s="34" t="s">
        <v>133</v>
      </c>
      <c r="I84" s="34" t="str">
        <f t="shared" ref="I84:I88" si="31">$E$5</f>
        <v>RAN5#74 (March-17)</v>
      </c>
      <c r="J84" s="34" t="s">
        <v>133</v>
      </c>
      <c r="K84" s="34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 t="shared" ref="S84:S95" si="32">IF(AND(L84="",M84="",N84="",O84="",P84="",Q84="",R84=""),"",IF(L84&lt;&gt;"",L84*$L$77/$T84,0)+IF(M84&lt;&gt;"",M84*$M$77/$T84,0)+IF(N84&lt;&gt;"",N84*$N$77/$T84,0)+IF(O84&lt;&gt;"",O84*$O$77/$T84,0)+IF(P84&lt;&gt;"",P84*$P$77/$T84,0)+IF(Q84&lt;&gt;"",Q84*$Q$77/$T84,0)+IF(R84&lt;&gt;"",R84*$R$77/$T84,0))</f>
        <v>0</v>
      </c>
      <c r="T84" s="37">
        <f t="shared" ref="T84:T95" si="33">IF(L84&lt;&gt;"",$L$41,0)+IF(M84&lt;&gt;"",$M$41,0)+IF(N84&lt;&gt;"",$N$41,0)+IF(O84&lt;&gt;"",$O$41,0)+IF(P84&lt;&gt;"",$P$41,0)+IF(Q84&lt;&gt;"",$Q$41,0)+IF(R84&lt;&gt;"",$R$41,0)</f>
        <v>2</v>
      </c>
      <c r="U84" s="38">
        <f t="shared" ref="U84:U95" si="34">IF(S84&lt;&gt;"",S84*A84/$W$19,0)</f>
        <v>0</v>
      </c>
      <c r="V84" s="38">
        <f t="shared" ref="V84:V95" si="35">IF(S84&lt;&gt;"",S84*A84/$W$16,0)</f>
        <v>0</v>
      </c>
      <c r="W84" s="39">
        <f t="shared" ref="W84:W95" si="36">IF(S84&lt;&gt;"",A84,0)</f>
        <v>1</v>
      </c>
    </row>
    <row r="85" spans="1:23" ht="45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336</v>
      </c>
      <c r="F85" s="34" t="s">
        <v>581</v>
      </c>
      <c r="G85" s="34" t="s">
        <v>527</v>
      </c>
      <c r="H85" s="34" t="s">
        <v>133</v>
      </c>
      <c r="I85" s="34" t="str">
        <f t="shared" si="31"/>
        <v>RAN5#74 (March-17)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si="32"/>
        <v>0</v>
      </c>
      <c r="T85" s="37">
        <f t="shared" si="33"/>
        <v>2</v>
      </c>
      <c r="U85" s="38">
        <f t="shared" si="34"/>
        <v>0</v>
      </c>
      <c r="V85" s="38">
        <f t="shared" si="35"/>
        <v>0</v>
      </c>
      <c r="W85" s="39">
        <f t="shared" si="36"/>
        <v>1</v>
      </c>
    </row>
    <row r="86" spans="1:23" ht="90" x14ac:dyDescent="0.25">
      <c r="A86" s="30">
        <v>1</v>
      </c>
      <c r="B86" s="58" t="s">
        <v>524</v>
      </c>
      <c r="C86" s="32" t="s">
        <v>334</v>
      </c>
      <c r="D86" s="51" t="s">
        <v>139</v>
      </c>
      <c r="E86" s="34" t="s">
        <v>357</v>
      </c>
      <c r="F86" s="34" t="s">
        <v>581</v>
      </c>
      <c r="G86" s="34" t="s">
        <v>567</v>
      </c>
      <c r="H86" s="34" t="s">
        <v>133</v>
      </c>
      <c r="I86" s="34" t="str">
        <f t="shared" si="31"/>
        <v>RAN5#74 (March-17)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2"/>
        <v>0</v>
      </c>
      <c r="T86" s="37">
        <f t="shared" si="33"/>
        <v>2</v>
      </c>
      <c r="U86" s="38">
        <f t="shared" si="34"/>
        <v>0</v>
      </c>
      <c r="V86" s="38">
        <f t="shared" si="35"/>
        <v>0</v>
      </c>
      <c r="W86" s="39">
        <f t="shared" si="36"/>
        <v>1</v>
      </c>
    </row>
    <row r="87" spans="1:23" ht="101.25" x14ac:dyDescent="0.25">
      <c r="A87" s="30">
        <v>1</v>
      </c>
      <c r="B87" s="58" t="s">
        <v>524</v>
      </c>
      <c r="C87" s="32" t="s">
        <v>334</v>
      </c>
      <c r="D87" s="51" t="s">
        <v>326</v>
      </c>
      <c r="E87" s="34" t="s">
        <v>358</v>
      </c>
      <c r="F87" s="34" t="s">
        <v>581</v>
      </c>
      <c r="G87" s="34" t="s">
        <v>568</v>
      </c>
      <c r="H87" s="34" t="s">
        <v>133</v>
      </c>
      <c r="I87" s="34" t="str">
        <f t="shared" si="31"/>
        <v>RAN5#74 (March-17)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2"/>
        <v>0</v>
      </c>
      <c r="T87" s="37">
        <f t="shared" si="33"/>
        <v>2</v>
      </c>
      <c r="U87" s="38">
        <f t="shared" si="34"/>
        <v>0</v>
      </c>
      <c r="V87" s="38">
        <f t="shared" si="35"/>
        <v>0</v>
      </c>
      <c r="W87" s="39">
        <f t="shared" si="36"/>
        <v>1</v>
      </c>
    </row>
    <row r="88" spans="1:23" ht="90" x14ac:dyDescent="0.25">
      <c r="A88" s="30">
        <v>1</v>
      </c>
      <c r="B88" s="58" t="s">
        <v>524</v>
      </c>
      <c r="C88" s="32" t="s">
        <v>334</v>
      </c>
      <c r="D88" s="51" t="s">
        <v>359</v>
      </c>
      <c r="E88" s="34" t="s">
        <v>360</v>
      </c>
      <c r="F88" s="34" t="s">
        <v>581</v>
      </c>
      <c r="G88" s="34" t="s">
        <v>569</v>
      </c>
      <c r="H88" s="34" t="s">
        <v>133</v>
      </c>
      <c r="I88" s="34" t="str">
        <f t="shared" si="31"/>
        <v>RAN5#74 (March-17)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2"/>
        <v>0</v>
      </c>
      <c r="T88" s="37">
        <f t="shared" si="33"/>
        <v>2</v>
      </c>
      <c r="U88" s="38">
        <f t="shared" si="34"/>
        <v>0</v>
      </c>
      <c r="V88" s="38">
        <f t="shared" si="35"/>
        <v>0</v>
      </c>
      <c r="W88" s="39">
        <f t="shared" si="36"/>
        <v>1</v>
      </c>
    </row>
    <row r="89" spans="1:23" ht="56.25" x14ac:dyDescent="0.25">
      <c r="A89" s="30">
        <v>1</v>
      </c>
      <c r="B89" s="58" t="s">
        <v>524</v>
      </c>
      <c r="C89" s="32" t="s">
        <v>334</v>
      </c>
      <c r="D89" s="51" t="s">
        <v>498</v>
      </c>
      <c r="E89" s="34" t="s">
        <v>531</v>
      </c>
      <c r="F89" s="34" t="s">
        <v>581</v>
      </c>
      <c r="G89" s="34" t="s">
        <v>532</v>
      </c>
      <c r="H89" s="34" t="s">
        <v>133</v>
      </c>
      <c r="I89" s="34" t="s">
        <v>133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/>
      <c r="S89" s="36" t="str">
        <f t="shared" si="32"/>
        <v/>
      </c>
      <c r="T89" s="37">
        <f t="shared" si="33"/>
        <v>0</v>
      </c>
      <c r="U89" s="38">
        <f t="shared" si="34"/>
        <v>0</v>
      </c>
      <c r="V89" s="38">
        <f t="shared" si="35"/>
        <v>0</v>
      </c>
      <c r="W89" s="39">
        <f t="shared" si="36"/>
        <v>0</v>
      </c>
    </row>
    <row r="90" spans="1:23" ht="101.25" x14ac:dyDescent="0.25">
      <c r="A90" s="30">
        <v>1</v>
      </c>
      <c r="B90" s="58" t="s">
        <v>524</v>
      </c>
      <c r="C90" s="32" t="s">
        <v>334</v>
      </c>
      <c r="D90" s="51" t="s">
        <v>328</v>
      </c>
      <c r="E90" s="34" t="s">
        <v>361</v>
      </c>
      <c r="F90" s="34" t="s">
        <v>581</v>
      </c>
      <c r="G90" s="34" t="s">
        <v>570</v>
      </c>
      <c r="H90" s="34" t="s">
        <v>133</v>
      </c>
      <c r="I90" s="34" t="str">
        <f t="shared" ref="I90:I94" si="37">$E$5</f>
        <v>RAN5#74 (March-17)</v>
      </c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>
        <v>0</v>
      </c>
      <c r="S90" s="36">
        <f t="shared" si="32"/>
        <v>0</v>
      </c>
      <c r="T90" s="37">
        <f t="shared" si="33"/>
        <v>2</v>
      </c>
      <c r="U90" s="38">
        <f t="shared" si="34"/>
        <v>0</v>
      </c>
      <c r="V90" s="38">
        <f t="shared" si="35"/>
        <v>0</v>
      </c>
      <c r="W90" s="39">
        <f t="shared" si="36"/>
        <v>1</v>
      </c>
    </row>
    <row r="91" spans="1:23" ht="101.25" x14ac:dyDescent="0.25">
      <c r="A91" s="30">
        <v>1</v>
      </c>
      <c r="B91" s="58" t="s">
        <v>524</v>
      </c>
      <c r="C91" s="32" t="s">
        <v>334</v>
      </c>
      <c r="D91" s="51" t="s">
        <v>362</v>
      </c>
      <c r="E91" s="34" t="s">
        <v>363</v>
      </c>
      <c r="F91" s="34" t="s">
        <v>581</v>
      </c>
      <c r="G91" s="34" t="s">
        <v>534</v>
      </c>
      <c r="H91" s="34" t="s">
        <v>133</v>
      </c>
      <c r="I91" s="34" t="str">
        <f t="shared" si="37"/>
        <v>RAN5#74 (March-17)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2"/>
        <v>0</v>
      </c>
      <c r="T91" s="37">
        <f t="shared" si="33"/>
        <v>2</v>
      </c>
      <c r="U91" s="38">
        <f t="shared" si="34"/>
        <v>0</v>
      </c>
      <c r="V91" s="38">
        <f t="shared" si="35"/>
        <v>0</v>
      </c>
      <c r="W91" s="39">
        <f t="shared" si="36"/>
        <v>1</v>
      </c>
    </row>
    <row r="92" spans="1:23" ht="33.75" x14ac:dyDescent="0.25">
      <c r="A92" s="30">
        <v>1</v>
      </c>
      <c r="B92" s="58" t="s">
        <v>524</v>
      </c>
      <c r="C92" s="32" t="s">
        <v>334</v>
      </c>
      <c r="D92" s="51" t="s">
        <v>330</v>
      </c>
      <c r="E92" s="34" t="s">
        <v>364</v>
      </c>
      <c r="F92" s="34" t="s">
        <v>581</v>
      </c>
      <c r="G92" s="34" t="s">
        <v>536</v>
      </c>
      <c r="H92" s="34" t="s">
        <v>133</v>
      </c>
      <c r="I92" s="34" t="str">
        <f t="shared" si="37"/>
        <v>RAN5#74 (March-17)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2"/>
        <v>0</v>
      </c>
      <c r="T92" s="37">
        <f t="shared" si="33"/>
        <v>2</v>
      </c>
      <c r="U92" s="38">
        <f t="shared" si="34"/>
        <v>0</v>
      </c>
      <c r="V92" s="38">
        <f t="shared" si="35"/>
        <v>0</v>
      </c>
      <c r="W92" s="39">
        <f t="shared" si="36"/>
        <v>1</v>
      </c>
    </row>
    <row r="93" spans="1:23" ht="67.5" x14ac:dyDescent="0.25">
      <c r="A93" s="30">
        <v>1</v>
      </c>
      <c r="B93" s="58" t="s">
        <v>524</v>
      </c>
      <c r="C93" s="32" t="s">
        <v>334</v>
      </c>
      <c r="D93" s="51" t="s">
        <v>365</v>
      </c>
      <c r="E93" s="34" t="s">
        <v>331</v>
      </c>
      <c r="F93" s="34" t="s">
        <v>581</v>
      </c>
      <c r="G93" s="34" t="s">
        <v>571</v>
      </c>
      <c r="H93" s="34" t="s">
        <v>133</v>
      </c>
      <c r="I93" s="34" t="str">
        <f t="shared" si="37"/>
        <v>RAN5#74 (March-17)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2"/>
        <v>0</v>
      </c>
      <c r="T93" s="37">
        <f t="shared" si="33"/>
        <v>2</v>
      </c>
      <c r="U93" s="38">
        <f t="shared" si="34"/>
        <v>0</v>
      </c>
      <c r="V93" s="38">
        <f t="shared" si="35"/>
        <v>0</v>
      </c>
      <c r="W93" s="39">
        <f t="shared" si="36"/>
        <v>1</v>
      </c>
    </row>
    <row r="94" spans="1:23" ht="56.25" x14ac:dyDescent="0.25">
      <c r="A94" s="30">
        <v>1</v>
      </c>
      <c r="B94" s="58" t="s">
        <v>538</v>
      </c>
      <c r="C94" s="32" t="s">
        <v>371</v>
      </c>
      <c r="D94" s="51" t="s">
        <v>139</v>
      </c>
      <c r="E94" s="34" t="s">
        <v>372</v>
      </c>
      <c r="F94" s="34" t="s">
        <v>581</v>
      </c>
      <c r="G94" s="34" t="s">
        <v>539</v>
      </c>
      <c r="H94" s="34" t="s">
        <v>133</v>
      </c>
      <c r="I94" s="34" t="str">
        <f t="shared" si="37"/>
        <v>RAN5#74 (March-17)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>
        <v>0</v>
      </c>
      <c r="R94" s="35"/>
      <c r="S94" s="36">
        <f t="shared" si="32"/>
        <v>0</v>
      </c>
      <c r="T94" s="37">
        <f t="shared" si="33"/>
        <v>2</v>
      </c>
      <c r="U94" s="38">
        <f t="shared" si="34"/>
        <v>0</v>
      </c>
      <c r="V94" s="38">
        <f t="shared" si="35"/>
        <v>0</v>
      </c>
      <c r="W94" s="39">
        <f t="shared" si="36"/>
        <v>1</v>
      </c>
    </row>
    <row r="95" spans="1:23" ht="56.25" x14ac:dyDescent="0.25">
      <c r="A95" s="30">
        <v>1</v>
      </c>
      <c r="B95" s="58" t="s">
        <v>540</v>
      </c>
      <c r="C95" s="32" t="s">
        <v>371</v>
      </c>
      <c r="D95" s="51" t="s">
        <v>541</v>
      </c>
      <c r="E95" s="34" t="s">
        <v>542</v>
      </c>
      <c r="F95" s="34" t="s">
        <v>581</v>
      </c>
      <c r="G95" s="34" t="s">
        <v>543</v>
      </c>
      <c r="H95" s="34" t="s">
        <v>133</v>
      </c>
      <c r="I95" s="34" t="s">
        <v>133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/>
      <c r="R95" s="35"/>
      <c r="S95" s="36" t="str">
        <f t="shared" si="32"/>
        <v/>
      </c>
      <c r="T95" s="37">
        <f t="shared" si="33"/>
        <v>0</v>
      </c>
      <c r="U95" s="38">
        <f t="shared" si="34"/>
        <v>0</v>
      </c>
      <c r="V95" s="38">
        <f t="shared" si="35"/>
        <v>0</v>
      </c>
      <c r="W95" s="39">
        <f t="shared" si="36"/>
        <v>0</v>
      </c>
    </row>
    <row r="96" spans="1:23" ht="15" x14ac:dyDescent="0.25">
      <c r="A96" s="40"/>
      <c r="B96" s="156" t="s">
        <v>544</v>
      </c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8"/>
      <c r="T96" s="37"/>
      <c r="U96" s="38"/>
      <c r="V96" s="38"/>
    </row>
    <row r="97" spans="1:23" ht="15" x14ac:dyDescent="0.25">
      <c r="A97" s="59"/>
    </row>
    <row r="98" spans="1:23" ht="15.75" x14ac:dyDescent="0.25">
      <c r="A98" s="59"/>
      <c r="B98" s="45" t="s">
        <v>545</v>
      </c>
    </row>
    <row r="99" spans="1:23" ht="15" x14ac:dyDescent="0.25">
      <c r="A99" s="198" t="s">
        <v>434</v>
      </c>
      <c r="B99" s="168" t="s">
        <v>0</v>
      </c>
      <c r="C99" s="159" t="s">
        <v>129</v>
      </c>
      <c r="D99" s="168" t="s">
        <v>426</v>
      </c>
      <c r="E99" s="168" t="s">
        <v>427</v>
      </c>
      <c r="F99" s="168" t="s">
        <v>428</v>
      </c>
      <c r="G99" s="168" t="s">
        <v>429</v>
      </c>
      <c r="H99" s="168" t="s">
        <v>406</v>
      </c>
      <c r="I99" s="168" t="s">
        <v>430</v>
      </c>
      <c r="J99" s="168" t="s">
        <v>431</v>
      </c>
      <c r="K99" s="168" t="s">
        <v>1</v>
      </c>
      <c r="L99" s="217" t="s">
        <v>435</v>
      </c>
      <c r="M99" s="218"/>
      <c r="N99" s="218"/>
      <c r="O99" s="218"/>
      <c r="P99" s="218"/>
      <c r="Q99" s="218"/>
      <c r="R99" s="219"/>
      <c r="S99" s="168" t="s">
        <v>432</v>
      </c>
      <c r="T99" s="190"/>
      <c r="U99" s="190" t="s">
        <v>437</v>
      </c>
      <c r="V99" s="190" t="s">
        <v>438</v>
      </c>
    </row>
    <row r="100" spans="1:23" ht="33.75" x14ac:dyDescent="0.25">
      <c r="A100" s="199"/>
      <c r="B100" s="169"/>
      <c r="C100" s="160"/>
      <c r="D100" s="169"/>
      <c r="E100" s="169"/>
      <c r="F100" s="169"/>
      <c r="G100" s="169"/>
      <c r="H100" s="169"/>
      <c r="I100" s="169"/>
      <c r="J100" s="169"/>
      <c r="K100" s="169"/>
      <c r="L100" s="22" t="s">
        <v>546</v>
      </c>
      <c r="M100" s="22" t="s">
        <v>547</v>
      </c>
      <c r="N100" s="22" t="s">
        <v>548</v>
      </c>
      <c r="O100" s="22" t="s">
        <v>468</v>
      </c>
      <c r="P100" s="22" t="s">
        <v>443</v>
      </c>
      <c r="Q100" s="60"/>
      <c r="R100" s="60"/>
      <c r="S100" s="169"/>
      <c r="T100" s="190"/>
      <c r="U100" s="190"/>
      <c r="V100" s="190"/>
    </row>
    <row r="101" spans="1:23" ht="15" x14ac:dyDescent="0.25">
      <c r="A101" s="200"/>
      <c r="B101" s="170"/>
      <c r="C101" s="171"/>
      <c r="D101" s="170"/>
      <c r="E101" s="170"/>
      <c r="F101" s="170"/>
      <c r="G101" s="170"/>
      <c r="H101" s="170"/>
      <c r="I101" s="170"/>
      <c r="J101" s="170"/>
      <c r="K101" s="170"/>
      <c r="L101" s="24">
        <v>2</v>
      </c>
      <c r="M101" s="24">
        <v>5</v>
      </c>
      <c r="N101" s="24">
        <v>2</v>
      </c>
      <c r="O101" s="24">
        <v>1</v>
      </c>
      <c r="P101" s="24">
        <v>1</v>
      </c>
      <c r="Q101" s="61">
        <v>1</v>
      </c>
      <c r="R101" s="61">
        <v>1</v>
      </c>
      <c r="S101" s="27" t="s">
        <v>444</v>
      </c>
      <c r="T101" s="190"/>
      <c r="U101" s="190"/>
      <c r="V101" s="190"/>
    </row>
    <row r="102" spans="1:23" ht="15" x14ac:dyDescent="0.25">
      <c r="A102" s="47"/>
      <c r="B102" s="162" t="s">
        <v>549</v>
      </c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4"/>
      <c r="T102" s="29"/>
      <c r="U102" s="29"/>
      <c r="V102" s="29"/>
    </row>
    <row r="103" spans="1:23" ht="15" x14ac:dyDescent="0.25">
      <c r="A103" s="48">
        <v>1</v>
      </c>
      <c r="B103" s="33" t="s">
        <v>550</v>
      </c>
      <c r="C103" s="32" t="s">
        <v>551</v>
      </c>
      <c r="D103" s="49" t="s">
        <v>133</v>
      </c>
      <c r="E103" s="34" t="s">
        <v>552</v>
      </c>
      <c r="F103" s="34"/>
      <c r="G103" s="34"/>
      <c r="H103" s="34"/>
      <c r="I103" s="34"/>
      <c r="J103" s="34"/>
      <c r="K103" s="34"/>
      <c r="L103" s="35"/>
      <c r="M103" s="35"/>
      <c r="N103" s="35"/>
      <c r="O103" s="35"/>
      <c r="P103" s="35"/>
      <c r="Q103" s="35"/>
      <c r="R103" s="35"/>
      <c r="S103" s="36" t="str">
        <f>IF(AND(L103="",M103="",N103="",O103="",P103="",Q103="",R103=""),"",IF(L103&lt;&gt;"",L103*$L$101/$T103,0)+IF(M103&lt;&gt;"",M103*$M$101/$T103,0)+IF(N103&lt;&gt;"",N103*$N$101/$T103,0)+IF(O103&lt;&gt;"",O103*$O$101/$T103,0)+IF(P103&lt;&gt;"",P103*$P$101/$T103,0)+IF(Q103&lt;&gt;"",Q103*$Q$101/$T103,0)+IF(R103&lt;&gt;"",R103*$R$101/$T103,0))</f>
        <v/>
      </c>
      <c r="T103" s="37">
        <f>IF(L103&lt;&gt;"",$L$101,0)+IF(M103&lt;&gt;"",$M$101,0)+IF(N103&lt;&gt;"",$N$101,0)+IF(O103&lt;&gt;"",$O$101,0)+IF(P103&lt;&gt;"",$P$101,0) + IF(Q103&lt;&gt;"",$Q$101,0) + IF(R103&lt;&gt;"",$R$101,0)</f>
        <v>0</v>
      </c>
      <c r="U103" s="38">
        <f>IF(S103&lt;&gt;"",S103*A103/$W$20,0)</f>
        <v>0</v>
      </c>
      <c r="V103" s="38">
        <f>IF(S103&lt;&gt;"",S103*A103/$W$16,0)</f>
        <v>0</v>
      </c>
      <c r="W103" s="39">
        <f>IF(S103&lt;&gt;"",A103,0)</f>
        <v>0</v>
      </c>
    </row>
    <row r="104" spans="1:23" ht="15" x14ac:dyDescent="0.25">
      <c r="A104" s="56"/>
      <c r="B104" s="165" t="s">
        <v>553</v>
      </c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7"/>
      <c r="T104" s="37"/>
      <c r="U104" s="38"/>
      <c r="V104" s="38"/>
    </row>
    <row r="105" spans="1:23" ht="15" x14ac:dyDescent="0.25">
      <c r="A105" s="28"/>
      <c r="B105" s="153" t="s">
        <v>554</v>
      </c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5"/>
      <c r="T105" s="29"/>
      <c r="U105" s="29"/>
      <c r="V105" s="29"/>
    </row>
    <row r="106" spans="1:23" ht="45" x14ac:dyDescent="0.25">
      <c r="A106" s="30">
        <v>1</v>
      </c>
      <c r="B106" s="33" t="s">
        <v>555</v>
      </c>
      <c r="C106" s="32" t="s">
        <v>556</v>
      </c>
      <c r="D106" s="32" t="s">
        <v>139</v>
      </c>
      <c r="E106" s="34" t="s">
        <v>557</v>
      </c>
      <c r="F106" s="34" t="s">
        <v>581</v>
      </c>
      <c r="G106" s="34" t="s">
        <v>559</v>
      </c>
      <c r="H106" s="34" t="s">
        <v>133</v>
      </c>
      <c r="I106" s="34" t="str">
        <f>$E$5</f>
        <v>RAN5#74 (March-17)</v>
      </c>
      <c r="J106" s="34" t="s">
        <v>133</v>
      </c>
      <c r="K106" s="34" t="s">
        <v>133</v>
      </c>
      <c r="L106" s="35"/>
      <c r="M106" s="35"/>
      <c r="N106" s="35"/>
      <c r="O106" s="35">
        <v>0</v>
      </c>
      <c r="P106" s="35"/>
      <c r="Q106" s="35"/>
      <c r="R106" s="35"/>
      <c r="S106" s="36">
        <f t="shared" ref="S106" si="38">IF(AND(L106="",M106="",N106="",O106="",P106="",Q106="",R106=""),"",IF(L106&lt;&gt;"",L106*$L$101/$T106,0)+IF(M106&lt;&gt;"",M106*$M$101/$T106,0)+IF(N106&lt;&gt;"",N106*$N$101/$T106,0)+IF(O106&lt;&gt;"",O106*$O$101/$T106,0)+IF(P106&lt;&gt;"",P106*$P$101/$T106,0)+IF(Q106&lt;&gt;"",Q106*$Q$101/$T106,0)+IF(R106&lt;&gt;"",R106*$R$101/$T106,0))</f>
        <v>0</v>
      </c>
      <c r="T106" s="37">
        <f t="shared" ref="T106" si="39">IF(L106&lt;&gt;"",$L$101,0)+IF(M106&lt;&gt;"",$M$101,0)+IF(N106&lt;&gt;"",$N$101,0)+IF(O106&lt;&gt;"",$O$101,0)+IF(P106&lt;&gt;"",$P$101,0) + IF(Q106&lt;&gt;"",$Q$101,0) + IF(R106&lt;&gt;"",$R$101,0)</f>
        <v>1</v>
      </c>
      <c r="U106" s="38">
        <f>IF(S106&lt;&gt;"",S106*A106/$W$20,0)</f>
        <v>0</v>
      </c>
      <c r="V106" s="38">
        <f>IF(S106&lt;&gt;"",S106*A106/$W$16,0)</f>
        <v>0</v>
      </c>
      <c r="W106" s="39">
        <f>IF(S106&lt;&gt;"",A106,0)</f>
        <v>1</v>
      </c>
    </row>
    <row r="107" spans="1:23" ht="15" x14ac:dyDescent="0.25">
      <c r="A107" s="40"/>
      <c r="B107" s="156" t="s">
        <v>560</v>
      </c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8"/>
      <c r="T107" s="37"/>
      <c r="U107" s="38"/>
      <c r="V107" s="38"/>
    </row>
  </sheetData>
  <sheetProtection sheet="1" objects="1" scenarios="1" insertRows="0" deleteRows="0"/>
  <autoFilter ref="B23:S107"/>
  <mergeCells count="109">
    <mergeCell ref="B105:S105"/>
    <mergeCell ref="B107:S107"/>
    <mergeCell ref="S99:S100"/>
    <mergeCell ref="T99:T101"/>
    <mergeCell ref="U99:U101"/>
    <mergeCell ref="V99:V101"/>
    <mergeCell ref="B102:S102"/>
    <mergeCell ref="B104:S104"/>
    <mergeCell ref="G99:G101"/>
    <mergeCell ref="H99:H101"/>
    <mergeCell ref="I99:I101"/>
    <mergeCell ref="J99:J101"/>
    <mergeCell ref="K99:K101"/>
    <mergeCell ref="L99:R99"/>
    <mergeCell ref="A99:A101"/>
    <mergeCell ref="B99:B101"/>
    <mergeCell ref="C99:C101"/>
    <mergeCell ref="D99:D101"/>
    <mergeCell ref="E99:E101"/>
    <mergeCell ref="F99:F101"/>
    <mergeCell ref="U75:U77"/>
    <mergeCell ref="V75:V77"/>
    <mergeCell ref="B78:S78"/>
    <mergeCell ref="B82:S82"/>
    <mergeCell ref="B83:S83"/>
    <mergeCell ref="B96:S96"/>
    <mergeCell ref="I75:I77"/>
    <mergeCell ref="J75:J77"/>
    <mergeCell ref="K75:K77"/>
    <mergeCell ref="L75:R75"/>
    <mergeCell ref="S75:S76"/>
    <mergeCell ref="T75:T77"/>
    <mergeCell ref="B59:S59"/>
    <mergeCell ref="B72:S72"/>
    <mergeCell ref="A75:A77"/>
    <mergeCell ref="B75:B77"/>
    <mergeCell ref="C75:C77"/>
    <mergeCell ref="D75:D77"/>
    <mergeCell ref="E75:E77"/>
    <mergeCell ref="F75:F77"/>
    <mergeCell ref="G75:G77"/>
    <mergeCell ref="H75:H77"/>
    <mergeCell ref="T39:T41"/>
    <mergeCell ref="U39:U41"/>
    <mergeCell ref="V39:V41"/>
    <mergeCell ref="W39:W41"/>
    <mergeCell ref="B42:S42"/>
    <mergeCell ref="B51:S51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2 L52:S58">
    <cfRule type="expression" dxfId="1809" priority="85" stopIfTrue="1">
      <formula>L29=""</formula>
    </cfRule>
    <cfRule type="expression" dxfId="1808" priority="86" stopIfTrue="1">
      <formula>L29&lt;=0</formula>
    </cfRule>
    <cfRule type="expression" dxfId="1807" priority="87" stopIfTrue="1">
      <formula>L29&lt;1</formula>
    </cfRule>
    <cfRule type="expression" dxfId="1806" priority="88">
      <formula>L29&gt;=1</formula>
    </cfRule>
  </conditionalFormatting>
  <conditionalFormatting sqref="S29">
    <cfRule type="expression" dxfId="1805" priority="81" stopIfTrue="1">
      <formula>S29=""</formula>
    </cfRule>
    <cfRule type="expression" dxfId="1804" priority="82" stopIfTrue="1">
      <formula>S29&lt;=0</formula>
    </cfRule>
    <cfRule type="expression" dxfId="1803" priority="83" stopIfTrue="1">
      <formula>S29&lt;1</formula>
    </cfRule>
    <cfRule type="expression" dxfId="1802" priority="84">
      <formula>S29&gt;=1</formula>
    </cfRule>
  </conditionalFormatting>
  <conditionalFormatting sqref="E16:E20">
    <cfRule type="expression" dxfId="1801" priority="89">
      <formula>$E16&lt;=0</formula>
    </cfRule>
    <cfRule type="expression" dxfId="1800" priority="90">
      <formula>$E16&lt;1</formula>
    </cfRule>
    <cfRule type="expression" dxfId="1799" priority="91">
      <formula>$E16&gt;=0.9999999</formula>
    </cfRule>
  </conditionalFormatting>
  <conditionalFormatting sqref="L34:R35">
    <cfRule type="expression" dxfId="1798" priority="77" stopIfTrue="1">
      <formula>L34=""</formula>
    </cfRule>
    <cfRule type="expression" dxfId="1797" priority="78" stopIfTrue="1">
      <formula>L34&lt;=0</formula>
    </cfRule>
    <cfRule type="expression" dxfId="1796" priority="79" stopIfTrue="1">
      <formula>L34&lt;1</formula>
    </cfRule>
    <cfRule type="expression" dxfId="1795" priority="80">
      <formula>L34&gt;=1</formula>
    </cfRule>
  </conditionalFormatting>
  <conditionalFormatting sqref="L33:R33">
    <cfRule type="expression" dxfId="1794" priority="73" stopIfTrue="1">
      <formula>L33=""</formula>
    </cfRule>
    <cfRule type="expression" dxfId="1793" priority="74" stopIfTrue="1">
      <formula>L33&lt;=0</formula>
    </cfRule>
    <cfRule type="expression" dxfId="1792" priority="75" stopIfTrue="1">
      <formula>L33&lt;1</formula>
    </cfRule>
    <cfRule type="expression" dxfId="1791" priority="76">
      <formula>L33&gt;=1</formula>
    </cfRule>
  </conditionalFormatting>
  <conditionalFormatting sqref="S30:S35">
    <cfRule type="expression" dxfId="1790" priority="69" stopIfTrue="1">
      <formula>S30=""</formula>
    </cfRule>
    <cfRule type="expression" dxfId="1789" priority="70" stopIfTrue="1">
      <formula>S30&lt;=0</formula>
    </cfRule>
    <cfRule type="expression" dxfId="1788" priority="71" stopIfTrue="1">
      <formula>S30&lt;1</formula>
    </cfRule>
    <cfRule type="expression" dxfId="1787" priority="72">
      <formula>S30&gt;=1</formula>
    </cfRule>
  </conditionalFormatting>
  <conditionalFormatting sqref="S43:S50">
    <cfRule type="expression" dxfId="1786" priority="61" stopIfTrue="1">
      <formula>S43=""</formula>
    </cfRule>
    <cfRule type="expression" dxfId="1785" priority="62" stopIfTrue="1">
      <formula>S43&lt;=0</formula>
    </cfRule>
    <cfRule type="expression" dxfId="1784" priority="63" stopIfTrue="1">
      <formula>S43&lt;1</formula>
    </cfRule>
    <cfRule type="expression" dxfId="1783" priority="64">
      <formula>S43&gt;=1</formula>
    </cfRule>
  </conditionalFormatting>
  <conditionalFormatting sqref="L43:R50">
    <cfRule type="expression" dxfId="1782" priority="65" stopIfTrue="1">
      <formula>L43=""</formula>
    </cfRule>
    <cfRule type="expression" dxfId="1781" priority="66" stopIfTrue="1">
      <formula>L43&lt;=0</formula>
    </cfRule>
    <cfRule type="expression" dxfId="1780" priority="67" stopIfTrue="1">
      <formula>L43&lt;1</formula>
    </cfRule>
    <cfRule type="expression" dxfId="1779" priority="68">
      <formula>L43&gt;=1</formula>
    </cfRule>
  </conditionalFormatting>
  <conditionalFormatting sqref="L60:R71">
    <cfRule type="expression" dxfId="1778" priority="57" stopIfTrue="1">
      <formula>L60=""</formula>
    </cfRule>
    <cfRule type="expression" dxfId="1777" priority="58" stopIfTrue="1">
      <formula>L60&lt;=0</formula>
    </cfRule>
    <cfRule type="expression" dxfId="1776" priority="59" stopIfTrue="1">
      <formula>L60&lt;1</formula>
    </cfRule>
    <cfRule type="expression" dxfId="1775" priority="60">
      <formula>L60&gt;=1</formula>
    </cfRule>
  </conditionalFormatting>
  <conditionalFormatting sqref="S60:S71">
    <cfRule type="expression" dxfId="1774" priority="53" stopIfTrue="1">
      <formula>S60=""</formula>
    </cfRule>
    <cfRule type="expression" dxfId="1773" priority="54" stopIfTrue="1">
      <formula>S60&lt;=0</formula>
    </cfRule>
    <cfRule type="expression" dxfId="1772" priority="55" stopIfTrue="1">
      <formula>S60&lt;1</formula>
    </cfRule>
    <cfRule type="expression" dxfId="1771" priority="56">
      <formula>S60&gt;=1</formula>
    </cfRule>
  </conditionalFormatting>
  <conditionalFormatting sqref="S79:S81">
    <cfRule type="expression" dxfId="1770" priority="45" stopIfTrue="1">
      <formula>S79=""</formula>
    </cfRule>
    <cfRule type="expression" dxfId="1769" priority="46" stopIfTrue="1">
      <formula>S79&lt;=0</formula>
    </cfRule>
    <cfRule type="expression" dxfId="1768" priority="47" stopIfTrue="1">
      <formula>S79&lt;1</formula>
    </cfRule>
    <cfRule type="expression" dxfId="1767" priority="48">
      <formula>S79&gt;=1</formula>
    </cfRule>
  </conditionalFormatting>
  <conditionalFormatting sqref="L79:R81">
    <cfRule type="expression" dxfId="1766" priority="49" stopIfTrue="1">
      <formula>L79=""</formula>
    </cfRule>
    <cfRule type="expression" dxfId="1765" priority="50" stopIfTrue="1">
      <formula>L79&lt;=0</formula>
    </cfRule>
    <cfRule type="expression" dxfId="1764" priority="51" stopIfTrue="1">
      <formula>L79&lt;1</formula>
    </cfRule>
    <cfRule type="expression" dxfId="1763" priority="52">
      <formula>L79&gt;=1</formula>
    </cfRule>
  </conditionalFormatting>
  <conditionalFormatting sqref="S84 S92:S95">
    <cfRule type="expression" dxfId="1762" priority="41" stopIfTrue="1">
      <formula>S84=""</formula>
    </cfRule>
    <cfRule type="expression" dxfId="1761" priority="42" stopIfTrue="1">
      <formula>S84&lt;=0</formula>
    </cfRule>
    <cfRule type="expression" dxfId="1760" priority="43" stopIfTrue="1">
      <formula>S84&lt;1</formula>
    </cfRule>
    <cfRule type="expression" dxfId="1759" priority="44">
      <formula>S84&gt;=1</formula>
    </cfRule>
  </conditionalFormatting>
  <conditionalFormatting sqref="L103:R103">
    <cfRule type="expression" dxfId="1758" priority="37" stopIfTrue="1">
      <formula>L103=""</formula>
    </cfRule>
    <cfRule type="expression" dxfId="1757" priority="38" stopIfTrue="1">
      <formula>L103&lt;=0</formula>
    </cfRule>
    <cfRule type="expression" dxfId="1756" priority="39" stopIfTrue="1">
      <formula>L103&lt;1</formula>
    </cfRule>
    <cfRule type="expression" dxfId="1755" priority="40">
      <formula>L103&gt;=1</formula>
    </cfRule>
  </conditionalFormatting>
  <conditionalFormatting sqref="N106:O106 Q106:R106">
    <cfRule type="expression" dxfId="1754" priority="33" stopIfTrue="1">
      <formula>N106=""</formula>
    </cfRule>
    <cfRule type="expression" dxfId="1753" priority="34" stopIfTrue="1">
      <formula>N106&lt;=0</formula>
    </cfRule>
    <cfRule type="expression" dxfId="1752" priority="35" stopIfTrue="1">
      <formula>N106&lt;1</formula>
    </cfRule>
    <cfRule type="expression" dxfId="1751" priority="36">
      <formula>N106&gt;=1</formula>
    </cfRule>
  </conditionalFormatting>
  <conditionalFormatting sqref="S103">
    <cfRule type="expression" dxfId="1750" priority="29" stopIfTrue="1">
      <formula>S103=""</formula>
    </cfRule>
    <cfRule type="expression" dxfId="1749" priority="30" stopIfTrue="1">
      <formula>S103&lt;=0</formula>
    </cfRule>
    <cfRule type="expression" dxfId="1748" priority="31" stopIfTrue="1">
      <formula>S103&lt;1</formula>
    </cfRule>
    <cfRule type="expression" dxfId="1747" priority="32">
      <formula>S103&gt;=1</formula>
    </cfRule>
  </conditionalFormatting>
  <conditionalFormatting sqref="S106">
    <cfRule type="expression" dxfId="1746" priority="25" stopIfTrue="1">
      <formula>S106=""</formula>
    </cfRule>
    <cfRule type="expression" dxfId="1745" priority="26" stopIfTrue="1">
      <formula>S106&lt;=0</formula>
    </cfRule>
    <cfRule type="expression" dxfId="1744" priority="27" stopIfTrue="1">
      <formula>S106&lt;1</formula>
    </cfRule>
    <cfRule type="expression" dxfId="1743" priority="28">
      <formula>S106&gt;=1</formula>
    </cfRule>
  </conditionalFormatting>
  <conditionalFormatting sqref="L106:R106">
    <cfRule type="expression" dxfId="1742" priority="21" stopIfTrue="1">
      <formula>L106=""</formula>
    </cfRule>
    <cfRule type="expression" dxfId="1741" priority="22" stopIfTrue="1">
      <formula>L106&lt;=0</formula>
    </cfRule>
    <cfRule type="expression" dxfId="1740" priority="23" stopIfTrue="1">
      <formula>L106&lt;1</formula>
    </cfRule>
    <cfRule type="expression" dxfId="1739" priority="24">
      <formula>L106&gt;=1</formula>
    </cfRule>
  </conditionalFormatting>
  <conditionalFormatting sqref="L84:R84 L92:R95">
    <cfRule type="expression" dxfId="1738" priority="17" stopIfTrue="1">
      <formula>L84=""</formula>
    </cfRule>
    <cfRule type="expression" dxfId="1737" priority="18" stopIfTrue="1">
      <formula>L84&lt;=0</formula>
    </cfRule>
    <cfRule type="expression" dxfId="1736" priority="19" stopIfTrue="1">
      <formula>L84&lt;1</formula>
    </cfRule>
    <cfRule type="expression" dxfId="1735" priority="20">
      <formula>L84&gt;=1</formula>
    </cfRule>
  </conditionalFormatting>
  <conditionalFormatting sqref="M106">
    <cfRule type="expression" dxfId="1734" priority="13" stopIfTrue="1">
      <formula>M106=""</formula>
    </cfRule>
    <cfRule type="expression" dxfId="1733" priority="14" stopIfTrue="1">
      <formula>M106&lt;=0</formula>
    </cfRule>
    <cfRule type="expression" dxfId="1732" priority="15" stopIfTrue="1">
      <formula>M106&lt;1</formula>
    </cfRule>
    <cfRule type="expression" dxfId="1731" priority="16">
      <formula>M106&gt;=1</formula>
    </cfRule>
  </conditionalFormatting>
  <conditionalFormatting sqref="P106">
    <cfRule type="expression" dxfId="1730" priority="9" stopIfTrue="1">
      <formula>P106=""</formula>
    </cfRule>
    <cfRule type="expression" dxfId="1729" priority="10" stopIfTrue="1">
      <formula>P106&lt;=0</formula>
    </cfRule>
    <cfRule type="expression" dxfId="1728" priority="11" stopIfTrue="1">
      <formula>P106&lt;1</formula>
    </cfRule>
    <cfRule type="expression" dxfId="1727" priority="12">
      <formula>P106&gt;=1</formula>
    </cfRule>
  </conditionalFormatting>
  <conditionalFormatting sqref="S85:S91">
    <cfRule type="expression" dxfId="1726" priority="5" stopIfTrue="1">
      <formula>S85=""</formula>
    </cfRule>
    <cfRule type="expression" dxfId="1725" priority="6" stopIfTrue="1">
      <formula>S85&lt;=0</formula>
    </cfRule>
    <cfRule type="expression" dxfId="1724" priority="7" stopIfTrue="1">
      <formula>S85&lt;1</formula>
    </cfRule>
    <cfRule type="expression" dxfId="1723" priority="8">
      <formula>S85&gt;=1</formula>
    </cfRule>
  </conditionalFormatting>
  <conditionalFormatting sqref="L85:R91">
    <cfRule type="expression" dxfId="1722" priority="1" stopIfTrue="1">
      <formula>L85=""</formula>
    </cfRule>
    <cfRule type="expression" dxfId="1721" priority="2" stopIfTrue="1">
      <formula>L85&lt;=0</formula>
    </cfRule>
    <cfRule type="expression" dxfId="1720" priority="3" stopIfTrue="1">
      <formula>L85&lt;1</formula>
    </cfRule>
    <cfRule type="expression" dxfId="1719" priority="4">
      <formula>L85&gt;=1</formula>
    </cfRule>
  </conditionalFormatting>
  <dataValidations count="1">
    <dataValidation type="list" allowBlank="1" showInputMessage="1" showErrorMessage="1" sqref="L29:R35 L43:R50 L52:R58 L60:R71 L106:R106 L103:R103 L79:R81 L84:R9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S6"/>
    </sheetView>
  </sheetViews>
  <sheetFormatPr defaultRowHeight="15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zoomScale="110" zoomScaleNormal="110" workbookViewId="0">
      <selection activeCell="G53" sqref="G53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CA_4A-28A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109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7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1007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1008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1009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ROUND(IF(ISERROR(SUM(U38:U60)),0,SUM(U38:U60)),8)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1009</v>
      </c>
      <c r="G29" s="34" t="s">
        <v>451</v>
      </c>
      <c r="H29" s="34" t="s">
        <v>133</v>
      </c>
      <c r="I29" s="34" t="str">
        <f>$E$5</f>
        <v>RAN5#74 (March-17)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1009</v>
      </c>
      <c r="G30" s="34" t="s">
        <v>453</v>
      </c>
      <c r="H30" s="34" t="s">
        <v>133</v>
      </c>
      <c r="I30" s="34" t="str">
        <f>$E$5</f>
        <v>RAN5#74 (March-17)</v>
      </c>
      <c r="J30" s="34" t="s">
        <v>133</v>
      </c>
      <c r="K30" s="34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1009</v>
      </c>
      <c r="G38" s="34" t="s">
        <v>471</v>
      </c>
      <c r="H38" s="34" t="s">
        <v>133</v>
      </c>
      <c r="I38" s="34" t="str">
        <f t="shared" ref="I38:I46" si="5">$E$5</f>
        <v>RAN5#74 (March-17)</v>
      </c>
      <c r="J38" s="34" t="s">
        <v>133</v>
      </c>
      <c r="K38" s="34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0</v>
      </c>
      <c r="V38" s="38">
        <f t="shared" ref="V38:V46" si="9">IF(S38&lt;&gt;"",S38*A38/$W$16,0)</f>
        <v>0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1009</v>
      </c>
      <c r="G39" s="34" t="s">
        <v>474</v>
      </c>
      <c r="H39" s="34" t="s">
        <v>133</v>
      </c>
      <c r="I39" s="34" t="str">
        <f t="shared" si="5"/>
        <v>RAN5#74 (March-17)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1009</v>
      </c>
      <c r="G40" s="34" t="s">
        <v>477</v>
      </c>
      <c r="H40" s="34" t="s">
        <v>133</v>
      </c>
      <c r="I40" s="34" t="str">
        <f t="shared" si="5"/>
        <v>RAN5#74 (March-17)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1009</v>
      </c>
      <c r="G41" s="34" t="s">
        <v>477</v>
      </c>
      <c r="H41" s="34" t="s">
        <v>133</v>
      </c>
      <c r="I41" s="34" t="str">
        <f t="shared" si="5"/>
        <v>RAN5#74 (March-17)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1009</v>
      </c>
      <c r="G42" s="34" t="s">
        <v>477</v>
      </c>
      <c r="H42" s="34" t="s">
        <v>133</v>
      </c>
      <c r="I42" s="34" t="str">
        <f t="shared" si="5"/>
        <v>RAN5#74 (March-17)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1009</v>
      </c>
      <c r="G43" s="34" t="s">
        <v>477</v>
      </c>
      <c r="H43" s="34" t="s">
        <v>133</v>
      </c>
      <c r="I43" s="34" t="str">
        <f t="shared" si="5"/>
        <v>RAN5#74 (March-17)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1009</v>
      </c>
      <c r="G44" s="34" t="s">
        <v>477</v>
      </c>
      <c r="H44" s="34" t="s">
        <v>133</v>
      </c>
      <c r="I44" s="34" t="str">
        <f t="shared" si="5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1009</v>
      </c>
      <c r="G45" s="34" t="s">
        <v>477</v>
      </c>
      <c r="H45" s="34" t="s">
        <v>133</v>
      </c>
      <c r="I45" s="34" t="str">
        <f t="shared" si="5"/>
        <v>RAN5#74 (March-17)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1009</v>
      </c>
      <c r="G46" s="34" t="s">
        <v>477</v>
      </c>
      <c r="H46" s="34" t="s">
        <v>133</v>
      </c>
      <c r="I46" s="34" t="str">
        <f t="shared" si="5"/>
        <v>RAN5#74 (March-17)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1009</v>
      </c>
      <c r="G48" s="293" t="s">
        <v>1010</v>
      </c>
      <c r="H48" s="34" t="s">
        <v>133</v>
      </c>
      <c r="I48" s="34" t="str">
        <f t="shared" ref="I48:I54" si="11">$E$5</f>
        <v>RAN5#74 (March-17)</v>
      </c>
      <c r="J48" s="34" t="s">
        <v>133</v>
      </c>
      <c r="K48" s="34" t="s">
        <v>133</v>
      </c>
      <c r="L48" s="35"/>
      <c r="M48" s="35"/>
      <c r="N48" s="35"/>
      <c r="O48" s="35"/>
      <c r="P48" s="35"/>
      <c r="Q48" s="35"/>
      <c r="R48" s="35">
        <v>0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0</v>
      </c>
      <c r="V48" s="38">
        <f t="shared" ref="V48:V54" si="15">IF(S48&lt;&gt;"",S48*A48/$W$16,0)</f>
        <v>0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228</v>
      </c>
      <c r="E49" s="34" t="s">
        <v>229</v>
      </c>
      <c r="F49" s="34" t="s">
        <v>1009</v>
      </c>
      <c r="G49" s="53" t="s">
        <v>482</v>
      </c>
      <c r="H49" s="34" t="s">
        <v>133</v>
      </c>
      <c r="I49" s="34" t="str">
        <f t="shared" si="11"/>
        <v>RAN5#74 (March-17)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234</v>
      </c>
      <c r="E50" s="34" t="s">
        <v>235</v>
      </c>
      <c r="F50" s="34" t="s">
        <v>1009</v>
      </c>
      <c r="G50" s="50" t="s">
        <v>482</v>
      </c>
      <c r="H50" s="34" t="s">
        <v>133</v>
      </c>
      <c r="I50" s="34" t="str">
        <f t="shared" si="11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240</v>
      </c>
      <c r="E51" s="34" t="s">
        <v>241</v>
      </c>
      <c r="F51" s="34" t="s">
        <v>1009</v>
      </c>
      <c r="G51" s="50" t="s">
        <v>482</v>
      </c>
      <c r="H51" s="34" t="s">
        <v>133</v>
      </c>
      <c r="I51" s="34" t="str">
        <f t="shared" si="11"/>
        <v>RAN5#74 (March-17)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276</v>
      </c>
      <c r="E52" s="34" t="s">
        <v>277</v>
      </c>
      <c r="F52" s="34" t="s">
        <v>1009</v>
      </c>
      <c r="G52" s="50" t="s">
        <v>482</v>
      </c>
      <c r="H52" s="34" t="s">
        <v>133</v>
      </c>
      <c r="I52" s="34" t="str">
        <f t="shared" si="11"/>
        <v>RAN5#74 (March-17)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12"/>
        <v>0</v>
      </c>
      <c r="T52" s="37">
        <f t="shared" si="13"/>
        <v>10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1009</v>
      </c>
      <c r="G53" s="295" t="s">
        <v>1011</v>
      </c>
      <c r="H53" s="34" t="s">
        <v>133</v>
      </c>
      <c r="I53" s="34" t="str">
        <f t="shared" si="11"/>
        <v>RAN5#74 (March-17)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si="12"/>
        <v>0</v>
      </c>
      <c r="T53" s="37">
        <f t="shared" si="13"/>
        <v>2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301</v>
      </c>
      <c r="E54" s="34" t="s">
        <v>302</v>
      </c>
      <c r="F54" s="34" t="s">
        <v>1009</v>
      </c>
      <c r="G54" s="50" t="s">
        <v>482</v>
      </c>
      <c r="H54" s="34" t="s">
        <v>133</v>
      </c>
      <c r="I54" s="34" t="str">
        <f t="shared" si="11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2"/>
        <v>0</v>
      </c>
      <c r="T54" s="37">
        <f t="shared" si="13"/>
        <v>10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1009</v>
      </c>
      <c r="G56" s="34" t="s">
        <v>491</v>
      </c>
      <c r="H56" s="34" t="s">
        <v>133</v>
      </c>
      <c r="I56" s="34" t="str">
        <f t="shared" ref="I56:I57" si="17">$E$5</f>
        <v>RAN5#74 (March-17)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0</v>
      </c>
      <c r="V56" s="38">
        <f t="shared" ref="V56:V59" si="21">IF(S56&lt;&gt;"",S56*A56/$W$16,0)</f>
        <v>0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1009</v>
      </c>
      <c r="G57" s="34" t="s">
        <v>494</v>
      </c>
      <c r="H57" s="34" t="s">
        <v>133</v>
      </c>
      <c r="I57" s="34" t="str">
        <f t="shared" si="17"/>
        <v>RAN5#74 (March-17)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si="18"/>
        <v>0</v>
      </c>
      <c r="T57" s="37">
        <f t="shared" si="19"/>
        <v>2</v>
      </c>
      <c r="U57" s="38">
        <f t="shared" si="20"/>
        <v>0</v>
      </c>
      <c r="V57" s="38">
        <f t="shared" si="21"/>
        <v>0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1009</v>
      </c>
      <c r="G58" s="34" t="s">
        <v>500</v>
      </c>
      <c r="H58" s="34" t="s">
        <v>133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1009</v>
      </c>
      <c r="G59" s="34" t="s">
        <v>506</v>
      </c>
      <c r="H59" s="34" t="s">
        <v>133</v>
      </c>
      <c r="I59" s="34" t="str">
        <f>$E$5</f>
        <v>RAN5#74 (March-17)</v>
      </c>
      <c r="J59" s="34" t="s">
        <v>133</v>
      </c>
      <c r="K59" s="34" t="s">
        <v>133</v>
      </c>
      <c r="L59" s="35"/>
      <c r="M59" s="35"/>
      <c r="N59" s="35"/>
      <c r="O59" s="35"/>
      <c r="P59" s="35"/>
      <c r="Q59" s="35">
        <v>0</v>
      </c>
      <c r="R59" s="35"/>
      <c r="S59" s="36">
        <f t="shared" si="18"/>
        <v>0</v>
      </c>
      <c r="T59" s="37">
        <f t="shared" si="19"/>
        <v>2</v>
      </c>
      <c r="U59" s="38">
        <f t="shared" si="20"/>
        <v>0</v>
      </c>
      <c r="V59" s="38">
        <f t="shared" si="21"/>
        <v>0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339</v>
      </c>
      <c r="E67" s="34" t="s">
        <v>340</v>
      </c>
      <c r="F67" s="34" t="s">
        <v>1009</v>
      </c>
      <c r="G67" s="34" t="s">
        <v>518</v>
      </c>
      <c r="H67" s="34" t="s">
        <v>133</v>
      </c>
      <c r="I67" s="34" t="str">
        <f t="shared" ref="I67:I69" si="23">$E$5</f>
        <v>RAN5#74 (March-17)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347</v>
      </c>
      <c r="E68" s="34" t="s">
        <v>348</v>
      </c>
      <c r="F68" s="34" t="s">
        <v>1009</v>
      </c>
      <c r="G68" s="34" t="s">
        <v>518</v>
      </c>
      <c r="H68" s="34" t="s">
        <v>133</v>
      </c>
      <c r="I68" s="34" t="str">
        <f t="shared" si="23"/>
        <v>RAN5#74 (March-17)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</v>
      </c>
      <c r="T68" s="37">
        <f t="shared" si="24"/>
        <v>4</v>
      </c>
      <c r="U68" s="38">
        <f t="shared" ref="U68:U69" si="28">IF(S68&lt;&gt;"",S68*A68/$W$19,0)</f>
        <v>0</v>
      </c>
      <c r="V68" s="38">
        <f t="shared" si="25"/>
        <v>0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1009</v>
      </c>
      <c r="G69" s="34" t="s">
        <v>522</v>
      </c>
      <c r="H69" s="34" t="s">
        <v>133</v>
      </c>
      <c r="I69" s="34" t="str">
        <f t="shared" si="23"/>
        <v>RAN5#74 (March-17)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27"/>
        <v>0</v>
      </c>
      <c r="T69" s="37">
        <f t="shared" si="24"/>
        <v>2</v>
      </c>
      <c r="U69" s="38">
        <f t="shared" si="28"/>
        <v>0</v>
      </c>
      <c r="V69" s="38">
        <f t="shared" si="25"/>
        <v>0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1009</v>
      </c>
      <c r="G72" s="34" t="s">
        <v>527</v>
      </c>
      <c r="H72" s="34" t="s">
        <v>133</v>
      </c>
      <c r="I72" s="34" t="str">
        <f>$E$5</f>
        <v>RAN5#74 (March-17)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ref="S72:S75" si="29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0</v>
      </c>
      <c r="T72" s="37">
        <f t="shared" ref="T72:T75" si="30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1">IF(S72&lt;&gt;"",S72*A72/$W$19,0)</f>
        <v>0</v>
      </c>
      <c r="V72" s="38">
        <f t="shared" ref="V72:V75" si="32">IF(S72&lt;&gt;"",S72*A72/$W$16,0)</f>
        <v>0</v>
      </c>
      <c r="W72" s="39">
        <f t="shared" ref="W72:W75" si="33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1009</v>
      </c>
      <c r="G73" s="34" t="s">
        <v>532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29"/>
        <v/>
      </c>
      <c r="T73" s="37">
        <f t="shared" si="30"/>
        <v>0</v>
      </c>
      <c r="U73" s="38">
        <f t="shared" si="31"/>
        <v>0</v>
      </c>
      <c r="V73" s="38">
        <f t="shared" si="32"/>
        <v>0</v>
      </c>
      <c r="W73" s="39">
        <f t="shared" si="33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1009</v>
      </c>
      <c r="G74" s="34" t="s">
        <v>536</v>
      </c>
      <c r="H74" s="34" t="s">
        <v>133</v>
      </c>
      <c r="I74" s="34" t="str">
        <f t="shared" ref="I74:I75" si="34">$E$5</f>
        <v>RAN5#74 (March-17)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1009</v>
      </c>
      <c r="G75" s="34" t="s">
        <v>539</v>
      </c>
      <c r="H75" s="34" t="s">
        <v>133</v>
      </c>
      <c r="I75" s="34" t="str">
        <f t="shared" si="34"/>
        <v>RAN5#74 (March-17)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>
        <v>0</v>
      </c>
      <c r="R75" s="35"/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1009</v>
      </c>
      <c r="G86" s="34" t="s">
        <v>559</v>
      </c>
      <c r="H86" s="34" t="s">
        <v>133</v>
      </c>
      <c r="I86" s="34" t="str">
        <f>$E$5</f>
        <v>RAN5#74 (March-17)</v>
      </c>
      <c r="J86" s="34" t="s">
        <v>133</v>
      </c>
      <c r="K86" s="34" t="s">
        <v>133</v>
      </c>
      <c r="L86" s="35"/>
      <c r="M86" s="35"/>
      <c r="N86" s="35"/>
      <c r="O86" s="35">
        <v>0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0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0</v>
      </c>
      <c r="V86" s="38">
        <f>IF(S86&lt;&gt;"",S86*A86/$W$16,0)</f>
        <v>0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L48:S54">
    <cfRule type="expression" dxfId="1718" priority="77" stopIfTrue="1">
      <formula>L29=""</formula>
    </cfRule>
    <cfRule type="expression" dxfId="1717" priority="78" stopIfTrue="1">
      <formula>L29&lt;=0</formula>
    </cfRule>
    <cfRule type="expression" dxfId="1716" priority="79" stopIfTrue="1">
      <formula>L29&lt;1</formula>
    </cfRule>
    <cfRule type="expression" dxfId="1715" priority="80">
      <formula>L29&gt;=1</formula>
    </cfRule>
  </conditionalFormatting>
  <conditionalFormatting sqref="S29">
    <cfRule type="expression" dxfId="1714" priority="73" stopIfTrue="1">
      <formula>S29=""</formula>
    </cfRule>
    <cfRule type="expression" dxfId="1713" priority="74" stopIfTrue="1">
      <formula>S29&lt;=0</formula>
    </cfRule>
    <cfRule type="expression" dxfId="1712" priority="75" stopIfTrue="1">
      <formula>S29&lt;1</formula>
    </cfRule>
    <cfRule type="expression" dxfId="1711" priority="76">
      <formula>S29&gt;=1</formula>
    </cfRule>
  </conditionalFormatting>
  <conditionalFormatting sqref="E16:E20">
    <cfRule type="expression" dxfId="1710" priority="81">
      <formula>$E16&lt;=0</formula>
    </cfRule>
    <cfRule type="expression" dxfId="1709" priority="82">
      <formula>$E16&lt;1</formula>
    </cfRule>
    <cfRule type="expression" dxfId="1708" priority="83">
      <formula>$E16&gt;=0.9999999</formula>
    </cfRule>
  </conditionalFormatting>
  <conditionalFormatting sqref="S30">
    <cfRule type="expression" dxfId="1707" priority="69" stopIfTrue="1">
      <formula>S30=""</formula>
    </cfRule>
    <cfRule type="expression" dxfId="1706" priority="70" stopIfTrue="1">
      <formula>S30&lt;=0</formula>
    </cfRule>
    <cfRule type="expression" dxfId="1705" priority="71" stopIfTrue="1">
      <formula>S30&lt;1</formula>
    </cfRule>
    <cfRule type="expression" dxfId="1704" priority="72">
      <formula>S30&gt;=1</formula>
    </cfRule>
  </conditionalFormatting>
  <conditionalFormatting sqref="S38:S46">
    <cfRule type="expression" dxfId="1703" priority="61" stopIfTrue="1">
      <formula>S38=""</formula>
    </cfRule>
    <cfRule type="expression" dxfId="1702" priority="62" stopIfTrue="1">
      <formula>S38&lt;=0</formula>
    </cfRule>
    <cfRule type="expression" dxfId="1701" priority="63" stopIfTrue="1">
      <formula>S38&lt;1</formula>
    </cfRule>
    <cfRule type="expression" dxfId="1700" priority="64">
      <formula>S38&gt;=1</formula>
    </cfRule>
  </conditionalFormatting>
  <conditionalFormatting sqref="L38:R46">
    <cfRule type="expression" dxfId="1699" priority="65" stopIfTrue="1">
      <formula>L38=""</formula>
    </cfRule>
    <cfRule type="expression" dxfId="1698" priority="66" stopIfTrue="1">
      <formula>L38&lt;=0</formula>
    </cfRule>
    <cfRule type="expression" dxfId="1697" priority="67" stopIfTrue="1">
      <formula>L38&lt;1</formula>
    </cfRule>
    <cfRule type="expression" dxfId="1696" priority="68">
      <formula>L38&gt;=1</formula>
    </cfRule>
  </conditionalFormatting>
  <conditionalFormatting sqref="L56:R59">
    <cfRule type="expression" dxfId="1695" priority="57" stopIfTrue="1">
      <formula>L56=""</formula>
    </cfRule>
    <cfRule type="expression" dxfId="1694" priority="58" stopIfTrue="1">
      <formula>L56&lt;=0</formula>
    </cfRule>
    <cfRule type="expression" dxfId="1693" priority="59" stopIfTrue="1">
      <formula>L56&lt;1</formula>
    </cfRule>
    <cfRule type="expression" dxfId="1692" priority="60">
      <formula>L56&gt;=1</formula>
    </cfRule>
  </conditionalFormatting>
  <conditionalFormatting sqref="S56:S59">
    <cfRule type="expression" dxfId="1691" priority="53" stopIfTrue="1">
      <formula>S56=""</formula>
    </cfRule>
    <cfRule type="expression" dxfId="1690" priority="54" stopIfTrue="1">
      <formula>S56&lt;=0</formula>
    </cfRule>
    <cfRule type="expression" dxfId="1689" priority="55" stopIfTrue="1">
      <formula>S56&lt;1</formula>
    </cfRule>
    <cfRule type="expression" dxfId="1688" priority="56">
      <formula>S56&gt;=1</formula>
    </cfRule>
  </conditionalFormatting>
  <conditionalFormatting sqref="L67:R69">
    <cfRule type="expression" dxfId="1687" priority="49" stopIfTrue="1">
      <formula>L67=""</formula>
    </cfRule>
    <cfRule type="expression" dxfId="1686" priority="50" stopIfTrue="1">
      <formula>L67&lt;=0</formula>
    </cfRule>
    <cfRule type="expression" dxfId="1685" priority="51" stopIfTrue="1">
      <formula>L67&lt;1</formula>
    </cfRule>
    <cfRule type="expression" dxfId="1684" priority="52">
      <formula>L67&gt;=1</formula>
    </cfRule>
  </conditionalFormatting>
  <conditionalFormatting sqref="S67:S69">
    <cfRule type="expression" dxfId="1683" priority="45" stopIfTrue="1">
      <formula>S67=""</formula>
    </cfRule>
    <cfRule type="expression" dxfId="1682" priority="46" stopIfTrue="1">
      <formula>S67&lt;=0</formula>
    </cfRule>
    <cfRule type="expression" dxfId="1681" priority="47" stopIfTrue="1">
      <formula>S67&lt;1</formula>
    </cfRule>
    <cfRule type="expression" dxfId="1680" priority="48">
      <formula>S67&gt;=1</formula>
    </cfRule>
  </conditionalFormatting>
  <conditionalFormatting sqref="S72">
    <cfRule type="expression" dxfId="1679" priority="41" stopIfTrue="1">
      <formula>S72=""</formula>
    </cfRule>
    <cfRule type="expression" dxfId="1678" priority="42" stopIfTrue="1">
      <formula>S72&lt;=0</formula>
    </cfRule>
    <cfRule type="expression" dxfId="1677" priority="43" stopIfTrue="1">
      <formula>S72&lt;1</formula>
    </cfRule>
    <cfRule type="expression" dxfId="1676" priority="44">
      <formula>S72&gt;=1</formula>
    </cfRule>
  </conditionalFormatting>
  <conditionalFormatting sqref="L83:R83">
    <cfRule type="expression" dxfId="1675" priority="37" stopIfTrue="1">
      <formula>L83=""</formula>
    </cfRule>
    <cfRule type="expression" dxfId="1674" priority="38" stopIfTrue="1">
      <formula>L83&lt;=0</formula>
    </cfRule>
    <cfRule type="expression" dxfId="1673" priority="39" stopIfTrue="1">
      <formula>L83&lt;1</formula>
    </cfRule>
    <cfRule type="expression" dxfId="1672" priority="40">
      <formula>L83&gt;=1</formula>
    </cfRule>
  </conditionalFormatting>
  <conditionalFormatting sqref="N86:O86 Q86:R86">
    <cfRule type="expression" dxfId="1671" priority="33" stopIfTrue="1">
      <formula>N86=""</formula>
    </cfRule>
    <cfRule type="expression" dxfId="1670" priority="34" stopIfTrue="1">
      <formula>N86&lt;=0</formula>
    </cfRule>
    <cfRule type="expression" dxfId="1669" priority="35" stopIfTrue="1">
      <formula>N86&lt;1</formula>
    </cfRule>
    <cfRule type="expression" dxfId="1668" priority="36">
      <formula>N86&gt;=1</formula>
    </cfRule>
  </conditionalFormatting>
  <conditionalFormatting sqref="S83">
    <cfRule type="expression" dxfId="1667" priority="29" stopIfTrue="1">
      <formula>S83=""</formula>
    </cfRule>
    <cfRule type="expression" dxfId="1666" priority="30" stopIfTrue="1">
      <formula>S83&lt;=0</formula>
    </cfRule>
    <cfRule type="expression" dxfId="1665" priority="31" stopIfTrue="1">
      <formula>S83&lt;1</formula>
    </cfRule>
    <cfRule type="expression" dxfId="1664" priority="32">
      <formula>S83&gt;=1</formula>
    </cfRule>
  </conditionalFormatting>
  <conditionalFormatting sqref="S86">
    <cfRule type="expression" dxfId="1663" priority="25" stopIfTrue="1">
      <formula>S86=""</formula>
    </cfRule>
    <cfRule type="expression" dxfId="1662" priority="26" stopIfTrue="1">
      <formula>S86&lt;=0</formula>
    </cfRule>
    <cfRule type="expression" dxfId="1661" priority="27" stopIfTrue="1">
      <formula>S86&lt;1</formula>
    </cfRule>
    <cfRule type="expression" dxfId="1660" priority="28">
      <formula>S86&gt;=1</formula>
    </cfRule>
  </conditionalFormatting>
  <conditionalFormatting sqref="L86:R86">
    <cfRule type="expression" dxfId="1659" priority="21" stopIfTrue="1">
      <formula>L86=""</formula>
    </cfRule>
    <cfRule type="expression" dxfId="1658" priority="22" stopIfTrue="1">
      <formula>L86&lt;=0</formula>
    </cfRule>
    <cfRule type="expression" dxfId="1657" priority="23" stopIfTrue="1">
      <formula>L86&lt;1</formula>
    </cfRule>
    <cfRule type="expression" dxfId="1656" priority="24">
      <formula>L86&gt;=1</formula>
    </cfRule>
  </conditionalFormatting>
  <conditionalFormatting sqref="L72:R72">
    <cfRule type="expression" dxfId="1655" priority="17" stopIfTrue="1">
      <formula>L72=""</formula>
    </cfRule>
    <cfRule type="expression" dxfId="1654" priority="18" stopIfTrue="1">
      <formula>L72&lt;=0</formula>
    </cfRule>
    <cfRule type="expression" dxfId="1653" priority="19" stopIfTrue="1">
      <formula>L72&lt;1</formula>
    </cfRule>
    <cfRule type="expression" dxfId="1652" priority="20">
      <formula>L72&gt;=1</formula>
    </cfRule>
  </conditionalFormatting>
  <conditionalFormatting sqref="M86">
    <cfRule type="expression" dxfId="1651" priority="13" stopIfTrue="1">
      <formula>M86=""</formula>
    </cfRule>
    <cfRule type="expression" dxfId="1650" priority="14" stopIfTrue="1">
      <formula>M86&lt;=0</formula>
    </cfRule>
    <cfRule type="expression" dxfId="1649" priority="15" stopIfTrue="1">
      <formula>M86&lt;1</formula>
    </cfRule>
    <cfRule type="expression" dxfId="1648" priority="16">
      <formula>M86&gt;=1</formula>
    </cfRule>
  </conditionalFormatting>
  <conditionalFormatting sqref="P86">
    <cfRule type="expression" dxfId="1647" priority="9" stopIfTrue="1">
      <formula>P86=""</formula>
    </cfRule>
    <cfRule type="expression" dxfId="1646" priority="10" stopIfTrue="1">
      <formula>P86&lt;=0</formula>
    </cfRule>
    <cfRule type="expression" dxfId="1645" priority="11" stopIfTrue="1">
      <formula>P86&lt;1</formula>
    </cfRule>
    <cfRule type="expression" dxfId="1644" priority="12">
      <formula>P86&gt;=1</formula>
    </cfRule>
  </conditionalFormatting>
  <conditionalFormatting sqref="S73:S75">
    <cfRule type="expression" dxfId="1643" priority="5" stopIfTrue="1">
      <formula>S73=""</formula>
    </cfRule>
    <cfRule type="expression" dxfId="1642" priority="6" stopIfTrue="1">
      <formula>S73&lt;=0</formula>
    </cfRule>
    <cfRule type="expression" dxfId="1641" priority="7" stopIfTrue="1">
      <formula>S73&lt;1</formula>
    </cfRule>
    <cfRule type="expression" dxfId="1640" priority="8">
      <formula>S73&gt;=1</formula>
    </cfRule>
  </conditionalFormatting>
  <conditionalFormatting sqref="L73:R75">
    <cfRule type="expression" dxfId="1639" priority="1" stopIfTrue="1">
      <formula>L73=""</formula>
    </cfRule>
    <cfRule type="expression" dxfId="1638" priority="2" stopIfTrue="1">
      <formula>L73&lt;=0</formula>
    </cfRule>
    <cfRule type="expression" dxfId="1637" priority="3" stopIfTrue="1">
      <formula>L73&lt;1</formula>
    </cfRule>
    <cfRule type="expression" dxfId="1636" priority="4">
      <formula>L73&gt;=1</formula>
    </cfRule>
  </conditionalFormatting>
  <dataValidations count="1">
    <dataValidation type="list" allowBlank="1" showInputMessage="1" showErrorMessage="1" sqref="L29:R30 L38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opLeftCell="B1" zoomScale="80" zoomScaleNormal="80" workbookViewId="0">
      <selection activeCell="G53" sqref="G53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CA_20A-31A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110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7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1007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1008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1012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ROUND(IF(ISERROR(SUM(U38:U60)),0,SUM(U38:U60)),8)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1012</v>
      </c>
      <c r="G29" s="34" t="s">
        <v>451</v>
      </c>
      <c r="H29" s="34" t="s">
        <v>133</v>
      </c>
      <c r="I29" s="34" t="str">
        <f>$E$5</f>
        <v>RAN5#74 (March-17)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</v>
      </c>
      <c r="V29" s="38">
        <f t="shared" ref="V29:V30" si="3">IF(S29&lt;&gt;"",S29*A29/$W$16,0)</f>
        <v>0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1012</v>
      </c>
      <c r="G30" s="34" t="s">
        <v>453</v>
      </c>
      <c r="H30" s="34" t="s">
        <v>133</v>
      </c>
      <c r="I30" s="34" t="str">
        <f>$E$5</f>
        <v>RAN5#74 (March-17)</v>
      </c>
      <c r="J30" s="34" t="s">
        <v>133</v>
      </c>
      <c r="K30" s="34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1012</v>
      </c>
      <c r="G38" s="34" t="s">
        <v>471</v>
      </c>
      <c r="H38" s="34" t="s">
        <v>133</v>
      </c>
      <c r="I38" s="34" t="str">
        <f t="shared" ref="I38:I46" si="5">$E$5</f>
        <v>RAN5#74 (March-17)</v>
      </c>
      <c r="J38" s="34" t="s">
        <v>133</v>
      </c>
      <c r="K38" s="34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0</v>
      </c>
      <c r="V38" s="38">
        <f t="shared" ref="V38:V46" si="9">IF(S38&lt;&gt;"",S38*A38/$W$16,0)</f>
        <v>0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1012</v>
      </c>
      <c r="G39" s="34" t="s">
        <v>474</v>
      </c>
      <c r="H39" s="34" t="s">
        <v>133</v>
      </c>
      <c r="I39" s="34" t="str">
        <f t="shared" si="5"/>
        <v>RAN5#74 (March-17)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1012</v>
      </c>
      <c r="G40" s="34" t="s">
        <v>477</v>
      </c>
      <c r="H40" s="34" t="s">
        <v>133</v>
      </c>
      <c r="I40" s="34" t="str">
        <f t="shared" si="5"/>
        <v>RAN5#74 (March-17)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1012</v>
      </c>
      <c r="G41" s="34" t="s">
        <v>477</v>
      </c>
      <c r="H41" s="34" t="s">
        <v>133</v>
      </c>
      <c r="I41" s="34" t="str">
        <f t="shared" si="5"/>
        <v>RAN5#74 (March-17)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1012</v>
      </c>
      <c r="G42" s="34" t="s">
        <v>477</v>
      </c>
      <c r="H42" s="34" t="s">
        <v>133</v>
      </c>
      <c r="I42" s="34" t="str">
        <f t="shared" si="5"/>
        <v>RAN5#74 (March-17)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1012</v>
      </c>
      <c r="G43" s="34" t="s">
        <v>477</v>
      </c>
      <c r="H43" s="34" t="s">
        <v>133</v>
      </c>
      <c r="I43" s="34" t="str">
        <f t="shared" si="5"/>
        <v>RAN5#74 (March-17)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1012</v>
      </c>
      <c r="G44" s="34" t="s">
        <v>477</v>
      </c>
      <c r="H44" s="34" t="s">
        <v>133</v>
      </c>
      <c r="I44" s="34" t="str">
        <f t="shared" si="5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1012</v>
      </c>
      <c r="G45" s="34" t="s">
        <v>477</v>
      </c>
      <c r="H45" s="34" t="s">
        <v>133</v>
      </c>
      <c r="I45" s="34" t="str">
        <f t="shared" si="5"/>
        <v>RAN5#74 (March-17)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1012</v>
      </c>
      <c r="G46" s="34" t="s">
        <v>477</v>
      </c>
      <c r="H46" s="34" t="s">
        <v>133</v>
      </c>
      <c r="I46" s="34" t="str">
        <f t="shared" si="5"/>
        <v>RAN5#74 (March-17)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1012</v>
      </c>
      <c r="G48" s="293" t="s">
        <v>1010</v>
      </c>
      <c r="H48" s="34" t="s">
        <v>133</v>
      </c>
      <c r="I48" s="34" t="str">
        <f t="shared" ref="I48:I54" si="11">$E$5</f>
        <v>RAN5#74 (March-17)</v>
      </c>
      <c r="J48" s="34" t="s">
        <v>133</v>
      </c>
      <c r="K48" s="34" t="s">
        <v>133</v>
      </c>
      <c r="L48" s="35"/>
      <c r="M48" s="35"/>
      <c r="N48" s="35"/>
      <c r="O48" s="35"/>
      <c r="P48" s="35"/>
      <c r="Q48" s="35"/>
      <c r="R48" s="35">
        <v>0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0</v>
      </c>
      <c r="V48" s="38">
        <f t="shared" ref="V48:V54" si="15">IF(S48&lt;&gt;"",S48*A48/$W$16,0)</f>
        <v>0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228</v>
      </c>
      <c r="E49" s="34" t="s">
        <v>229</v>
      </c>
      <c r="F49" s="34" t="s">
        <v>1012</v>
      </c>
      <c r="G49" s="53" t="s">
        <v>482</v>
      </c>
      <c r="H49" s="34" t="s">
        <v>133</v>
      </c>
      <c r="I49" s="34" t="str">
        <f t="shared" si="11"/>
        <v>RAN5#74 (March-17)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234</v>
      </c>
      <c r="E50" s="34" t="s">
        <v>235</v>
      </c>
      <c r="F50" s="34" t="s">
        <v>1012</v>
      </c>
      <c r="G50" s="50" t="s">
        <v>482</v>
      </c>
      <c r="H50" s="34" t="s">
        <v>133</v>
      </c>
      <c r="I50" s="34" t="str">
        <f t="shared" si="11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240</v>
      </c>
      <c r="E51" s="34" t="s">
        <v>241</v>
      </c>
      <c r="F51" s="34" t="s">
        <v>1012</v>
      </c>
      <c r="G51" s="50" t="s">
        <v>482</v>
      </c>
      <c r="H51" s="34" t="s">
        <v>133</v>
      </c>
      <c r="I51" s="34" t="str">
        <f t="shared" si="11"/>
        <v>RAN5#74 (March-17)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276</v>
      </c>
      <c r="E52" s="34" t="s">
        <v>277</v>
      </c>
      <c r="F52" s="34" t="s">
        <v>1012</v>
      </c>
      <c r="G52" s="50" t="s">
        <v>482</v>
      </c>
      <c r="H52" s="34" t="s">
        <v>133</v>
      </c>
      <c r="I52" s="34" t="str">
        <f t="shared" si="11"/>
        <v>RAN5#74 (March-17)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12"/>
        <v>0</v>
      </c>
      <c r="T52" s="37">
        <f t="shared" si="13"/>
        <v>10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1012</v>
      </c>
      <c r="G53" s="295" t="s">
        <v>1011</v>
      </c>
      <c r="H53" s="34" t="s">
        <v>133</v>
      </c>
      <c r="I53" s="34" t="str">
        <f t="shared" si="11"/>
        <v>RAN5#74 (March-17)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si="12"/>
        <v>0</v>
      </c>
      <c r="T53" s="37">
        <f t="shared" si="13"/>
        <v>2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301</v>
      </c>
      <c r="E54" s="34" t="s">
        <v>302</v>
      </c>
      <c r="F54" s="34" t="s">
        <v>1012</v>
      </c>
      <c r="G54" s="50" t="s">
        <v>482</v>
      </c>
      <c r="H54" s="34" t="s">
        <v>133</v>
      </c>
      <c r="I54" s="34" t="str">
        <f t="shared" si="11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2"/>
        <v>0</v>
      </c>
      <c r="T54" s="37">
        <f t="shared" si="13"/>
        <v>10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1012</v>
      </c>
      <c r="G56" s="34" t="s">
        <v>491</v>
      </c>
      <c r="H56" s="34" t="s">
        <v>133</v>
      </c>
      <c r="I56" s="34" t="str">
        <f t="shared" ref="I56:I57" si="17">$E$5</f>
        <v>RAN5#74 (March-17)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0</v>
      </c>
      <c r="V56" s="38">
        <f t="shared" ref="V56:V59" si="21">IF(S56&lt;&gt;"",S56*A56/$W$16,0)</f>
        <v>0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1012</v>
      </c>
      <c r="G57" s="34" t="s">
        <v>494</v>
      </c>
      <c r="H57" s="34" t="s">
        <v>133</v>
      </c>
      <c r="I57" s="34" t="str">
        <f t="shared" si="17"/>
        <v>RAN5#74 (March-17)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si="18"/>
        <v>0</v>
      </c>
      <c r="T57" s="37">
        <f t="shared" si="19"/>
        <v>2</v>
      </c>
      <c r="U57" s="38">
        <f t="shared" si="20"/>
        <v>0</v>
      </c>
      <c r="V57" s="38">
        <f t="shared" si="21"/>
        <v>0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1012</v>
      </c>
      <c r="G58" s="34" t="s">
        <v>500</v>
      </c>
      <c r="H58" s="34" t="s">
        <v>133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1012</v>
      </c>
      <c r="G59" s="34" t="s">
        <v>506</v>
      </c>
      <c r="H59" s="34" t="s">
        <v>133</v>
      </c>
      <c r="I59" s="34" t="str">
        <f>$E$5</f>
        <v>RAN5#74 (March-17)</v>
      </c>
      <c r="J59" s="34" t="s">
        <v>133</v>
      </c>
      <c r="K59" s="34" t="s">
        <v>133</v>
      </c>
      <c r="L59" s="35"/>
      <c r="M59" s="35"/>
      <c r="N59" s="35"/>
      <c r="O59" s="35"/>
      <c r="P59" s="35"/>
      <c r="Q59" s="35">
        <v>0</v>
      </c>
      <c r="R59" s="35"/>
      <c r="S59" s="36">
        <f t="shared" si="18"/>
        <v>0</v>
      </c>
      <c r="T59" s="37">
        <f t="shared" si="19"/>
        <v>2</v>
      </c>
      <c r="U59" s="38">
        <f t="shared" si="20"/>
        <v>0</v>
      </c>
      <c r="V59" s="38">
        <f t="shared" si="21"/>
        <v>0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339</v>
      </c>
      <c r="E67" s="34" t="s">
        <v>340</v>
      </c>
      <c r="F67" s="34" t="s">
        <v>1012</v>
      </c>
      <c r="G67" s="34" t="s">
        <v>518</v>
      </c>
      <c r="H67" s="34" t="s">
        <v>133</v>
      </c>
      <c r="I67" s="34" t="str">
        <f t="shared" ref="I67:I69" si="23">$E$5</f>
        <v>RAN5#74 (March-17)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347</v>
      </c>
      <c r="E68" s="34" t="s">
        <v>348</v>
      </c>
      <c r="F68" s="34" t="s">
        <v>1012</v>
      </c>
      <c r="G68" s="34" t="s">
        <v>518</v>
      </c>
      <c r="H68" s="34" t="s">
        <v>133</v>
      </c>
      <c r="I68" s="34" t="str">
        <f t="shared" si="23"/>
        <v>RAN5#74 (March-17)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</v>
      </c>
      <c r="T68" s="37">
        <f t="shared" si="24"/>
        <v>4</v>
      </c>
      <c r="U68" s="38">
        <f t="shared" ref="U68:U69" si="28">IF(S68&lt;&gt;"",S68*A68/$W$19,0)</f>
        <v>0</v>
      </c>
      <c r="V68" s="38">
        <f t="shared" si="25"/>
        <v>0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1012</v>
      </c>
      <c r="G69" s="34" t="s">
        <v>522</v>
      </c>
      <c r="H69" s="34" t="s">
        <v>133</v>
      </c>
      <c r="I69" s="34" t="str">
        <f t="shared" si="23"/>
        <v>RAN5#74 (March-17)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27"/>
        <v>0</v>
      </c>
      <c r="T69" s="37">
        <f t="shared" si="24"/>
        <v>2</v>
      </c>
      <c r="U69" s="38">
        <f t="shared" si="28"/>
        <v>0</v>
      </c>
      <c r="V69" s="38">
        <f t="shared" si="25"/>
        <v>0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1012</v>
      </c>
      <c r="G72" s="34" t="s">
        <v>527</v>
      </c>
      <c r="H72" s="34" t="s">
        <v>133</v>
      </c>
      <c r="I72" s="34" t="str">
        <f>$E$5</f>
        <v>RAN5#74 (March-17)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ref="S72:S75" si="29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0</v>
      </c>
      <c r="T72" s="37">
        <f t="shared" ref="T72:T75" si="30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1">IF(S72&lt;&gt;"",S72*A72/$W$19,0)</f>
        <v>0</v>
      </c>
      <c r="V72" s="38">
        <f t="shared" ref="V72:V75" si="32">IF(S72&lt;&gt;"",S72*A72/$W$16,0)</f>
        <v>0</v>
      </c>
      <c r="W72" s="39">
        <f t="shared" ref="W72:W75" si="33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1012</v>
      </c>
      <c r="G73" s="34" t="s">
        <v>532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29"/>
        <v/>
      </c>
      <c r="T73" s="37">
        <f t="shared" si="30"/>
        <v>0</v>
      </c>
      <c r="U73" s="38">
        <f t="shared" si="31"/>
        <v>0</v>
      </c>
      <c r="V73" s="38">
        <f t="shared" si="32"/>
        <v>0</v>
      </c>
      <c r="W73" s="39">
        <f t="shared" si="33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1012</v>
      </c>
      <c r="G74" s="34" t="s">
        <v>536</v>
      </c>
      <c r="H74" s="34" t="s">
        <v>133</v>
      </c>
      <c r="I74" s="34" t="str">
        <f t="shared" ref="I74:I75" si="34">$E$5</f>
        <v>RAN5#74 (March-17)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1012</v>
      </c>
      <c r="G75" s="34" t="s">
        <v>539</v>
      </c>
      <c r="H75" s="34" t="s">
        <v>133</v>
      </c>
      <c r="I75" s="34" t="str">
        <f t="shared" si="34"/>
        <v>RAN5#74 (March-17)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>
        <v>0</v>
      </c>
      <c r="R75" s="35"/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1012</v>
      </c>
      <c r="G86" s="34" t="s">
        <v>559</v>
      </c>
      <c r="H86" s="34" t="s">
        <v>133</v>
      </c>
      <c r="I86" s="34" t="str">
        <f>$E$5</f>
        <v>RAN5#74 (March-17)</v>
      </c>
      <c r="J86" s="34" t="s">
        <v>133</v>
      </c>
      <c r="K86" s="34" t="s">
        <v>133</v>
      </c>
      <c r="L86" s="35"/>
      <c r="M86" s="35"/>
      <c r="N86" s="35"/>
      <c r="O86" s="35">
        <v>0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0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0</v>
      </c>
      <c r="V86" s="38">
        <f>IF(S86&lt;&gt;"",S86*A86/$W$16,0)</f>
        <v>0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L48:S54">
    <cfRule type="expression" dxfId="1635" priority="77" stopIfTrue="1">
      <formula>L29=""</formula>
    </cfRule>
    <cfRule type="expression" dxfId="1634" priority="78" stopIfTrue="1">
      <formula>L29&lt;=0</formula>
    </cfRule>
    <cfRule type="expression" dxfId="1633" priority="79" stopIfTrue="1">
      <formula>L29&lt;1</formula>
    </cfRule>
    <cfRule type="expression" dxfId="1632" priority="80">
      <formula>L29&gt;=1</formula>
    </cfRule>
  </conditionalFormatting>
  <conditionalFormatting sqref="S29">
    <cfRule type="expression" dxfId="1631" priority="73" stopIfTrue="1">
      <formula>S29=""</formula>
    </cfRule>
    <cfRule type="expression" dxfId="1630" priority="74" stopIfTrue="1">
      <formula>S29&lt;=0</formula>
    </cfRule>
    <cfRule type="expression" dxfId="1629" priority="75" stopIfTrue="1">
      <formula>S29&lt;1</formula>
    </cfRule>
    <cfRule type="expression" dxfId="1628" priority="76">
      <formula>S29&gt;=1</formula>
    </cfRule>
  </conditionalFormatting>
  <conditionalFormatting sqref="E16:E20">
    <cfRule type="expression" dxfId="1627" priority="81">
      <formula>$E16&lt;=0</formula>
    </cfRule>
    <cfRule type="expression" dxfId="1626" priority="82">
      <formula>$E16&lt;1</formula>
    </cfRule>
    <cfRule type="expression" dxfId="1625" priority="83">
      <formula>$E16&gt;=0.9999999</formula>
    </cfRule>
  </conditionalFormatting>
  <conditionalFormatting sqref="S30">
    <cfRule type="expression" dxfId="1624" priority="69" stopIfTrue="1">
      <formula>S30=""</formula>
    </cfRule>
    <cfRule type="expression" dxfId="1623" priority="70" stopIfTrue="1">
      <formula>S30&lt;=0</formula>
    </cfRule>
    <cfRule type="expression" dxfId="1622" priority="71" stopIfTrue="1">
      <formula>S30&lt;1</formula>
    </cfRule>
    <cfRule type="expression" dxfId="1621" priority="72">
      <formula>S30&gt;=1</formula>
    </cfRule>
  </conditionalFormatting>
  <conditionalFormatting sqref="S38:S46">
    <cfRule type="expression" dxfId="1620" priority="61" stopIfTrue="1">
      <formula>S38=""</formula>
    </cfRule>
    <cfRule type="expression" dxfId="1619" priority="62" stopIfTrue="1">
      <formula>S38&lt;=0</formula>
    </cfRule>
    <cfRule type="expression" dxfId="1618" priority="63" stopIfTrue="1">
      <formula>S38&lt;1</formula>
    </cfRule>
    <cfRule type="expression" dxfId="1617" priority="64">
      <formula>S38&gt;=1</formula>
    </cfRule>
  </conditionalFormatting>
  <conditionalFormatting sqref="L38:R46">
    <cfRule type="expression" dxfId="1616" priority="65" stopIfTrue="1">
      <formula>L38=""</formula>
    </cfRule>
    <cfRule type="expression" dxfId="1615" priority="66" stopIfTrue="1">
      <formula>L38&lt;=0</formula>
    </cfRule>
    <cfRule type="expression" dxfId="1614" priority="67" stopIfTrue="1">
      <formula>L38&lt;1</formula>
    </cfRule>
    <cfRule type="expression" dxfId="1613" priority="68">
      <formula>L38&gt;=1</formula>
    </cfRule>
  </conditionalFormatting>
  <conditionalFormatting sqref="L56:R59">
    <cfRule type="expression" dxfId="1612" priority="57" stopIfTrue="1">
      <formula>L56=""</formula>
    </cfRule>
    <cfRule type="expression" dxfId="1611" priority="58" stopIfTrue="1">
      <formula>L56&lt;=0</formula>
    </cfRule>
    <cfRule type="expression" dxfId="1610" priority="59" stopIfTrue="1">
      <formula>L56&lt;1</formula>
    </cfRule>
    <cfRule type="expression" dxfId="1609" priority="60">
      <formula>L56&gt;=1</formula>
    </cfRule>
  </conditionalFormatting>
  <conditionalFormatting sqref="S56:S59">
    <cfRule type="expression" dxfId="1608" priority="53" stopIfTrue="1">
      <formula>S56=""</formula>
    </cfRule>
    <cfRule type="expression" dxfId="1607" priority="54" stopIfTrue="1">
      <formula>S56&lt;=0</formula>
    </cfRule>
    <cfRule type="expression" dxfId="1606" priority="55" stopIfTrue="1">
      <formula>S56&lt;1</formula>
    </cfRule>
    <cfRule type="expression" dxfId="1605" priority="56">
      <formula>S56&gt;=1</formula>
    </cfRule>
  </conditionalFormatting>
  <conditionalFormatting sqref="L67:R69">
    <cfRule type="expression" dxfId="1604" priority="49" stopIfTrue="1">
      <formula>L67=""</formula>
    </cfRule>
    <cfRule type="expression" dxfId="1603" priority="50" stopIfTrue="1">
      <formula>L67&lt;=0</formula>
    </cfRule>
    <cfRule type="expression" dxfId="1602" priority="51" stopIfTrue="1">
      <formula>L67&lt;1</formula>
    </cfRule>
    <cfRule type="expression" dxfId="1601" priority="52">
      <formula>L67&gt;=1</formula>
    </cfRule>
  </conditionalFormatting>
  <conditionalFormatting sqref="S67:S69">
    <cfRule type="expression" dxfId="1600" priority="45" stopIfTrue="1">
      <formula>S67=""</formula>
    </cfRule>
    <cfRule type="expression" dxfId="1599" priority="46" stopIfTrue="1">
      <formula>S67&lt;=0</formula>
    </cfRule>
    <cfRule type="expression" dxfId="1598" priority="47" stopIfTrue="1">
      <formula>S67&lt;1</formula>
    </cfRule>
    <cfRule type="expression" dxfId="1597" priority="48">
      <formula>S67&gt;=1</formula>
    </cfRule>
  </conditionalFormatting>
  <conditionalFormatting sqref="S72">
    <cfRule type="expression" dxfId="1596" priority="41" stopIfTrue="1">
      <formula>S72=""</formula>
    </cfRule>
    <cfRule type="expression" dxfId="1595" priority="42" stopIfTrue="1">
      <formula>S72&lt;=0</formula>
    </cfRule>
    <cfRule type="expression" dxfId="1594" priority="43" stopIfTrue="1">
      <formula>S72&lt;1</formula>
    </cfRule>
    <cfRule type="expression" dxfId="1593" priority="44">
      <formula>S72&gt;=1</formula>
    </cfRule>
  </conditionalFormatting>
  <conditionalFormatting sqref="L83:R83">
    <cfRule type="expression" dxfId="1592" priority="37" stopIfTrue="1">
      <formula>L83=""</formula>
    </cfRule>
    <cfRule type="expression" dxfId="1591" priority="38" stopIfTrue="1">
      <formula>L83&lt;=0</formula>
    </cfRule>
    <cfRule type="expression" dxfId="1590" priority="39" stopIfTrue="1">
      <formula>L83&lt;1</formula>
    </cfRule>
    <cfRule type="expression" dxfId="1589" priority="40">
      <formula>L83&gt;=1</formula>
    </cfRule>
  </conditionalFormatting>
  <conditionalFormatting sqref="N86:O86 Q86:R86">
    <cfRule type="expression" dxfId="1588" priority="33" stopIfTrue="1">
      <formula>N86=""</formula>
    </cfRule>
    <cfRule type="expression" dxfId="1587" priority="34" stopIfTrue="1">
      <formula>N86&lt;=0</formula>
    </cfRule>
    <cfRule type="expression" dxfId="1586" priority="35" stopIfTrue="1">
      <formula>N86&lt;1</formula>
    </cfRule>
    <cfRule type="expression" dxfId="1585" priority="36">
      <formula>N86&gt;=1</formula>
    </cfRule>
  </conditionalFormatting>
  <conditionalFormatting sqref="S83">
    <cfRule type="expression" dxfId="1584" priority="29" stopIfTrue="1">
      <formula>S83=""</formula>
    </cfRule>
    <cfRule type="expression" dxfId="1583" priority="30" stopIfTrue="1">
      <formula>S83&lt;=0</formula>
    </cfRule>
    <cfRule type="expression" dxfId="1582" priority="31" stopIfTrue="1">
      <formula>S83&lt;1</formula>
    </cfRule>
    <cfRule type="expression" dxfId="1581" priority="32">
      <formula>S83&gt;=1</formula>
    </cfRule>
  </conditionalFormatting>
  <conditionalFormatting sqref="S86">
    <cfRule type="expression" dxfId="1580" priority="25" stopIfTrue="1">
      <formula>S86=""</formula>
    </cfRule>
    <cfRule type="expression" dxfId="1579" priority="26" stopIfTrue="1">
      <formula>S86&lt;=0</formula>
    </cfRule>
    <cfRule type="expression" dxfId="1578" priority="27" stopIfTrue="1">
      <formula>S86&lt;1</formula>
    </cfRule>
    <cfRule type="expression" dxfId="1577" priority="28">
      <formula>S86&gt;=1</formula>
    </cfRule>
  </conditionalFormatting>
  <conditionalFormatting sqref="L86:R86">
    <cfRule type="expression" dxfId="1576" priority="21" stopIfTrue="1">
      <formula>L86=""</formula>
    </cfRule>
    <cfRule type="expression" dxfId="1575" priority="22" stopIfTrue="1">
      <formula>L86&lt;=0</formula>
    </cfRule>
    <cfRule type="expression" dxfId="1574" priority="23" stopIfTrue="1">
      <formula>L86&lt;1</formula>
    </cfRule>
    <cfRule type="expression" dxfId="1573" priority="24">
      <formula>L86&gt;=1</formula>
    </cfRule>
  </conditionalFormatting>
  <conditionalFormatting sqref="L72:R72">
    <cfRule type="expression" dxfId="1572" priority="17" stopIfTrue="1">
      <formula>L72=""</formula>
    </cfRule>
    <cfRule type="expression" dxfId="1571" priority="18" stopIfTrue="1">
      <formula>L72&lt;=0</formula>
    </cfRule>
    <cfRule type="expression" dxfId="1570" priority="19" stopIfTrue="1">
      <formula>L72&lt;1</formula>
    </cfRule>
    <cfRule type="expression" dxfId="1569" priority="20">
      <formula>L72&gt;=1</formula>
    </cfRule>
  </conditionalFormatting>
  <conditionalFormatting sqref="M86">
    <cfRule type="expression" dxfId="1568" priority="13" stopIfTrue="1">
      <formula>M86=""</formula>
    </cfRule>
    <cfRule type="expression" dxfId="1567" priority="14" stopIfTrue="1">
      <formula>M86&lt;=0</formula>
    </cfRule>
    <cfRule type="expression" dxfId="1566" priority="15" stopIfTrue="1">
      <formula>M86&lt;1</formula>
    </cfRule>
    <cfRule type="expression" dxfId="1565" priority="16">
      <formula>M86&gt;=1</formula>
    </cfRule>
  </conditionalFormatting>
  <conditionalFormatting sqref="P86">
    <cfRule type="expression" dxfId="1564" priority="9" stopIfTrue="1">
      <formula>P86=""</formula>
    </cfRule>
    <cfRule type="expression" dxfId="1563" priority="10" stopIfTrue="1">
      <formula>P86&lt;=0</formula>
    </cfRule>
    <cfRule type="expression" dxfId="1562" priority="11" stopIfTrue="1">
      <formula>P86&lt;1</formula>
    </cfRule>
    <cfRule type="expression" dxfId="1561" priority="12">
      <formula>P86&gt;=1</formula>
    </cfRule>
  </conditionalFormatting>
  <conditionalFormatting sqref="S73:S75">
    <cfRule type="expression" dxfId="1560" priority="5" stopIfTrue="1">
      <formula>S73=""</formula>
    </cfRule>
    <cfRule type="expression" dxfId="1559" priority="6" stopIfTrue="1">
      <formula>S73&lt;=0</formula>
    </cfRule>
    <cfRule type="expression" dxfId="1558" priority="7" stopIfTrue="1">
      <formula>S73&lt;1</formula>
    </cfRule>
    <cfRule type="expression" dxfId="1557" priority="8">
      <formula>S73&gt;=1</formula>
    </cfRule>
  </conditionalFormatting>
  <conditionalFormatting sqref="L73:R75">
    <cfRule type="expression" dxfId="1556" priority="1" stopIfTrue="1">
      <formula>L73=""</formula>
    </cfRule>
    <cfRule type="expression" dxfId="1555" priority="2" stopIfTrue="1">
      <formula>L73&lt;=0</formula>
    </cfRule>
    <cfRule type="expression" dxfId="1554" priority="3" stopIfTrue="1">
      <formula>L73&lt;1</formula>
    </cfRule>
    <cfRule type="expression" dxfId="1553" priority="4">
      <formula>L73&gt;=1</formula>
    </cfRule>
  </conditionalFormatting>
  <dataValidations count="1">
    <dataValidation type="list" allowBlank="1" showInputMessage="1" showErrorMessage="1" sqref="L29:R30 L38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opLeftCell="B1" zoomScale="80" zoomScaleNormal="80" workbookViewId="0">
      <selection activeCell="G53" sqref="G53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CA_3A-40C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114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7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1007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1008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1013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ROUND(IF(ISERROR(SUM(U29:U30)),0,SUM(U29:U30)),8)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SUM(W29:W30)</f>
        <v>1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ROUND(IF(ISERROR(SUM(U37:U60)),0,SUM(U37:U60)),8)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SUM(W37:W60)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1013</v>
      </c>
      <c r="G29" s="34" t="s">
        <v>451</v>
      </c>
      <c r="H29" s="34" t="s">
        <v>133</v>
      </c>
      <c r="I29" s="34" t="str">
        <f>$E$5</f>
        <v>RAN5#74 (March-17)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" si="1">IF(L29&lt;&gt;"",$L$27,0)+IF(M29&lt;&gt;"",$M$27,0)+IF(N29&lt;&gt;"",$N$27,0)+IF(O29&lt;&gt;"",$O$27,0)+IF(P29&lt;&gt;"",$P$27,0)+IF(Q29&lt;&gt;"",$Q$27,0)+IF(R29&lt;&gt;"",$R$27,0)</f>
        <v>2</v>
      </c>
      <c r="U29" s="38">
        <f t="shared" ref="U29" si="2">IF(S29&lt;&gt;"",S29*A29/$W$17,0)</f>
        <v>0</v>
      </c>
      <c r="V29" s="38">
        <f t="shared" ref="V29" si="3">IF(S29&lt;&gt;"",S29*A29/$W$16,0)</f>
        <v>0</v>
      </c>
      <c r="W29" s="39">
        <f t="shared" ref="W29" si="4">IF(S29&lt;&gt;"",A29,0)</f>
        <v>1</v>
      </c>
    </row>
    <row r="30" spans="1:23" x14ac:dyDescent="0.25">
      <c r="A30" s="40"/>
      <c r="B30" s="156" t="s">
        <v>460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8"/>
      <c r="T30" s="37"/>
      <c r="U30" s="38"/>
      <c r="V30" s="38"/>
    </row>
    <row r="31" spans="1:23" x14ac:dyDescent="0.25">
      <c r="A31" s="41"/>
      <c r="B31" s="41"/>
      <c r="C31" s="41"/>
      <c r="D31" s="41"/>
      <c r="E31" s="42"/>
      <c r="F31" s="42"/>
      <c r="G31" s="42"/>
      <c r="H31" s="42"/>
      <c r="I31" s="42"/>
      <c r="J31" s="42"/>
      <c r="K31" s="42"/>
      <c r="L31" s="41"/>
      <c r="M31" s="43"/>
    </row>
    <row r="32" spans="1:23" ht="15.75" x14ac:dyDescent="0.25">
      <c r="B32" s="45" t="s">
        <v>461</v>
      </c>
    </row>
    <row r="33" spans="1:23" x14ac:dyDescent="0.25">
      <c r="A33" s="198" t="s">
        <v>434</v>
      </c>
      <c r="B33" s="168" t="s">
        <v>0</v>
      </c>
      <c r="C33" s="159" t="s">
        <v>129</v>
      </c>
      <c r="D33" s="168" t="s">
        <v>426</v>
      </c>
      <c r="E33" s="168" t="s">
        <v>427</v>
      </c>
      <c r="F33" s="168" t="s">
        <v>428</v>
      </c>
      <c r="G33" s="168" t="s">
        <v>429</v>
      </c>
      <c r="H33" s="168" t="s">
        <v>406</v>
      </c>
      <c r="I33" s="168" t="s">
        <v>430</v>
      </c>
      <c r="J33" s="168" t="s">
        <v>431</v>
      </c>
      <c r="K33" s="168" t="s">
        <v>1</v>
      </c>
      <c r="L33" s="194" t="s">
        <v>435</v>
      </c>
      <c r="M33" s="195"/>
      <c r="N33" s="195"/>
      <c r="O33" s="195"/>
      <c r="P33" s="195"/>
      <c r="Q33" s="195"/>
      <c r="R33" s="196"/>
      <c r="S33" s="168" t="s">
        <v>432</v>
      </c>
      <c r="T33" s="190" t="s">
        <v>436</v>
      </c>
      <c r="U33" s="190" t="s">
        <v>437</v>
      </c>
      <c r="V33" s="190" t="s">
        <v>438</v>
      </c>
      <c r="W33" s="190" t="s">
        <v>462</v>
      </c>
    </row>
    <row r="34" spans="1:23" ht="33.75" x14ac:dyDescent="0.25">
      <c r="A34" s="199"/>
      <c r="B34" s="169"/>
      <c r="C34" s="160"/>
      <c r="D34" s="169"/>
      <c r="E34" s="169"/>
      <c r="F34" s="169"/>
      <c r="G34" s="169"/>
      <c r="H34" s="169"/>
      <c r="I34" s="169"/>
      <c r="J34" s="169"/>
      <c r="K34" s="169"/>
      <c r="L34" s="22" t="s">
        <v>463</v>
      </c>
      <c r="M34" s="22" t="s">
        <v>464</v>
      </c>
      <c r="N34" s="22" t="s">
        <v>465</v>
      </c>
      <c r="O34" s="22" t="s">
        <v>466</v>
      </c>
      <c r="P34" s="22" t="s">
        <v>467</v>
      </c>
      <c r="Q34" s="22" t="s">
        <v>468</v>
      </c>
      <c r="R34" s="22" t="s">
        <v>443</v>
      </c>
      <c r="S34" s="169"/>
      <c r="T34" s="190"/>
      <c r="U34" s="190"/>
      <c r="V34" s="190"/>
      <c r="W34" s="190"/>
    </row>
    <row r="35" spans="1:23" x14ac:dyDescent="0.25">
      <c r="A35" s="200"/>
      <c r="B35" s="170"/>
      <c r="C35" s="171"/>
      <c r="D35" s="170"/>
      <c r="E35" s="170"/>
      <c r="F35" s="170"/>
      <c r="G35" s="170"/>
      <c r="H35" s="170"/>
      <c r="I35" s="170"/>
      <c r="J35" s="170"/>
      <c r="K35" s="170"/>
      <c r="L35" s="24">
        <v>1</v>
      </c>
      <c r="M35" s="24">
        <v>5</v>
      </c>
      <c r="N35" s="25">
        <v>5</v>
      </c>
      <c r="O35" s="25">
        <v>2</v>
      </c>
      <c r="P35" s="25">
        <v>2</v>
      </c>
      <c r="Q35" s="25">
        <v>2</v>
      </c>
      <c r="R35" s="25">
        <v>2</v>
      </c>
      <c r="S35" s="27" t="s">
        <v>444</v>
      </c>
      <c r="T35" s="190"/>
      <c r="U35" s="190"/>
      <c r="V35" s="190"/>
      <c r="W35" s="190"/>
    </row>
    <row r="36" spans="1:23" x14ac:dyDescent="0.25">
      <c r="A36" s="47"/>
      <c r="B36" s="187" t="s">
        <v>469</v>
      </c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9"/>
      <c r="T36" s="29"/>
      <c r="U36" s="29"/>
      <c r="V36" s="29"/>
    </row>
    <row r="37" spans="1:23" ht="33.75" x14ac:dyDescent="0.25">
      <c r="A37" s="48">
        <v>1</v>
      </c>
      <c r="B37" s="33" t="s">
        <v>470</v>
      </c>
      <c r="C37" s="32" t="s">
        <v>2</v>
      </c>
      <c r="D37" s="49" t="s">
        <v>148</v>
      </c>
      <c r="E37" s="34" t="s">
        <v>149</v>
      </c>
      <c r="F37" s="34" t="s">
        <v>1013</v>
      </c>
      <c r="G37" s="34" t="s">
        <v>471</v>
      </c>
      <c r="H37" s="34" t="s">
        <v>133</v>
      </c>
      <c r="I37" s="34" t="str">
        <f t="shared" ref="I37:I45" si="5">$E$5</f>
        <v>RAN5#74 (March-17)</v>
      </c>
      <c r="J37" s="34" t="s">
        <v>133</v>
      </c>
      <c r="K37" s="34" t="s">
        <v>133</v>
      </c>
      <c r="L37" s="35">
        <v>0</v>
      </c>
      <c r="M37" s="35"/>
      <c r="N37" s="35"/>
      <c r="O37" s="35"/>
      <c r="P37" s="35"/>
      <c r="Q37" s="35"/>
      <c r="R37" s="35"/>
      <c r="S37" s="36">
        <f t="shared" ref="S37:S45" si="6">IF(AND(L37="",M37="",N37="",O37="",P37="",Q37="",R37=""),"",IF(L37&lt;&gt;"",L37*$L$35/$T37,0)+IF(M37&lt;&gt;"",M37*$M$35/$T37,0)+IF(N37&lt;&gt;"",N37*$N$35/$T37,0)+IF(O37&lt;&gt;"",O37*$O$35/$T37,0)+IF(P37&lt;&gt;"",P37*$P$35/$T37,0)+IF(Q37&lt;&gt;"",Q37*$Q$35/$T37,0)+IF(R37&lt;&gt;"",R37*$R$35/$T37,0))</f>
        <v>0</v>
      </c>
      <c r="T37" s="37">
        <f t="shared" ref="T37:T45" si="7">IF(L37&lt;&gt;"",$L$35,0)+IF(M37&lt;&gt;"",$M$35,0)+IF(N37&lt;&gt;"",$N$35,0)+IF(O37&lt;&gt;"",$O$35,0)+IF(P37&lt;&gt;"",$P$35,0)+IF(Q37&lt;&gt;"",$Q$35,0)+IF(R37&lt;&gt;"",$R$35,0)</f>
        <v>1</v>
      </c>
      <c r="U37" s="38">
        <f t="shared" ref="U37:U45" si="8">IF(S37&lt;&gt;"",S37*A37/$W$18,0)</f>
        <v>0</v>
      </c>
      <c r="V37" s="38">
        <f t="shared" ref="V37:V45" si="9">IF(S37&lt;&gt;"",S37*A37/$W$16,0)</f>
        <v>0</v>
      </c>
      <c r="W37" s="39">
        <f t="shared" ref="W37:W45" si="10">IF(S37&lt;&gt;"",A37,0)</f>
        <v>1</v>
      </c>
    </row>
    <row r="38" spans="1:23" ht="112.5" x14ac:dyDescent="0.25">
      <c r="A38" s="48">
        <v>1</v>
      </c>
      <c r="B38" s="33" t="s">
        <v>472</v>
      </c>
      <c r="C38" s="32" t="s">
        <v>2</v>
      </c>
      <c r="D38" s="32" t="s">
        <v>157</v>
      </c>
      <c r="E38" s="34" t="s">
        <v>158</v>
      </c>
      <c r="F38" s="34" t="s">
        <v>1013</v>
      </c>
      <c r="G38" s="34" t="s">
        <v>474</v>
      </c>
      <c r="H38" s="34" t="s">
        <v>133</v>
      </c>
      <c r="I38" s="34" t="str">
        <f t="shared" si="5"/>
        <v>RAN5#74 (March-17)</v>
      </c>
      <c r="J38" s="34" t="s">
        <v>133</v>
      </c>
      <c r="K38" s="34" t="s">
        <v>133</v>
      </c>
      <c r="L38" s="35">
        <v>0</v>
      </c>
      <c r="M38" s="35"/>
      <c r="N38" s="35">
        <v>0</v>
      </c>
      <c r="O38" s="35">
        <v>0</v>
      </c>
      <c r="P38" s="35">
        <v>0</v>
      </c>
      <c r="Q38" s="35"/>
      <c r="R38" s="35"/>
      <c r="S38" s="36">
        <f t="shared" si="6"/>
        <v>0</v>
      </c>
      <c r="T38" s="37">
        <f t="shared" si="7"/>
        <v>10</v>
      </c>
      <c r="U38" s="38">
        <f t="shared" si="8"/>
        <v>0</v>
      </c>
      <c r="V38" s="38">
        <f t="shared" si="9"/>
        <v>0</v>
      </c>
      <c r="W38" s="39">
        <f t="shared" si="10"/>
        <v>1</v>
      </c>
    </row>
    <row r="39" spans="1:23" ht="67.5" x14ac:dyDescent="0.25">
      <c r="A39" s="48">
        <v>1</v>
      </c>
      <c r="B39" s="33" t="s">
        <v>472</v>
      </c>
      <c r="C39" s="32" t="s">
        <v>2</v>
      </c>
      <c r="D39" s="32" t="s">
        <v>166</v>
      </c>
      <c r="E39" s="34" t="s">
        <v>167</v>
      </c>
      <c r="F39" s="34" t="s">
        <v>1013</v>
      </c>
      <c r="G39" s="34" t="s">
        <v>477</v>
      </c>
      <c r="H39" s="34" t="s">
        <v>133</v>
      </c>
      <c r="I39" s="34" t="str">
        <f t="shared" si="5"/>
        <v>RAN5#74 (March-17)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175</v>
      </c>
      <c r="E40" s="34" t="s">
        <v>176</v>
      </c>
      <c r="F40" s="34" t="s">
        <v>1013</v>
      </c>
      <c r="G40" s="34" t="s">
        <v>477</v>
      </c>
      <c r="H40" s="34" t="s">
        <v>133</v>
      </c>
      <c r="I40" s="34" t="str">
        <f t="shared" si="5"/>
        <v>RAN5#74 (March-17)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184</v>
      </c>
      <c r="E41" s="34" t="s">
        <v>185</v>
      </c>
      <c r="F41" s="34" t="s">
        <v>1013</v>
      </c>
      <c r="G41" s="34" t="s">
        <v>477</v>
      </c>
      <c r="H41" s="34" t="s">
        <v>133</v>
      </c>
      <c r="I41" s="34" t="str">
        <f t="shared" si="5"/>
        <v>RAN5#74 (March-17)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193</v>
      </c>
      <c r="E42" s="34" t="s">
        <v>194</v>
      </c>
      <c r="F42" s="34" t="s">
        <v>1013</v>
      </c>
      <c r="G42" s="34" t="s">
        <v>477</v>
      </c>
      <c r="H42" s="34" t="s">
        <v>133</v>
      </c>
      <c r="I42" s="34" t="str">
        <f t="shared" si="5"/>
        <v>RAN5#74 (March-17)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202</v>
      </c>
      <c r="E43" s="34" t="s">
        <v>203</v>
      </c>
      <c r="F43" s="34" t="s">
        <v>1013</v>
      </c>
      <c r="G43" s="34" t="s">
        <v>477</v>
      </c>
      <c r="H43" s="34" t="s">
        <v>133</v>
      </c>
      <c r="I43" s="34" t="str">
        <f t="shared" si="5"/>
        <v>RAN5#74 (March-17)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211</v>
      </c>
      <c r="E44" s="34" t="s">
        <v>212</v>
      </c>
      <c r="F44" s="34" t="s">
        <v>1013</v>
      </c>
      <c r="G44" s="34" t="s">
        <v>477</v>
      </c>
      <c r="H44" s="34" t="s">
        <v>133</v>
      </c>
      <c r="I44" s="34" t="str">
        <f t="shared" si="5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220</v>
      </c>
      <c r="E45" s="34" t="s">
        <v>221</v>
      </c>
      <c r="F45" s="34" t="s">
        <v>1013</v>
      </c>
      <c r="G45" s="34" t="s">
        <v>477</v>
      </c>
      <c r="H45" s="34" t="s">
        <v>133</v>
      </c>
      <c r="I45" s="34" t="str">
        <f t="shared" si="5"/>
        <v>RAN5#74 (March-17)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15" x14ac:dyDescent="0.25">
      <c r="A46" s="47"/>
      <c r="B46" s="187" t="s">
        <v>479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9"/>
      <c r="T46" s="29"/>
      <c r="U46" s="29"/>
      <c r="V46" s="29"/>
    </row>
    <row r="47" spans="1:23" ht="67.5" x14ac:dyDescent="0.25">
      <c r="A47" s="48">
        <v>1</v>
      </c>
      <c r="B47" s="33" t="s">
        <v>480</v>
      </c>
      <c r="C47" s="32" t="s">
        <v>2</v>
      </c>
      <c r="D47" s="32" t="s">
        <v>224</v>
      </c>
      <c r="E47" s="34" t="s">
        <v>225</v>
      </c>
      <c r="F47" s="34" t="s">
        <v>1013</v>
      </c>
      <c r="G47" s="293" t="s">
        <v>1010</v>
      </c>
      <c r="H47" s="34" t="s">
        <v>133</v>
      </c>
      <c r="I47" s="34" t="str">
        <f t="shared" ref="I47:I54" si="11">$E$5</f>
        <v>RAN5#74 (March-17)</v>
      </c>
      <c r="J47" s="34" t="s">
        <v>133</v>
      </c>
      <c r="K47" s="34" t="s">
        <v>133</v>
      </c>
      <c r="L47" s="35"/>
      <c r="M47" s="35"/>
      <c r="N47" s="35"/>
      <c r="O47" s="35"/>
      <c r="P47" s="35"/>
      <c r="Q47" s="35"/>
      <c r="R47" s="35">
        <v>0</v>
      </c>
      <c r="S47" s="36">
        <f t="shared" ref="S47:S54" si="12">IF(AND(L47="",M47="",N47="",O47="",P47="",Q47="",R47=""),"",IF(L47&lt;&gt;"",L47*$L$35/$T47,0)+IF(M47&lt;&gt;"",M47*$M$35/$T47,0)+IF(N47&lt;&gt;"",N47*$N$35/$T47,0)+IF(O47&lt;&gt;"",O47*$O$35/$T47,0)+IF(P47&lt;&gt;"",P47*$P$35/$T47,0)+IF(Q47&lt;&gt;"",Q47*$Q$35/$T47,0)+IF(R47&lt;&gt;"",R47*$R$35/$T47,0))</f>
        <v>0</v>
      </c>
      <c r="T47" s="37">
        <f t="shared" ref="T47:T54" si="13">IF(L47&lt;&gt;"",$L$35,0)+IF(M47&lt;&gt;"",$M$35,0)+IF(N47&lt;&gt;"",$N$35,0)+IF(O47&lt;&gt;"",$O$35,0)+IF(P47&lt;&gt;"",$P$35,0)+IF(Q47&lt;&gt;"",$Q$35,0)+IF(R47&lt;&gt;"",$R$35,0)</f>
        <v>2</v>
      </c>
      <c r="U47" s="38">
        <f t="shared" ref="U47:U54" si="14">IF(S47&lt;&gt;"",S47*A47/$W$18,0)</f>
        <v>0</v>
      </c>
      <c r="V47" s="38">
        <f t="shared" ref="V47:V54" si="15">IF(S47&lt;&gt;"",S47*A47/$W$16,0)</f>
        <v>0</v>
      </c>
      <c r="W47" s="39">
        <f t="shared" ref="W47:W54" si="16">IF(S47&lt;&gt;"",A47,0)</f>
        <v>1</v>
      </c>
    </row>
    <row r="48" spans="1:23" ht="33.75" x14ac:dyDescent="0.25">
      <c r="A48" s="48">
        <v>1</v>
      </c>
      <c r="B48" s="33" t="s">
        <v>480</v>
      </c>
      <c r="C48" s="32" t="s">
        <v>2</v>
      </c>
      <c r="D48" s="32" t="s">
        <v>270</v>
      </c>
      <c r="E48" s="34" t="s">
        <v>271</v>
      </c>
      <c r="F48" s="34" t="s">
        <v>1013</v>
      </c>
      <c r="G48" s="53" t="s">
        <v>482</v>
      </c>
      <c r="H48" s="34" t="s">
        <v>133</v>
      </c>
      <c r="I48" s="34" t="str">
        <f t="shared" si="11"/>
        <v>RAN5#74 (March-17)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12"/>
        <v>0</v>
      </c>
      <c r="T48" s="37">
        <f t="shared" si="13"/>
        <v>10</v>
      </c>
      <c r="U48" s="38">
        <f t="shared" si="14"/>
        <v>0</v>
      </c>
      <c r="V48" s="38">
        <f t="shared" si="15"/>
        <v>0</v>
      </c>
      <c r="W48" s="39">
        <f t="shared" si="16"/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272</v>
      </c>
      <c r="E49" s="34" t="s">
        <v>273</v>
      </c>
      <c r="F49" s="34" t="s">
        <v>1013</v>
      </c>
      <c r="G49" s="50" t="s">
        <v>482</v>
      </c>
      <c r="H49" s="34" t="s">
        <v>133</v>
      </c>
      <c r="I49" s="34" t="str">
        <f t="shared" si="11"/>
        <v>RAN5#74 (March-17)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290</v>
      </c>
      <c r="E50" s="34" t="s">
        <v>291</v>
      </c>
      <c r="F50" s="34" t="s">
        <v>1013</v>
      </c>
      <c r="G50" s="50" t="s">
        <v>482</v>
      </c>
      <c r="H50" s="34" t="s">
        <v>133</v>
      </c>
      <c r="I50" s="34" t="str">
        <f t="shared" si="11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296</v>
      </c>
      <c r="E51" s="34" t="s">
        <v>297</v>
      </c>
      <c r="F51" s="34" t="s">
        <v>1013</v>
      </c>
      <c r="G51" s="50" t="s">
        <v>482</v>
      </c>
      <c r="H51" s="34" t="s">
        <v>133</v>
      </c>
      <c r="I51" s="34" t="str">
        <f t="shared" si="11"/>
        <v>RAN5#74 (March-17)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67.5" x14ac:dyDescent="0.25">
      <c r="A52" s="48">
        <v>1</v>
      </c>
      <c r="B52" s="33" t="s">
        <v>485</v>
      </c>
      <c r="C52" s="32" t="s">
        <v>2</v>
      </c>
      <c r="D52" s="32" t="s">
        <v>298</v>
      </c>
      <c r="E52" s="34" t="s">
        <v>225</v>
      </c>
      <c r="F52" s="34" t="s">
        <v>1013</v>
      </c>
      <c r="G52" s="295" t="s">
        <v>1011</v>
      </c>
      <c r="H52" s="34" t="s">
        <v>133</v>
      </c>
      <c r="I52" s="34" t="str">
        <f t="shared" si="11"/>
        <v>RAN5#74 (March-17)</v>
      </c>
      <c r="J52" s="34" t="s">
        <v>133</v>
      </c>
      <c r="K52" s="34" t="s">
        <v>133</v>
      </c>
      <c r="L52" s="35"/>
      <c r="M52" s="35"/>
      <c r="N52" s="35"/>
      <c r="O52" s="35"/>
      <c r="P52" s="35"/>
      <c r="Q52" s="35"/>
      <c r="R52" s="35">
        <v>0</v>
      </c>
      <c r="S52" s="36">
        <f t="shared" si="12"/>
        <v>0</v>
      </c>
      <c r="T52" s="37">
        <f t="shared" si="13"/>
        <v>2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33.75" x14ac:dyDescent="0.25">
      <c r="A53" s="48">
        <v>1</v>
      </c>
      <c r="B53" s="33" t="s">
        <v>485</v>
      </c>
      <c r="C53" s="32" t="s">
        <v>2</v>
      </c>
      <c r="D53" s="32" t="s">
        <v>315</v>
      </c>
      <c r="E53" s="34" t="s">
        <v>316</v>
      </c>
      <c r="F53" s="34" t="s">
        <v>1013</v>
      </c>
      <c r="G53" s="50" t="s">
        <v>482</v>
      </c>
      <c r="H53" s="34" t="s">
        <v>133</v>
      </c>
      <c r="I53" s="34" t="str">
        <f t="shared" si="11"/>
        <v>RAN5#74 (March-17)</v>
      </c>
      <c r="J53" s="34" t="s">
        <v>133</v>
      </c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12"/>
        <v>0</v>
      </c>
      <c r="T53" s="37">
        <f t="shared" si="13"/>
        <v>10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321</v>
      </c>
      <c r="E54" s="34" t="s">
        <v>322</v>
      </c>
      <c r="F54" s="34" t="s">
        <v>1013</v>
      </c>
      <c r="G54" s="50" t="s">
        <v>482</v>
      </c>
      <c r="H54" s="34" t="s">
        <v>133</v>
      </c>
      <c r="I54" s="34" t="str">
        <f t="shared" si="11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2"/>
        <v>0</v>
      </c>
      <c r="T54" s="37">
        <f t="shared" si="13"/>
        <v>10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1013</v>
      </c>
      <c r="G56" s="34" t="s">
        <v>491</v>
      </c>
      <c r="H56" s="34" t="s">
        <v>133</v>
      </c>
      <c r="I56" s="34" t="str">
        <f t="shared" ref="I56:I57" si="17">$E$5</f>
        <v>RAN5#74 (March-17)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59" si="18">IF(AND(L56="",M56="",N56="",O56="",P56="",Q56="",R56=""),"",IF(L56&lt;&gt;"",L56*$L$35/$T56,0)+IF(M56&lt;&gt;"",M56*$M$35/$T56,0)+IF(N56&lt;&gt;"",N56*$N$35/$T56,0)+IF(O56&lt;&gt;"",O56*$O$35/$T56,0)+IF(P56&lt;&gt;"",P56*$P$35/$T56,0)+IF(Q56&lt;&gt;"",Q56*$Q$35/$T56,0)+IF(R56&lt;&gt;"",R56*$R$35/$T56,0))</f>
        <v>0</v>
      </c>
      <c r="T56" s="37">
        <f t="shared" ref="T56:T59" si="19">IF(L56&lt;&gt;"",$L$35,0)+IF(M56&lt;&gt;"",$M$35,0)+IF(N56&lt;&gt;"",$N$35,0)+IF(O56&lt;&gt;"",$O$35,0)+IF(P56&lt;&gt;"",$P$35,0)+IF(Q56&lt;&gt;"",$Q$35,0)+IF(R56&lt;&gt;"",$R$35,0)</f>
        <v>2</v>
      </c>
      <c r="U56" s="38">
        <f t="shared" ref="U56:U59" si="20">IF(S56&lt;&gt;"",S56*A56/$W$18,0)</f>
        <v>0</v>
      </c>
      <c r="V56" s="38">
        <f t="shared" ref="V56:V59" si="21">IF(S56&lt;&gt;"",S56*A56/$W$16,0)</f>
        <v>0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1013</v>
      </c>
      <c r="G57" s="34" t="s">
        <v>494</v>
      </c>
      <c r="H57" s="34" t="s">
        <v>133</v>
      </c>
      <c r="I57" s="34" t="str">
        <f t="shared" si="17"/>
        <v>RAN5#74 (March-17)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si="18"/>
        <v>0</v>
      </c>
      <c r="T57" s="37">
        <f t="shared" si="19"/>
        <v>2</v>
      </c>
      <c r="U57" s="38">
        <f t="shared" si="20"/>
        <v>0</v>
      </c>
      <c r="V57" s="38">
        <f t="shared" si="21"/>
        <v>0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1013</v>
      </c>
      <c r="G58" s="34" t="s">
        <v>500</v>
      </c>
      <c r="H58" s="34" t="s">
        <v>133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1013</v>
      </c>
      <c r="G59" s="34" t="s">
        <v>506</v>
      </c>
      <c r="H59" s="34" t="s">
        <v>133</v>
      </c>
      <c r="I59" s="34" t="str">
        <f>$E$5</f>
        <v>RAN5#74 (March-17)</v>
      </c>
      <c r="J59" s="34" t="s">
        <v>133</v>
      </c>
      <c r="K59" s="34" t="s">
        <v>133</v>
      </c>
      <c r="L59" s="35"/>
      <c r="M59" s="35"/>
      <c r="N59" s="35"/>
      <c r="O59" s="35"/>
      <c r="P59" s="35"/>
      <c r="Q59" s="35">
        <v>0</v>
      </c>
      <c r="R59" s="35"/>
      <c r="S59" s="36">
        <f t="shared" si="18"/>
        <v>0</v>
      </c>
      <c r="T59" s="37">
        <f t="shared" si="19"/>
        <v>2</v>
      </c>
      <c r="U59" s="38">
        <f t="shared" si="20"/>
        <v>0</v>
      </c>
      <c r="V59" s="38">
        <f t="shared" si="21"/>
        <v>0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343</v>
      </c>
      <c r="E67" s="34" t="s">
        <v>346</v>
      </c>
      <c r="F67" s="34" t="s">
        <v>1013</v>
      </c>
      <c r="G67" s="34" t="s">
        <v>518</v>
      </c>
      <c r="H67" s="34" t="s">
        <v>133</v>
      </c>
      <c r="I67" s="34" t="str">
        <f t="shared" ref="I67:I69" si="23">$E$5</f>
        <v>RAN5#74 (March-17)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IF(L67&lt;&gt;"",$L$35,0)+IF(M67&lt;&gt;"",$M$35,0)+IF(N67&lt;&gt;"",$N$35,0)+IF(O67&lt;&gt;"",$O$35,0)+IF(P67&lt;&gt;"",$P$35,0)+IF(Q67&lt;&gt;"",$Q$35,0)+IF(R67&lt;&gt;"",$R$35,0)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351</v>
      </c>
      <c r="E68" s="34" t="s">
        <v>354</v>
      </c>
      <c r="F68" s="34" t="s">
        <v>1013</v>
      </c>
      <c r="G68" s="34" t="s">
        <v>518</v>
      </c>
      <c r="H68" s="34" t="s">
        <v>133</v>
      </c>
      <c r="I68" s="34" t="str">
        <f t="shared" si="23"/>
        <v>RAN5#74 (March-17)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</v>
      </c>
      <c r="T68" s="37">
        <f t="shared" si="24"/>
        <v>4</v>
      </c>
      <c r="U68" s="38">
        <f t="shared" ref="U68:U69" si="28">IF(S68&lt;&gt;"",S68*A68/$W$19,0)</f>
        <v>0</v>
      </c>
      <c r="V68" s="38">
        <f t="shared" si="25"/>
        <v>0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1013</v>
      </c>
      <c r="G69" s="34" t="s">
        <v>522</v>
      </c>
      <c r="H69" s="34" t="s">
        <v>133</v>
      </c>
      <c r="I69" s="34" t="str">
        <f t="shared" si="23"/>
        <v>RAN5#74 (March-17)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27"/>
        <v>0</v>
      </c>
      <c r="T69" s="37">
        <f t="shared" si="24"/>
        <v>2</v>
      </c>
      <c r="U69" s="38">
        <f t="shared" si="28"/>
        <v>0</v>
      </c>
      <c r="V69" s="38">
        <f t="shared" si="25"/>
        <v>0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1013</v>
      </c>
      <c r="G72" s="34" t="s">
        <v>527</v>
      </c>
      <c r="H72" s="34" t="s">
        <v>133</v>
      </c>
      <c r="I72" s="34" t="str">
        <f>$E$5</f>
        <v>RAN5#74 (March-17)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ref="S72:S75" si="29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0</v>
      </c>
      <c r="T72" s="37">
        <f t="shared" ref="T72:T75" si="30">IF(L72&lt;&gt;"",$L$35,0)+IF(M72&lt;&gt;"",$M$35,0)+IF(N72&lt;&gt;"",$N$35,0)+IF(O72&lt;&gt;"",$O$35,0)+IF(P72&lt;&gt;"",$P$35,0)+IF(Q72&lt;&gt;"",$Q$35,0)+IF(R72&lt;&gt;"",$R$35,0)</f>
        <v>2</v>
      </c>
      <c r="U72" s="38">
        <f t="shared" ref="U72:U75" si="31">IF(S72&lt;&gt;"",S72*A72/$W$19,0)</f>
        <v>0</v>
      </c>
      <c r="V72" s="38">
        <f t="shared" ref="V72:V75" si="32">IF(S72&lt;&gt;"",S72*A72/$W$16,0)</f>
        <v>0</v>
      </c>
      <c r="W72" s="39">
        <f t="shared" ref="W72:W75" si="33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1013</v>
      </c>
      <c r="G73" s="34" t="s">
        <v>532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29"/>
        <v/>
      </c>
      <c r="T73" s="37">
        <f t="shared" si="30"/>
        <v>0</v>
      </c>
      <c r="U73" s="38">
        <f t="shared" si="31"/>
        <v>0</v>
      </c>
      <c r="V73" s="38">
        <f t="shared" si="32"/>
        <v>0</v>
      </c>
      <c r="W73" s="39">
        <f t="shared" si="33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1013</v>
      </c>
      <c r="G74" s="34" t="s">
        <v>536</v>
      </c>
      <c r="H74" s="34" t="s">
        <v>133</v>
      </c>
      <c r="I74" s="34" t="str">
        <f t="shared" ref="I74:I75" si="34">$E$5</f>
        <v>RAN5#74 (March-17)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1013</v>
      </c>
      <c r="G75" s="34" t="s">
        <v>539</v>
      </c>
      <c r="H75" s="34" t="s">
        <v>133</v>
      </c>
      <c r="I75" s="34" t="str">
        <f t="shared" si="34"/>
        <v>RAN5#74 (March-17)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>
        <v>0</v>
      </c>
      <c r="R75" s="35"/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1013</v>
      </c>
      <c r="G86" s="34" t="s">
        <v>559</v>
      </c>
      <c r="H86" s="34" t="s">
        <v>133</v>
      </c>
      <c r="I86" s="34" t="str">
        <f>$E$5</f>
        <v>RAN5#74 (March-17)</v>
      </c>
      <c r="J86" s="34" t="s">
        <v>133</v>
      </c>
      <c r="K86" s="34" t="s">
        <v>133</v>
      </c>
      <c r="L86" s="35"/>
      <c r="M86" s="35"/>
      <c r="N86" s="35"/>
      <c r="O86" s="35">
        <v>0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0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0</v>
      </c>
      <c r="V86" s="38">
        <f>IF(S86&lt;&gt;"",S86*A86/$W$16,0)</f>
        <v>0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3:T35"/>
    <mergeCell ref="U33:U35"/>
    <mergeCell ref="V33:V35"/>
    <mergeCell ref="W33:W35"/>
    <mergeCell ref="B36:S36"/>
    <mergeCell ref="B46:S46"/>
    <mergeCell ref="H33:H35"/>
    <mergeCell ref="I33:I35"/>
    <mergeCell ref="J33:J35"/>
    <mergeCell ref="K33:K35"/>
    <mergeCell ref="L33:R33"/>
    <mergeCell ref="S33:S34"/>
    <mergeCell ref="V25:V27"/>
    <mergeCell ref="B28:S28"/>
    <mergeCell ref="B30:S30"/>
    <mergeCell ref="A33:A35"/>
    <mergeCell ref="B33:B35"/>
    <mergeCell ref="C33:C35"/>
    <mergeCell ref="D33:D35"/>
    <mergeCell ref="E33:E35"/>
    <mergeCell ref="F33:F35"/>
    <mergeCell ref="G33:G35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29 L47:S54">
    <cfRule type="expression" dxfId="1552" priority="73" stopIfTrue="1">
      <formula>L29=""</formula>
    </cfRule>
    <cfRule type="expression" dxfId="1551" priority="74" stopIfTrue="1">
      <formula>L29&lt;=0</formula>
    </cfRule>
    <cfRule type="expression" dxfId="1550" priority="75" stopIfTrue="1">
      <formula>L29&lt;1</formula>
    </cfRule>
    <cfRule type="expression" dxfId="1549" priority="76">
      <formula>L29&gt;=1</formula>
    </cfRule>
  </conditionalFormatting>
  <conditionalFormatting sqref="S29">
    <cfRule type="expression" dxfId="1548" priority="69" stopIfTrue="1">
      <formula>S29=""</formula>
    </cfRule>
    <cfRule type="expression" dxfId="1547" priority="70" stopIfTrue="1">
      <formula>S29&lt;=0</formula>
    </cfRule>
    <cfRule type="expression" dxfId="1546" priority="71" stopIfTrue="1">
      <formula>S29&lt;1</formula>
    </cfRule>
    <cfRule type="expression" dxfId="1545" priority="72">
      <formula>S29&gt;=1</formula>
    </cfRule>
  </conditionalFormatting>
  <conditionalFormatting sqref="E16:E20">
    <cfRule type="expression" dxfId="1544" priority="77">
      <formula>$E16&lt;=0</formula>
    </cfRule>
    <cfRule type="expression" dxfId="1543" priority="78">
      <formula>$E16&lt;1</formula>
    </cfRule>
    <cfRule type="expression" dxfId="1542" priority="79">
      <formula>$E16&gt;=0.9999999</formula>
    </cfRule>
  </conditionalFormatting>
  <conditionalFormatting sqref="S37:S45">
    <cfRule type="expression" dxfId="1541" priority="61" stopIfTrue="1">
      <formula>S37=""</formula>
    </cfRule>
    <cfRule type="expression" dxfId="1540" priority="62" stopIfTrue="1">
      <formula>S37&lt;=0</formula>
    </cfRule>
    <cfRule type="expression" dxfId="1539" priority="63" stopIfTrue="1">
      <formula>S37&lt;1</formula>
    </cfRule>
    <cfRule type="expression" dxfId="1538" priority="64">
      <formula>S37&gt;=1</formula>
    </cfRule>
  </conditionalFormatting>
  <conditionalFormatting sqref="L37:R45">
    <cfRule type="expression" dxfId="1537" priority="65" stopIfTrue="1">
      <formula>L37=""</formula>
    </cfRule>
    <cfRule type="expression" dxfId="1536" priority="66" stopIfTrue="1">
      <formula>L37&lt;=0</formula>
    </cfRule>
    <cfRule type="expression" dxfId="1535" priority="67" stopIfTrue="1">
      <formula>L37&lt;1</formula>
    </cfRule>
    <cfRule type="expression" dxfId="1534" priority="68">
      <formula>L37&gt;=1</formula>
    </cfRule>
  </conditionalFormatting>
  <conditionalFormatting sqref="L56:R59">
    <cfRule type="expression" dxfId="1533" priority="57" stopIfTrue="1">
      <formula>L56=""</formula>
    </cfRule>
    <cfRule type="expression" dxfId="1532" priority="58" stopIfTrue="1">
      <formula>L56&lt;=0</formula>
    </cfRule>
    <cfRule type="expression" dxfId="1531" priority="59" stopIfTrue="1">
      <formula>L56&lt;1</formula>
    </cfRule>
    <cfRule type="expression" dxfId="1530" priority="60">
      <formula>L56&gt;=1</formula>
    </cfRule>
  </conditionalFormatting>
  <conditionalFormatting sqref="S56:S59">
    <cfRule type="expression" dxfId="1529" priority="53" stopIfTrue="1">
      <formula>S56=""</formula>
    </cfRule>
    <cfRule type="expression" dxfId="1528" priority="54" stopIfTrue="1">
      <formula>S56&lt;=0</formula>
    </cfRule>
    <cfRule type="expression" dxfId="1527" priority="55" stopIfTrue="1">
      <formula>S56&lt;1</formula>
    </cfRule>
    <cfRule type="expression" dxfId="1526" priority="56">
      <formula>S56&gt;=1</formula>
    </cfRule>
  </conditionalFormatting>
  <conditionalFormatting sqref="L67:R69">
    <cfRule type="expression" dxfId="1525" priority="49" stopIfTrue="1">
      <formula>L67=""</formula>
    </cfRule>
    <cfRule type="expression" dxfId="1524" priority="50" stopIfTrue="1">
      <formula>L67&lt;=0</formula>
    </cfRule>
    <cfRule type="expression" dxfId="1523" priority="51" stopIfTrue="1">
      <formula>L67&lt;1</formula>
    </cfRule>
    <cfRule type="expression" dxfId="1522" priority="52">
      <formula>L67&gt;=1</formula>
    </cfRule>
  </conditionalFormatting>
  <conditionalFormatting sqref="S67:S69">
    <cfRule type="expression" dxfId="1521" priority="45" stopIfTrue="1">
      <formula>S67=""</formula>
    </cfRule>
    <cfRule type="expression" dxfId="1520" priority="46" stopIfTrue="1">
      <formula>S67&lt;=0</formula>
    </cfRule>
    <cfRule type="expression" dxfId="1519" priority="47" stopIfTrue="1">
      <formula>S67&lt;1</formula>
    </cfRule>
    <cfRule type="expression" dxfId="1518" priority="48">
      <formula>S67&gt;=1</formula>
    </cfRule>
  </conditionalFormatting>
  <conditionalFormatting sqref="S72">
    <cfRule type="expression" dxfId="1517" priority="41" stopIfTrue="1">
      <formula>S72=""</formula>
    </cfRule>
    <cfRule type="expression" dxfId="1516" priority="42" stopIfTrue="1">
      <formula>S72&lt;=0</formula>
    </cfRule>
    <cfRule type="expression" dxfId="1515" priority="43" stopIfTrue="1">
      <formula>S72&lt;1</formula>
    </cfRule>
    <cfRule type="expression" dxfId="1514" priority="44">
      <formula>S72&gt;=1</formula>
    </cfRule>
  </conditionalFormatting>
  <conditionalFormatting sqref="L83:R83">
    <cfRule type="expression" dxfId="1513" priority="37" stopIfTrue="1">
      <formula>L83=""</formula>
    </cfRule>
    <cfRule type="expression" dxfId="1512" priority="38" stopIfTrue="1">
      <formula>L83&lt;=0</formula>
    </cfRule>
    <cfRule type="expression" dxfId="1511" priority="39" stopIfTrue="1">
      <formula>L83&lt;1</formula>
    </cfRule>
    <cfRule type="expression" dxfId="1510" priority="40">
      <formula>L83&gt;=1</formula>
    </cfRule>
  </conditionalFormatting>
  <conditionalFormatting sqref="N86:O86 Q86:R86">
    <cfRule type="expression" dxfId="1509" priority="33" stopIfTrue="1">
      <formula>N86=""</formula>
    </cfRule>
    <cfRule type="expression" dxfId="1508" priority="34" stopIfTrue="1">
      <formula>N86&lt;=0</formula>
    </cfRule>
    <cfRule type="expression" dxfId="1507" priority="35" stopIfTrue="1">
      <formula>N86&lt;1</formula>
    </cfRule>
    <cfRule type="expression" dxfId="1506" priority="36">
      <formula>N86&gt;=1</formula>
    </cfRule>
  </conditionalFormatting>
  <conditionalFormatting sqref="S83">
    <cfRule type="expression" dxfId="1505" priority="29" stopIfTrue="1">
      <formula>S83=""</formula>
    </cfRule>
    <cfRule type="expression" dxfId="1504" priority="30" stopIfTrue="1">
      <formula>S83&lt;=0</formula>
    </cfRule>
    <cfRule type="expression" dxfId="1503" priority="31" stopIfTrue="1">
      <formula>S83&lt;1</formula>
    </cfRule>
    <cfRule type="expression" dxfId="1502" priority="32">
      <formula>S83&gt;=1</formula>
    </cfRule>
  </conditionalFormatting>
  <conditionalFormatting sqref="S86">
    <cfRule type="expression" dxfId="1501" priority="25" stopIfTrue="1">
      <formula>S86=""</formula>
    </cfRule>
    <cfRule type="expression" dxfId="1500" priority="26" stopIfTrue="1">
      <formula>S86&lt;=0</formula>
    </cfRule>
    <cfRule type="expression" dxfId="1499" priority="27" stopIfTrue="1">
      <formula>S86&lt;1</formula>
    </cfRule>
    <cfRule type="expression" dxfId="1498" priority="28">
      <formula>S86&gt;=1</formula>
    </cfRule>
  </conditionalFormatting>
  <conditionalFormatting sqref="L86:R86">
    <cfRule type="expression" dxfId="1497" priority="21" stopIfTrue="1">
      <formula>L86=""</formula>
    </cfRule>
    <cfRule type="expression" dxfId="1496" priority="22" stopIfTrue="1">
      <formula>L86&lt;=0</formula>
    </cfRule>
    <cfRule type="expression" dxfId="1495" priority="23" stopIfTrue="1">
      <formula>L86&lt;1</formula>
    </cfRule>
    <cfRule type="expression" dxfId="1494" priority="24">
      <formula>L86&gt;=1</formula>
    </cfRule>
  </conditionalFormatting>
  <conditionalFormatting sqref="L72:R72">
    <cfRule type="expression" dxfId="1493" priority="17" stopIfTrue="1">
      <formula>L72=""</formula>
    </cfRule>
    <cfRule type="expression" dxfId="1492" priority="18" stopIfTrue="1">
      <formula>L72&lt;=0</formula>
    </cfRule>
    <cfRule type="expression" dxfId="1491" priority="19" stopIfTrue="1">
      <formula>L72&lt;1</formula>
    </cfRule>
    <cfRule type="expression" dxfId="1490" priority="20">
      <formula>L72&gt;=1</formula>
    </cfRule>
  </conditionalFormatting>
  <conditionalFormatting sqref="M86">
    <cfRule type="expression" dxfId="1489" priority="13" stopIfTrue="1">
      <formula>M86=""</formula>
    </cfRule>
    <cfRule type="expression" dxfId="1488" priority="14" stopIfTrue="1">
      <formula>M86&lt;=0</formula>
    </cfRule>
    <cfRule type="expression" dxfId="1487" priority="15" stopIfTrue="1">
      <formula>M86&lt;1</formula>
    </cfRule>
    <cfRule type="expression" dxfId="1486" priority="16">
      <formula>M86&gt;=1</formula>
    </cfRule>
  </conditionalFormatting>
  <conditionalFormatting sqref="P86">
    <cfRule type="expression" dxfId="1485" priority="9" stopIfTrue="1">
      <formula>P86=""</formula>
    </cfRule>
    <cfRule type="expression" dxfId="1484" priority="10" stopIfTrue="1">
      <formula>P86&lt;=0</formula>
    </cfRule>
    <cfRule type="expression" dxfId="1483" priority="11" stopIfTrue="1">
      <formula>P86&lt;1</formula>
    </cfRule>
    <cfRule type="expression" dxfId="1482" priority="12">
      <formula>P86&gt;=1</formula>
    </cfRule>
  </conditionalFormatting>
  <conditionalFormatting sqref="S73:S75">
    <cfRule type="expression" dxfId="1481" priority="5" stopIfTrue="1">
      <formula>S73=""</formula>
    </cfRule>
    <cfRule type="expression" dxfId="1480" priority="6" stopIfTrue="1">
      <formula>S73&lt;=0</formula>
    </cfRule>
    <cfRule type="expression" dxfId="1479" priority="7" stopIfTrue="1">
      <formula>S73&lt;1</formula>
    </cfRule>
    <cfRule type="expression" dxfId="1478" priority="8">
      <formula>S73&gt;=1</formula>
    </cfRule>
  </conditionalFormatting>
  <conditionalFormatting sqref="L73:R75">
    <cfRule type="expression" dxfId="1477" priority="1" stopIfTrue="1">
      <formula>L73=""</formula>
    </cfRule>
    <cfRule type="expression" dxfId="1476" priority="2" stopIfTrue="1">
      <formula>L73&lt;=0</formula>
    </cfRule>
    <cfRule type="expression" dxfId="1475" priority="3" stopIfTrue="1">
      <formula>L73&lt;1</formula>
    </cfRule>
    <cfRule type="expression" dxfId="1474" priority="4">
      <formula>L73&gt;=1</formula>
    </cfRule>
  </conditionalFormatting>
  <dataValidations count="1">
    <dataValidation type="list" allowBlank="1" showInputMessage="1" showErrorMessage="1" sqref="L29:R29 L37:R45 L47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opLeftCell="B1" zoomScale="80" zoomScaleNormal="80" workbookViewId="0">
      <selection activeCell="G53" sqref="G53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CA_3A-41A-42A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82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7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4" t="s">
        <v>1007</v>
      </c>
      <c r="F4" s="234"/>
      <c r="G4" s="234"/>
      <c r="H4" s="234"/>
      <c r="I4" s="234"/>
      <c r="J4" s="234"/>
      <c r="K4" s="234"/>
      <c r="L4" s="234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4" t="s">
        <v>1008</v>
      </c>
      <c r="F5" s="234"/>
      <c r="G5" s="234"/>
      <c r="H5" s="234"/>
      <c r="I5" s="234"/>
      <c r="J5" s="234"/>
      <c r="K5" s="234"/>
      <c r="L5" s="234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42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/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ROUND(IF(ISERROR(SUM(U29:U30)),0,SUM(U29:U30)),8)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SUM(W29:W30)</f>
        <v>1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ROUND(IF(ISERROR(SUM(U37:U60)),0,SUM(U37:U60)),8)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SUM(W37:W60)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42</v>
      </c>
      <c r="G29" s="34" t="s">
        <v>451</v>
      </c>
      <c r="H29" s="34" t="s">
        <v>133</v>
      </c>
      <c r="I29" s="34" t="str">
        <f>$E$5</f>
        <v>RAN5#74 (March-17)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" si="1">IF(L29&lt;&gt;"",$L$27,0)+IF(M29&lt;&gt;"",$M$27,0)+IF(N29&lt;&gt;"",$N$27,0)+IF(O29&lt;&gt;"",$O$27,0)+IF(P29&lt;&gt;"",$P$27,0)+IF(Q29&lt;&gt;"",$Q$27,0)+IF(R29&lt;&gt;"",$R$27,0)</f>
        <v>2</v>
      </c>
      <c r="U29" s="38">
        <f t="shared" ref="U29" si="2">IF(S29&lt;&gt;"",S29*A29/$W$17,0)</f>
        <v>0</v>
      </c>
      <c r="V29" s="38">
        <f t="shared" ref="V29" si="3">IF(S29&lt;&gt;"",S29*A29/$W$16,0)</f>
        <v>0</v>
      </c>
      <c r="W29" s="39">
        <f t="shared" ref="W29" si="4">IF(S29&lt;&gt;"",A29,0)</f>
        <v>1</v>
      </c>
    </row>
    <row r="30" spans="1:23" x14ac:dyDescent="0.25">
      <c r="A30" s="40"/>
      <c r="B30" s="156" t="s">
        <v>460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8"/>
      <c r="T30" s="37"/>
      <c r="U30" s="38"/>
      <c r="V30" s="38"/>
    </row>
    <row r="31" spans="1:23" x14ac:dyDescent="0.25">
      <c r="A31" s="41"/>
      <c r="B31" s="41"/>
      <c r="C31" s="41"/>
      <c r="D31" s="41"/>
      <c r="E31" s="42"/>
      <c r="F31" s="42"/>
      <c r="G31" s="42"/>
      <c r="H31" s="42"/>
      <c r="I31" s="42"/>
      <c r="J31" s="42"/>
      <c r="K31" s="42"/>
      <c r="L31" s="41"/>
      <c r="M31" s="43"/>
    </row>
    <row r="32" spans="1:23" ht="15.75" x14ac:dyDescent="0.25">
      <c r="B32" s="45" t="s">
        <v>461</v>
      </c>
    </row>
    <row r="33" spans="1:23" x14ac:dyDescent="0.25">
      <c r="A33" s="198" t="s">
        <v>434</v>
      </c>
      <c r="B33" s="168" t="s">
        <v>0</v>
      </c>
      <c r="C33" s="159" t="s">
        <v>129</v>
      </c>
      <c r="D33" s="168" t="s">
        <v>426</v>
      </c>
      <c r="E33" s="168" t="s">
        <v>427</v>
      </c>
      <c r="F33" s="168" t="s">
        <v>428</v>
      </c>
      <c r="G33" s="168" t="s">
        <v>429</v>
      </c>
      <c r="H33" s="168" t="s">
        <v>406</v>
      </c>
      <c r="I33" s="168" t="s">
        <v>430</v>
      </c>
      <c r="J33" s="168" t="s">
        <v>431</v>
      </c>
      <c r="K33" s="168" t="s">
        <v>1</v>
      </c>
      <c r="L33" s="194" t="s">
        <v>435</v>
      </c>
      <c r="M33" s="195"/>
      <c r="N33" s="195"/>
      <c r="O33" s="195"/>
      <c r="P33" s="195"/>
      <c r="Q33" s="195"/>
      <c r="R33" s="196"/>
      <c r="S33" s="168" t="s">
        <v>432</v>
      </c>
      <c r="T33" s="190" t="s">
        <v>436</v>
      </c>
      <c r="U33" s="190" t="s">
        <v>437</v>
      </c>
      <c r="V33" s="190" t="s">
        <v>438</v>
      </c>
      <c r="W33" s="190" t="s">
        <v>462</v>
      </c>
    </row>
    <row r="34" spans="1:23" ht="33.75" x14ac:dyDescent="0.25">
      <c r="A34" s="199"/>
      <c r="B34" s="169"/>
      <c r="C34" s="160"/>
      <c r="D34" s="169"/>
      <c r="E34" s="169"/>
      <c r="F34" s="169"/>
      <c r="G34" s="169"/>
      <c r="H34" s="169"/>
      <c r="I34" s="169"/>
      <c r="J34" s="169"/>
      <c r="K34" s="169"/>
      <c r="L34" s="22" t="s">
        <v>463</v>
      </c>
      <c r="M34" s="22" t="s">
        <v>464</v>
      </c>
      <c r="N34" s="22" t="s">
        <v>465</v>
      </c>
      <c r="O34" s="22" t="s">
        <v>466</v>
      </c>
      <c r="P34" s="22" t="s">
        <v>467</v>
      </c>
      <c r="Q34" s="22" t="s">
        <v>468</v>
      </c>
      <c r="R34" s="22" t="s">
        <v>443</v>
      </c>
      <c r="S34" s="169"/>
      <c r="T34" s="190"/>
      <c r="U34" s="190"/>
      <c r="V34" s="190"/>
      <c r="W34" s="190"/>
    </row>
    <row r="35" spans="1:23" x14ac:dyDescent="0.25">
      <c r="A35" s="200"/>
      <c r="B35" s="170"/>
      <c r="C35" s="171"/>
      <c r="D35" s="170"/>
      <c r="E35" s="170"/>
      <c r="F35" s="170"/>
      <c r="G35" s="170"/>
      <c r="H35" s="170"/>
      <c r="I35" s="170"/>
      <c r="J35" s="170"/>
      <c r="K35" s="170"/>
      <c r="L35" s="24">
        <v>1</v>
      </c>
      <c r="M35" s="24">
        <v>5</v>
      </c>
      <c r="N35" s="25">
        <v>5</v>
      </c>
      <c r="O35" s="25">
        <v>2</v>
      </c>
      <c r="P35" s="25">
        <v>2</v>
      </c>
      <c r="Q35" s="25">
        <v>2</v>
      </c>
      <c r="R35" s="25">
        <v>2</v>
      </c>
      <c r="S35" s="27" t="s">
        <v>444</v>
      </c>
      <c r="T35" s="190"/>
      <c r="U35" s="190"/>
      <c r="V35" s="190"/>
      <c r="W35" s="190"/>
    </row>
    <row r="36" spans="1:23" x14ac:dyDescent="0.25">
      <c r="A36" s="47"/>
      <c r="B36" s="187" t="s">
        <v>469</v>
      </c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9"/>
      <c r="T36" s="29"/>
      <c r="U36" s="29"/>
      <c r="V36" s="29"/>
    </row>
    <row r="37" spans="1:23" ht="33.75" x14ac:dyDescent="0.25">
      <c r="A37" s="48">
        <v>1</v>
      </c>
      <c r="B37" s="33" t="s">
        <v>470</v>
      </c>
      <c r="C37" s="32" t="s">
        <v>2</v>
      </c>
      <c r="D37" s="49" t="s">
        <v>148</v>
      </c>
      <c r="E37" s="34" t="s">
        <v>149</v>
      </c>
      <c r="F37" s="34" t="s">
        <v>42</v>
      </c>
      <c r="G37" s="34" t="s">
        <v>471</v>
      </c>
      <c r="H37" s="34" t="s">
        <v>133</v>
      </c>
      <c r="I37" s="34" t="str">
        <f t="shared" ref="I37:I45" si="5">$E$5</f>
        <v>RAN5#74 (March-17)</v>
      </c>
      <c r="J37" s="34" t="s">
        <v>133</v>
      </c>
      <c r="K37" s="34" t="s">
        <v>133</v>
      </c>
      <c r="L37" s="35">
        <v>0</v>
      </c>
      <c r="M37" s="35"/>
      <c r="N37" s="35"/>
      <c r="O37" s="35"/>
      <c r="P37" s="35"/>
      <c r="Q37" s="35"/>
      <c r="R37" s="35"/>
      <c r="S37" s="36">
        <f t="shared" ref="S37:S45" si="6">IF(AND(L37="",M37="",N37="",O37="",P37="",Q37="",R37=""),"",IF(L37&lt;&gt;"",L37*$L$35/$T37,0)+IF(M37&lt;&gt;"",M37*$M$35/$T37,0)+IF(N37&lt;&gt;"",N37*$N$35/$T37,0)+IF(O37&lt;&gt;"",O37*$O$35/$T37,0)+IF(P37&lt;&gt;"",P37*$P$35/$T37,0)+IF(Q37&lt;&gt;"",Q37*$Q$35/$T37,0)+IF(R37&lt;&gt;"",R37*$R$35/$T37,0))</f>
        <v>0</v>
      </c>
      <c r="T37" s="37">
        <f t="shared" ref="T37:T45" si="7">IF(L37&lt;&gt;"",$L$35,0)+IF(M37&lt;&gt;"",$M$35,0)+IF(N37&lt;&gt;"",$N$35,0)+IF(O37&lt;&gt;"",$O$35,0)+IF(P37&lt;&gt;"",$P$35,0)+IF(Q37&lt;&gt;"",$Q$35,0)+IF(R37&lt;&gt;"",$R$35,0)</f>
        <v>1</v>
      </c>
      <c r="U37" s="38">
        <f t="shared" ref="U37:U45" si="8">IF(S37&lt;&gt;"",S37*A37/$W$18,0)</f>
        <v>0</v>
      </c>
      <c r="V37" s="38">
        <f t="shared" ref="V37:V45" si="9">IF(S37&lt;&gt;"",S37*A37/$W$16,0)</f>
        <v>0</v>
      </c>
      <c r="W37" s="39">
        <f t="shared" ref="W37:W45" si="10">IF(S37&lt;&gt;"",A37,0)</f>
        <v>1</v>
      </c>
    </row>
    <row r="38" spans="1:23" ht="112.5" x14ac:dyDescent="0.25">
      <c r="A38" s="48">
        <v>1</v>
      </c>
      <c r="B38" s="33" t="s">
        <v>472</v>
      </c>
      <c r="C38" s="32" t="s">
        <v>2</v>
      </c>
      <c r="D38" s="32" t="s">
        <v>157</v>
      </c>
      <c r="E38" s="34" t="s">
        <v>158</v>
      </c>
      <c r="F38" s="34" t="s">
        <v>42</v>
      </c>
      <c r="G38" s="34" t="s">
        <v>474</v>
      </c>
      <c r="H38" s="34" t="s">
        <v>133</v>
      </c>
      <c r="I38" s="34" t="str">
        <f t="shared" si="5"/>
        <v>RAN5#74 (March-17)</v>
      </c>
      <c r="J38" s="34" t="s">
        <v>133</v>
      </c>
      <c r="K38" s="34" t="s">
        <v>133</v>
      </c>
      <c r="L38" s="35">
        <v>0</v>
      </c>
      <c r="M38" s="35"/>
      <c r="N38" s="35">
        <v>0</v>
      </c>
      <c r="O38" s="35">
        <v>0</v>
      </c>
      <c r="P38" s="35">
        <v>0</v>
      </c>
      <c r="Q38" s="35"/>
      <c r="R38" s="35"/>
      <c r="S38" s="36">
        <f t="shared" si="6"/>
        <v>0</v>
      </c>
      <c r="T38" s="37">
        <f t="shared" si="7"/>
        <v>10</v>
      </c>
      <c r="U38" s="38">
        <f t="shared" si="8"/>
        <v>0</v>
      </c>
      <c r="V38" s="38">
        <f t="shared" si="9"/>
        <v>0</v>
      </c>
      <c r="W38" s="39">
        <f t="shared" si="10"/>
        <v>1</v>
      </c>
    </row>
    <row r="39" spans="1:23" ht="67.5" x14ac:dyDescent="0.25">
      <c r="A39" s="48">
        <v>1</v>
      </c>
      <c r="B39" s="33" t="s">
        <v>472</v>
      </c>
      <c r="C39" s="32" t="s">
        <v>2</v>
      </c>
      <c r="D39" s="32" t="s">
        <v>166</v>
      </c>
      <c r="E39" s="34" t="s">
        <v>167</v>
      </c>
      <c r="F39" s="34" t="s">
        <v>42</v>
      </c>
      <c r="G39" s="34" t="s">
        <v>477</v>
      </c>
      <c r="H39" s="34" t="s">
        <v>133</v>
      </c>
      <c r="I39" s="34" t="str">
        <f t="shared" si="5"/>
        <v>RAN5#74 (March-17)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175</v>
      </c>
      <c r="E40" s="34" t="s">
        <v>176</v>
      </c>
      <c r="F40" s="34" t="s">
        <v>42</v>
      </c>
      <c r="G40" s="34" t="s">
        <v>477</v>
      </c>
      <c r="H40" s="34" t="s">
        <v>133</v>
      </c>
      <c r="I40" s="34" t="str">
        <f t="shared" si="5"/>
        <v>RAN5#74 (March-17)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184</v>
      </c>
      <c r="E41" s="34" t="s">
        <v>185</v>
      </c>
      <c r="F41" s="34" t="s">
        <v>42</v>
      </c>
      <c r="G41" s="34" t="s">
        <v>477</v>
      </c>
      <c r="H41" s="34" t="s">
        <v>133</v>
      </c>
      <c r="I41" s="34" t="str">
        <f t="shared" si="5"/>
        <v>RAN5#74 (March-17)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193</v>
      </c>
      <c r="E42" s="34" t="s">
        <v>194</v>
      </c>
      <c r="F42" s="34" t="s">
        <v>42</v>
      </c>
      <c r="G42" s="34" t="s">
        <v>477</v>
      </c>
      <c r="H42" s="34" t="s">
        <v>133</v>
      </c>
      <c r="I42" s="34" t="str">
        <f t="shared" si="5"/>
        <v>RAN5#74 (March-17)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202</v>
      </c>
      <c r="E43" s="34" t="s">
        <v>203</v>
      </c>
      <c r="F43" s="34" t="s">
        <v>42</v>
      </c>
      <c r="G43" s="34" t="s">
        <v>477</v>
      </c>
      <c r="H43" s="34" t="s">
        <v>133</v>
      </c>
      <c r="I43" s="34" t="str">
        <f t="shared" si="5"/>
        <v>RAN5#74 (March-17)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211</v>
      </c>
      <c r="E44" s="34" t="s">
        <v>212</v>
      </c>
      <c r="F44" s="34" t="s">
        <v>42</v>
      </c>
      <c r="G44" s="34" t="s">
        <v>477</v>
      </c>
      <c r="H44" s="34" t="s">
        <v>133</v>
      </c>
      <c r="I44" s="34" t="str">
        <f t="shared" si="5"/>
        <v>RAN5#74 (March-17)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220</v>
      </c>
      <c r="E45" s="34" t="s">
        <v>221</v>
      </c>
      <c r="F45" s="34" t="s">
        <v>42</v>
      </c>
      <c r="G45" s="34" t="s">
        <v>477</v>
      </c>
      <c r="H45" s="34" t="s">
        <v>133</v>
      </c>
      <c r="I45" s="34" t="str">
        <f t="shared" si="5"/>
        <v>RAN5#74 (March-17)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15" x14ac:dyDescent="0.25">
      <c r="A46" s="47"/>
      <c r="B46" s="187" t="s">
        <v>479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9"/>
      <c r="T46" s="29"/>
      <c r="U46" s="29"/>
      <c r="V46" s="29"/>
    </row>
    <row r="47" spans="1:23" ht="67.5" x14ac:dyDescent="0.25">
      <c r="A47" s="48">
        <v>1</v>
      </c>
      <c r="B47" s="33" t="s">
        <v>480</v>
      </c>
      <c r="C47" s="32" t="s">
        <v>2</v>
      </c>
      <c r="D47" s="32" t="s">
        <v>224</v>
      </c>
      <c r="E47" s="34" t="s">
        <v>225</v>
      </c>
      <c r="F47" s="34" t="s">
        <v>42</v>
      </c>
      <c r="G47" s="293" t="s">
        <v>1010</v>
      </c>
      <c r="H47" s="34" t="s">
        <v>133</v>
      </c>
      <c r="I47" s="34" t="str">
        <f t="shared" ref="I47:I54" si="11">$E$5</f>
        <v>RAN5#74 (March-17)</v>
      </c>
      <c r="J47" s="34" t="s">
        <v>133</v>
      </c>
      <c r="K47" s="34" t="s">
        <v>133</v>
      </c>
      <c r="L47" s="35"/>
      <c r="M47" s="35"/>
      <c r="N47" s="35"/>
      <c r="O47" s="35"/>
      <c r="P47" s="35"/>
      <c r="Q47" s="35"/>
      <c r="R47" s="35">
        <v>0</v>
      </c>
      <c r="S47" s="36">
        <f t="shared" ref="S47:S54" si="12">IF(AND(L47="",M47="",N47="",O47="",P47="",Q47="",R47=""),"",IF(L47&lt;&gt;"",L47*$L$35/$T47,0)+IF(M47&lt;&gt;"",M47*$M$35/$T47,0)+IF(N47&lt;&gt;"",N47*$N$35/$T47,0)+IF(O47&lt;&gt;"",O47*$O$35/$T47,0)+IF(P47&lt;&gt;"",P47*$P$35/$T47,0)+IF(Q47&lt;&gt;"",Q47*$Q$35/$T47,0)+IF(R47&lt;&gt;"",R47*$R$35/$T47,0))</f>
        <v>0</v>
      </c>
      <c r="T47" s="37">
        <f t="shared" ref="T47:T54" si="13">IF(L47&lt;&gt;"",$L$35,0)+IF(M47&lt;&gt;"",$M$35,0)+IF(N47&lt;&gt;"",$N$35,0)+IF(O47&lt;&gt;"",$O$35,0)+IF(P47&lt;&gt;"",$P$35,0)+IF(Q47&lt;&gt;"",$Q$35,0)+IF(R47&lt;&gt;"",$R$35,0)</f>
        <v>2</v>
      </c>
      <c r="U47" s="38">
        <f t="shared" ref="U47:U54" si="14">IF(S47&lt;&gt;"",S47*A47/$W$18,0)</f>
        <v>0</v>
      </c>
      <c r="V47" s="38">
        <f t="shared" ref="V47:V54" si="15">IF(S47&lt;&gt;"",S47*A47/$W$16,0)</f>
        <v>0</v>
      </c>
      <c r="W47" s="39">
        <f t="shared" ref="W47:W54" si="16">IF(S47&lt;&gt;"",A47,0)</f>
        <v>1</v>
      </c>
    </row>
    <row r="48" spans="1:23" ht="33.75" x14ac:dyDescent="0.25">
      <c r="A48" s="48">
        <v>1</v>
      </c>
      <c r="B48" s="33" t="s">
        <v>480</v>
      </c>
      <c r="C48" s="32" t="s">
        <v>2</v>
      </c>
      <c r="D48" s="32" t="s">
        <v>270</v>
      </c>
      <c r="E48" s="34" t="s">
        <v>271</v>
      </c>
      <c r="F48" s="34" t="s">
        <v>42</v>
      </c>
      <c r="G48" s="53" t="s">
        <v>482</v>
      </c>
      <c r="H48" s="34" t="s">
        <v>133</v>
      </c>
      <c r="I48" s="34" t="str">
        <f t="shared" si="11"/>
        <v>RAN5#74 (March-17)</v>
      </c>
      <c r="J48" s="34" t="s">
        <v>133</v>
      </c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 t="shared" si="12"/>
        <v>0</v>
      </c>
      <c r="T48" s="37">
        <f t="shared" si="13"/>
        <v>10</v>
      </c>
      <c r="U48" s="38">
        <f t="shared" si="14"/>
        <v>0</v>
      </c>
      <c r="V48" s="38">
        <f t="shared" si="15"/>
        <v>0</v>
      </c>
      <c r="W48" s="39">
        <f t="shared" si="16"/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272</v>
      </c>
      <c r="E49" s="34" t="s">
        <v>273</v>
      </c>
      <c r="F49" s="34" t="s">
        <v>42</v>
      </c>
      <c r="G49" s="50" t="s">
        <v>482</v>
      </c>
      <c r="H49" s="34" t="s">
        <v>133</v>
      </c>
      <c r="I49" s="34" t="str">
        <f t="shared" si="11"/>
        <v>RAN5#74 (March-17)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290</v>
      </c>
      <c r="E50" s="34" t="s">
        <v>291</v>
      </c>
      <c r="F50" s="34" t="s">
        <v>42</v>
      </c>
      <c r="G50" s="50" t="s">
        <v>482</v>
      </c>
      <c r="H50" s="34" t="s">
        <v>133</v>
      </c>
      <c r="I50" s="34" t="str">
        <f t="shared" si="11"/>
        <v>RAN5#74 (March-17)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296</v>
      </c>
      <c r="E51" s="34" t="s">
        <v>297</v>
      </c>
      <c r="F51" s="34" t="s">
        <v>42</v>
      </c>
      <c r="G51" s="50" t="s">
        <v>482</v>
      </c>
      <c r="H51" s="34" t="s">
        <v>133</v>
      </c>
      <c r="I51" s="34" t="str">
        <f t="shared" si="11"/>
        <v>RAN5#74 (March-17)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67.5" x14ac:dyDescent="0.25">
      <c r="A52" s="48">
        <v>1</v>
      </c>
      <c r="B52" s="33" t="s">
        <v>485</v>
      </c>
      <c r="C52" s="32" t="s">
        <v>2</v>
      </c>
      <c r="D52" s="32" t="s">
        <v>298</v>
      </c>
      <c r="E52" s="34" t="s">
        <v>225</v>
      </c>
      <c r="F52" s="34" t="s">
        <v>42</v>
      </c>
      <c r="G52" s="295" t="s">
        <v>1011</v>
      </c>
      <c r="H52" s="34" t="s">
        <v>133</v>
      </c>
      <c r="I52" s="34" t="str">
        <f t="shared" si="11"/>
        <v>RAN5#74 (March-17)</v>
      </c>
      <c r="J52" s="34" t="s">
        <v>133</v>
      </c>
      <c r="K52" s="34" t="s">
        <v>133</v>
      </c>
      <c r="L52" s="35"/>
      <c r="M52" s="35"/>
      <c r="N52" s="35"/>
      <c r="O52" s="35"/>
      <c r="P52" s="35"/>
      <c r="Q52" s="35"/>
      <c r="R52" s="35">
        <v>0</v>
      </c>
      <c r="S52" s="36">
        <f t="shared" si="12"/>
        <v>0</v>
      </c>
      <c r="T52" s="37">
        <f t="shared" si="13"/>
        <v>2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33.75" x14ac:dyDescent="0.25">
      <c r="A53" s="48">
        <v>1</v>
      </c>
      <c r="B53" s="33" t="s">
        <v>485</v>
      </c>
      <c r="C53" s="32" t="s">
        <v>2</v>
      </c>
      <c r="D53" s="32" t="s">
        <v>315</v>
      </c>
      <c r="E53" s="34" t="s">
        <v>316</v>
      </c>
      <c r="F53" s="34" t="s">
        <v>42</v>
      </c>
      <c r="G53" s="50" t="s">
        <v>482</v>
      </c>
      <c r="H53" s="34" t="s">
        <v>133</v>
      </c>
      <c r="I53" s="34" t="str">
        <f t="shared" si="11"/>
        <v>RAN5#74 (March-17)</v>
      </c>
      <c r="J53" s="34" t="s">
        <v>133</v>
      </c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12"/>
        <v>0</v>
      </c>
      <c r="T53" s="37">
        <f t="shared" si="13"/>
        <v>10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321</v>
      </c>
      <c r="E54" s="34" t="s">
        <v>322</v>
      </c>
      <c r="F54" s="34" t="s">
        <v>42</v>
      </c>
      <c r="G54" s="50" t="s">
        <v>482</v>
      </c>
      <c r="H54" s="34" t="s">
        <v>133</v>
      </c>
      <c r="I54" s="34" t="str">
        <f t="shared" si="11"/>
        <v>RAN5#74 (March-17)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2"/>
        <v>0</v>
      </c>
      <c r="T54" s="37">
        <f t="shared" si="13"/>
        <v>10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42</v>
      </c>
      <c r="G56" s="34" t="s">
        <v>491</v>
      </c>
      <c r="H56" s="34" t="s">
        <v>133</v>
      </c>
      <c r="I56" s="34" t="str">
        <f t="shared" ref="I56:I57" si="17">$E$5</f>
        <v>RAN5#74 (March-17)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59" si="18">IF(AND(L56="",M56="",N56="",O56="",P56="",Q56="",R56=""),"",IF(L56&lt;&gt;"",L56*$L$35/$T56,0)+IF(M56&lt;&gt;"",M56*$M$35/$T56,0)+IF(N56&lt;&gt;"",N56*$N$35/$T56,0)+IF(O56&lt;&gt;"",O56*$O$35/$T56,0)+IF(P56&lt;&gt;"",P56*$P$35/$T56,0)+IF(Q56&lt;&gt;"",Q56*$Q$35/$T56,0)+IF(R56&lt;&gt;"",R56*$R$35/$T56,0))</f>
        <v>0</v>
      </c>
      <c r="T56" s="37">
        <f t="shared" ref="T56:T59" si="19">IF(L56&lt;&gt;"",$L$35,0)+IF(M56&lt;&gt;"",$M$35,0)+IF(N56&lt;&gt;"",$N$35,0)+IF(O56&lt;&gt;"",$O$35,0)+IF(P56&lt;&gt;"",$P$35,0)+IF(Q56&lt;&gt;"",$Q$35,0)+IF(R56&lt;&gt;"",$R$35,0)</f>
        <v>2</v>
      </c>
      <c r="U56" s="38">
        <f t="shared" ref="U56:U59" si="20">IF(S56&lt;&gt;"",S56*A56/$W$18,0)</f>
        <v>0</v>
      </c>
      <c r="V56" s="38">
        <f t="shared" ref="V56:V59" si="21">IF(S56&lt;&gt;"",S56*A56/$W$16,0)</f>
        <v>0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42</v>
      </c>
      <c r="G57" s="34" t="s">
        <v>494</v>
      </c>
      <c r="H57" s="34" t="s">
        <v>133</v>
      </c>
      <c r="I57" s="34" t="str">
        <f t="shared" si="17"/>
        <v>RAN5#74 (March-17)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si="18"/>
        <v>0</v>
      </c>
      <c r="T57" s="37">
        <f t="shared" si="19"/>
        <v>2</v>
      </c>
      <c r="U57" s="38">
        <f t="shared" si="20"/>
        <v>0</v>
      </c>
      <c r="V57" s="38">
        <f t="shared" si="21"/>
        <v>0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42</v>
      </c>
      <c r="G58" s="34" t="s">
        <v>500</v>
      </c>
      <c r="H58" s="34" t="s">
        <v>133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42</v>
      </c>
      <c r="G59" s="34" t="s">
        <v>506</v>
      </c>
      <c r="H59" s="34" t="s">
        <v>133</v>
      </c>
      <c r="I59" s="34" t="str">
        <f>$E$5</f>
        <v>RAN5#74 (March-17)</v>
      </c>
      <c r="J59" s="34" t="s">
        <v>133</v>
      </c>
      <c r="K59" s="34" t="s">
        <v>133</v>
      </c>
      <c r="L59" s="35"/>
      <c r="M59" s="35"/>
      <c r="N59" s="35"/>
      <c r="O59" s="35"/>
      <c r="P59" s="35"/>
      <c r="Q59" s="35">
        <v>0</v>
      </c>
      <c r="R59" s="35"/>
      <c r="S59" s="36">
        <f t="shared" si="18"/>
        <v>0</v>
      </c>
      <c r="T59" s="37">
        <f t="shared" si="19"/>
        <v>2</v>
      </c>
      <c r="U59" s="38">
        <f t="shared" si="20"/>
        <v>0</v>
      </c>
      <c r="V59" s="38">
        <f t="shared" si="21"/>
        <v>0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343</v>
      </c>
      <c r="E67" s="34" t="s">
        <v>346</v>
      </c>
      <c r="F67" s="34" t="s">
        <v>42</v>
      </c>
      <c r="G67" s="34" t="s">
        <v>518</v>
      </c>
      <c r="H67" s="34" t="s">
        <v>133</v>
      </c>
      <c r="I67" s="34" t="str">
        <f t="shared" ref="I67:I69" si="23">$E$5</f>
        <v>RAN5#74 (March-17)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IF(L67&lt;&gt;"",$L$35,0)+IF(M67&lt;&gt;"",$M$35,0)+IF(N67&lt;&gt;"",$N$35,0)+IF(O67&lt;&gt;"",$O$35,0)+IF(P67&lt;&gt;"",$P$35,0)+IF(Q67&lt;&gt;"",$Q$35,0)+IF(R67&lt;&gt;"",$R$35,0)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351</v>
      </c>
      <c r="E68" s="34" t="s">
        <v>354</v>
      </c>
      <c r="F68" s="34" t="s">
        <v>42</v>
      </c>
      <c r="G68" s="34" t="s">
        <v>518</v>
      </c>
      <c r="H68" s="34" t="s">
        <v>133</v>
      </c>
      <c r="I68" s="34" t="str">
        <f t="shared" si="23"/>
        <v>RAN5#74 (March-17)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</v>
      </c>
      <c r="T68" s="37">
        <f t="shared" si="24"/>
        <v>4</v>
      </c>
      <c r="U68" s="38">
        <f t="shared" ref="U68:U69" si="28">IF(S68&lt;&gt;"",S68*A68/$W$19,0)</f>
        <v>0</v>
      </c>
      <c r="V68" s="38">
        <f t="shared" si="25"/>
        <v>0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42</v>
      </c>
      <c r="G69" s="34" t="s">
        <v>522</v>
      </c>
      <c r="H69" s="34" t="s">
        <v>133</v>
      </c>
      <c r="I69" s="34" t="str">
        <f t="shared" si="23"/>
        <v>RAN5#74 (March-17)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27"/>
        <v>0</v>
      </c>
      <c r="T69" s="37">
        <f t="shared" si="24"/>
        <v>2</v>
      </c>
      <c r="U69" s="38">
        <f t="shared" si="28"/>
        <v>0</v>
      </c>
      <c r="V69" s="38">
        <f t="shared" si="25"/>
        <v>0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42</v>
      </c>
      <c r="G72" s="34" t="s">
        <v>527</v>
      </c>
      <c r="H72" s="34" t="s">
        <v>133</v>
      </c>
      <c r="I72" s="34" t="str">
        <f>$E$5</f>
        <v>RAN5#74 (March-17)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ref="S72:S75" si="29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0</v>
      </c>
      <c r="T72" s="37">
        <f t="shared" ref="T72:T75" si="30">IF(L72&lt;&gt;"",$L$35,0)+IF(M72&lt;&gt;"",$M$35,0)+IF(N72&lt;&gt;"",$N$35,0)+IF(O72&lt;&gt;"",$O$35,0)+IF(P72&lt;&gt;"",$P$35,0)+IF(Q72&lt;&gt;"",$Q$35,0)+IF(R72&lt;&gt;"",$R$35,0)</f>
        <v>2</v>
      </c>
      <c r="U72" s="38">
        <f t="shared" ref="U72:U75" si="31">IF(S72&lt;&gt;"",S72*A72/$W$19,0)</f>
        <v>0</v>
      </c>
      <c r="V72" s="38">
        <f t="shared" ref="V72:V75" si="32">IF(S72&lt;&gt;"",S72*A72/$W$16,0)</f>
        <v>0</v>
      </c>
      <c r="W72" s="39">
        <f t="shared" ref="W72:W75" si="33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42</v>
      </c>
      <c r="G73" s="34" t="s">
        <v>532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29"/>
        <v/>
      </c>
      <c r="T73" s="37">
        <f t="shared" si="30"/>
        <v>0</v>
      </c>
      <c r="U73" s="38">
        <f t="shared" si="31"/>
        <v>0</v>
      </c>
      <c r="V73" s="38">
        <f t="shared" si="32"/>
        <v>0</v>
      </c>
      <c r="W73" s="39">
        <f t="shared" si="33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42</v>
      </c>
      <c r="G74" s="34" t="s">
        <v>536</v>
      </c>
      <c r="H74" s="34" t="s">
        <v>133</v>
      </c>
      <c r="I74" s="34" t="str">
        <f t="shared" ref="I74:I75" si="34">$E$5</f>
        <v>RAN5#74 (March-17)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42</v>
      </c>
      <c r="G75" s="34" t="s">
        <v>539</v>
      </c>
      <c r="H75" s="34" t="s">
        <v>133</v>
      </c>
      <c r="I75" s="34" t="str">
        <f t="shared" si="34"/>
        <v>RAN5#74 (March-17)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>
        <v>0</v>
      </c>
      <c r="R75" s="35"/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42</v>
      </c>
      <c r="G86" s="34" t="s">
        <v>559</v>
      </c>
      <c r="H86" s="34" t="s">
        <v>133</v>
      </c>
      <c r="I86" s="34" t="str">
        <f>$E$5</f>
        <v>RAN5#74 (March-17)</v>
      </c>
      <c r="J86" s="34" t="s">
        <v>133</v>
      </c>
      <c r="K86" s="34" t="s">
        <v>133</v>
      </c>
      <c r="L86" s="35"/>
      <c r="M86" s="35"/>
      <c r="N86" s="35"/>
      <c r="O86" s="35">
        <v>0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0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0</v>
      </c>
      <c r="V86" s="38">
        <f>IF(S86&lt;&gt;"",S86*A86/$W$16,0)</f>
        <v>0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3:T35"/>
    <mergeCell ref="U33:U35"/>
    <mergeCell ref="V33:V35"/>
    <mergeCell ref="W33:W35"/>
    <mergeCell ref="B36:S36"/>
    <mergeCell ref="B46:S46"/>
    <mergeCell ref="H33:H35"/>
    <mergeCell ref="I33:I35"/>
    <mergeCell ref="J33:J35"/>
    <mergeCell ref="K33:K35"/>
    <mergeCell ref="L33:R33"/>
    <mergeCell ref="S33:S34"/>
    <mergeCell ref="V25:V27"/>
    <mergeCell ref="B28:S28"/>
    <mergeCell ref="B30:S30"/>
    <mergeCell ref="A33:A35"/>
    <mergeCell ref="B33:B35"/>
    <mergeCell ref="C33:C35"/>
    <mergeCell ref="D33:D35"/>
    <mergeCell ref="E33:E35"/>
    <mergeCell ref="F33:F35"/>
    <mergeCell ref="G33:G35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29 L47:S54">
    <cfRule type="expression" dxfId="1473" priority="73" stopIfTrue="1">
      <formula>L29=""</formula>
    </cfRule>
    <cfRule type="expression" dxfId="1472" priority="74" stopIfTrue="1">
      <formula>L29&lt;=0</formula>
    </cfRule>
    <cfRule type="expression" dxfId="1471" priority="75" stopIfTrue="1">
      <formula>L29&lt;1</formula>
    </cfRule>
    <cfRule type="expression" dxfId="1470" priority="76">
      <formula>L29&gt;=1</formula>
    </cfRule>
  </conditionalFormatting>
  <conditionalFormatting sqref="S29">
    <cfRule type="expression" dxfId="1469" priority="69" stopIfTrue="1">
      <formula>S29=""</formula>
    </cfRule>
    <cfRule type="expression" dxfId="1468" priority="70" stopIfTrue="1">
      <formula>S29&lt;=0</formula>
    </cfRule>
    <cfRule type="expression" dxfId="1467" priority="71" stopIfTrue="1">
      <formula>S29&lt;1</formula>
    </cfRule>
    <cfRule type="expression" dxfId="1466" priority="72">
      <formula>S29&gt;=1</formula>
    </cfRule>
  </conditionalFormatting>
  <conditionalFormatting sqref="E16:E20">
    <cfRule type="expression" dxfId="1465" priority="77">
      <formula>$E16&lt;=0</formula>
    </cfRule>
    <cfRule type="expression" dxfId="1464" priority="78">
      <formula>$E16&lt;1</formula>
    </cfRule>
    <cfRule type="expression" dxfId="1463" priority="79">
      <formula>$E16&gt;=0.9999999</formula>
    </cfRule>
  </conditionalFormatting>
  <conditionalFormatting sqref="S37:S45">
    <cfRule type="expression" dxfId="1462" priority="61" stopIfTrue="1">
      <formula>S37=""</formula>
    </cfRule>
    <cfRule type="expression" dxfId="1461" priority="62" stopIfTrue="1">
      <formula>S37&lt;=0</formula>
    </cfRule>
    <cfRule type="expression" dxfId="1460" priority="63" stopIfTrue="1">
      <formula>S37&lt;1</formula>
    </cfRule>
    <cfRule type="expression" dxfId="1459" priority="64">
      <formula>S37&gt;=1</formula>
    </cfRule>
  </conditionalFormatting>
  <conditionalFormatting sqref="L37:R45">
    <cfRule type="expression" dxfId="1458" priority="65" stopIfTrue="1">
      <formula>L37=""</formula>
    </cfRule>
    <cfRule type="expression" dxfId="1457" priority="66" stopIfTrue="1">
      <formula>L37&lt;=0</formula>
    </cfRule>
    <cfRule type="expression" dxfId="1456" priority="67" stopIfTrue="1">
      <formula>L37&lt;1</formula>
    </cfRule>
    <cfRule type="expression" dxfId="1455" priority="68">
      <formula>L37&gt;=1</formula>
    </cfRule>
  </conditionalFormatting>
  <conditionalFormatting sqref="L56:R59">
    <cfRule type="expression" dxfId="1454" priority="57" stopIfTrue="1">
      <formula>L56=""</formula>
    </cfRule>
    <cfRule type="expression" dxfId="1453" priority="58" stopIfTrue="1">
      <formula>L56&lt;=0</formula>
    </cfRule>
    <cfRule type="expression" dxfId="1452" priority="59" stopIfTrue="1">
      <formula>L56&lt;1</formula>
    </cfRule>
    <cfRule type="expression" dxfId="1451" priority="60">
      <formula>L56&gt;=1</formula>
    </cfRule>
  </conditionalFormatting>
  <conditionalFormatting sqref="S56:S59">
    <cfRule type="expression" dxfId="1450" priority="53" stopIfTrue="1">
      <formula>S56=""</formula>
    </cfRule>
    <cfRule type="expression" dxfId="1449" priority="54" stopIfTrue="1">
      <formula>S56&lt;=0</formula>
    </cfRule>
    <cfRule type="expression" dxfId="1448" priority="55" stopIfTrue="1">
      <formula>S56&lt;1</formula>
    </cfRule>
    <cfRule type="expression" dxfId="1447" priority="56">
      <formula>S56&gt;=1</formula>
    </cfRule>
  </conditionalFormatting>
  <conditionalFormatting sqref="L67:R69">
    <cfRule type="expression" dxfId="1446" priority="49" stopIfTrue="1">
      <formula>L67=""</formula>
    </cfRule>
    <cfRule type="expression" dxfId="1445" priority="50" stopIfTrue="1">
      <formula>L67&lt;=0</formula>
    </cfRule>
    <cfRule type="expression" dxfId="1444" priority="51" stopIfTrue="1">
      <formula>L67&lt;1</formula>
    </cfRule>
    <cfRule type="expression" dxfId="1443" priority="52">
      <formula>L67&gt;=1</formula>
    </cfRule>
  </conditionalFormatting>
  <conditionalFormatting sqref="S67:S69">
    <cfRule type="expression" dxfId="1442" priority="45" stopIfTrue="1">
      <formula>S67=""</formula>
    </cfRule>
    <cfRule type="expression" dxfId="1441" priority="46" stopIfTrue="1">
      <formula>S67&lt;=0</formula>
    </cfRule>
    <cfRule type="expression" dxfId="1440" priority="47" stopIfTrue="1">
      <formula>S67&lt;1</formula>
    </cfRule>
    <cfRule type="expression" dxfId="1439" priority="48">
      <formula>S67&gt;=1</formula>
    </cfRule>
  </conditionalFormatting>
  <conditionalFormatting sqref="S72">
    <cfRule type="expression" dxfId="1438" priority="41" stopIfTrue="1">
      <formula>S72=""</formula>
    </cfRule>
    <cfRule type="expression" dxfId="1437" priority="42" stopIfTrue="1">
      <formula>S72&lt;=0</formula>
    </cfRule>
    <cfRule type="expression" dxfId="1436" priority="43" stopIfTrue="1">
      <formula>S72&lt;1</formula>
    </cfRule>
    <cfRule type="expression" dxfId="1435" priority="44">
      <formula>S72&gt;=1</formula>
    </cfRule>
  </conditionalFormatting>
  <conditionalFormatting sqref="L83:R83">
    <cfRule type="expression" dxfId="1434" priority="37" stopIfTrue="1">
      <formula>L83=""</formula>
    </cfRule>
    <cfRule type="expression" dxfId="1433" priority="38" stopIfTrue="1">
      <formula>L83&lt;=0</formula>
    </cfRule>
    <cfRule type="expression" dxfId="1432" priority="39" stopIfTrue="1">
      <formula>L83&lt;1</formula>
    </cfRule>
    <cfRule type="expression" dxfId="1431" priority="40">
      <formula>L83&gt;=1</formula>
    </cfRule>
  </conditionalFormatting>
  <conditionalFormatting sqref="N86:O86 Q86:R86">
    <cfRule type="expression" dxfId="1430" priority="33" stopIfTrue="1">
      <formula>N86=""</formula>
    </cfRule>
    <cfRule type="expression" dxfId="1429" priority="34" stopIfTrue="1">
      <formula>N86&lt;=0</formula>
    </cfRule>
    <cfRule type="expression" dxfId="1428" priority="35" stopIfTrue="1">
      <formula>N86&lt;1</formula>
    </cfRule>
    <cfRule type="expression" dxfId="1427" priority="36">
      <formula>N86&gt;=1</formula>
    </cfRule>
  </conditionalFormatting>
  <conditionalFormatting sqref="S83">
    <cfRule type="expression" dxfId="1426" priority="29" stopIfTrue="1">
      <formula>S83=""</formula>
    </cfRule>
    <cfRule type="expression" dxfId="1425" priority="30" stopIfTrue="1">
      <formula>S83&lt;=0</formula>
    </cfRule>
    <cfRule type="expression" dxfId="1424" priority="31" stopIfTrue="1">
      <formula>S83&lt;1</formula>
    </cfRule>
    <cfRule type="expression" dxfId="1423" priority="32">
      <formula>S83&gt;=1</formula>
    </cfRule>
  </conditionalFormatting>
  <conditionalFormatting sqref="S86">
    <cfRule type="expression" dxfId="1422" priority="25" stopIfTrue="1">
      <formula>S86=""</formula>
    </cfRule>
    <cfRule type="expression" dxfId="1421" priority="26" stopIfTrue="1">
      <formula>S86&lt;=0</formula>
    </cfRule>
    <cfRule type="expression" dxfId="1420" priority="27" stopIfTrue="1">
      <formula>S86&lt;1</formula>
    </cfRule>
    <cfRule type="expression" dxfId="1419" priority="28">
      <formula>S86&gt;=1</formula>
    </cfRule>
  </conditionalFormatting>
  <conditionalFormatting sqref="L86:R86">
    <cfRule type="expression" dxfId="1418" priority="21" stopIfTrue="1">
      <formula>L86=""</formula>
    </cfRule>
    <cfRule type="expression" dxfId="1417" priority="22" stopIfTrue="1">
      <formula>L86&lt;=0</formula>
    </cfRule>
    <cfRule type="expression" dxfId="1416" priority="23" stopIfTrue="1">
      <formula>L86&lt;1</formula>
    </cfRule>
    <cfRule type="expression" dxfId="1415" priority="24">
      <formula>L86&gt;=1</formula>
    </cfRule>
  </conditionalFormatting>
  <conditionalFormatting sqref="L72:R72">
    <cfRule type="expression" dxfId="1414" priority="17" stopIfTrue="1">
      <formula>L72=""</formula>
    </cfRule>
    <cfRule type="expression" dxfId="1413" priority="18" stopIfTrue="1">
      <formula>L72&lt;=0</formula>
    </cfRule>
    <cfRule type="expression" dxfId="1412" priority="19" stopIfTrue="1">
      <formula>L72&lt;1</formula>
    </cfRule>
    <cfRule type="expression" dxfId="1411" priority="20">
      <formula>L72&gt;=1</formula>
    </cfRule>
  </conditionalFormatting>
  <conditionalFormatting sqref="M86">
    <cfRule type="expression" dxfId="1410" priority="13" stopIfTrue="1">
      <formula>M86=""</formula>
    </cfRule>
    <cfRule type="expression" dxfId="1409" priority="14" stopIfTrue="1">
      <formula>M86&lt;=0</formula>
    </cfRule>
    <cfRule type="expression" dxfId="1408" priority="15" stopIfTrue="1">
      <formula>M86&lt;1</formula>
    </cfRule>
    <cfRule type="expression" dxfId="1407" priority="16">
      <formula>M86&gt;=1</formula>
    </cfRule>
  </conditionalFormatting>
  <conditionalFormatting sqref="P86">
    <cfRule type="expression" dxfId="1406" priority="9" stopIfTrue="1">
      <formula>P86=""</formula>
    </cfRule>
    <cfRule type="expression" dxfId="1405" priority="10" stopIfTrue="1">
      <formula>P86&lt;=0</formula>
    </cfRule>
    <cfRule type="expression" dxfId="1404" priority="11" stopIfTrue="1">
      <formula>P86&lt;1</formula>
    </cfRule>
    <cfRule type="expression" dxfId="1403" priority="12">
      <formula>P86&gt;=1</formula>
    </cfRule>
  </conditionalFormatting>
  <conditionalFormatting sqref="S73:S75">
    <cfRule type="expression" dxfId="1402" priority="5" stopIfTrue="1">
      <formula>S73=""</formula>
    </cfRule>
    <cfRule type="expression" dxfId="1401" priority="6" stopIfTrue="1">
      <formula>S73&lt;=0</formula>
    </cfRule>
    <cfRule type="expression" dxfId="1400" priority="7" stopIfTrue="1">
      <formula>S73&lt;1</formula>
    </cfRule>
    <cfRule type="expression" dxfId="1399" priority="8">
      <formula>S73&gt;=1</formula>
    </cfRule>
  </conditionalFormatting>
  <conditionalFormatting sqref="L73:R75">
    <cfRule type="expression" dxfId="1398" priority="1" stopIfTrue="1">
      <formula>L73=""</formula>
    </cfRule>
    <cfRule type="expression" dxfId="1397" priority="2" stopIfTrue="1">
      <formula>L73&lt;=0</formula>
    </cfRule>
    <cfRule type="expression" dxfId="1396" priority="3" stopIfTrue="1">
      <formula>L73&lt;1</formula>
    </cfRule>
    <cfRule type="expression" dxfId="1395" priority="4">
      <formula>L73&gt;=1</formula>
    </cfRule>
  </conditionalFormatting>
  <dataValidations count="1">
    <dataValidation type="list" allowBlank="1" showInputMessage="1" showErrorMessage="1" sqref="L29:R29 L37:R45 L47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6"/>
  <sheetViews>
    <sheetView zoomScale="80" zoomScaleNormal="80" workbookViewId="0">
      <selection activeCell="R52" sqref="R52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CA_5B 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616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617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618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586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619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ROUND(SUM(V29:V86),8)</f>
        <v>0.35185185000000002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SUM(W28:W86)</f>
        <v>27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0.75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ROUND(SUM(U38:U59),8)</f>
        <v>0.38888888999999999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SUM(W38:W59)</f>
        <v>18</v>
      </c>
    </row>
    <row r="19" spans="1:23" x14ac:dyDescent="0.25">
      <c r="A19" s="2"/>
      <c r="B19" s="201" t="s">
        <v>419</v>
      </c>
      <c r="C19" s="202"/>
      <c r="D19" s="202"/>
      <c r="E19" s="13">
        <f>ROUND(SUM(U66:U69)+SUM(U71:U75),8)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SUM(W66:W75)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ROUND(IF(ISERROR(SUM(U82:U83)),0,SUM(U82:U83))+IF(ISERROR(SUM(U85:U86)),0,SUM(U85:U86)),8)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SUM(W82:W86)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619</v>
      </c>
      <c r="G29" s="34" t="s">
        <v>451</v>
      </c>
      <c r="H29" s="34" t="s">
        <v>617</v>
      </c>
      <c r="I29" s="34" t="str">
        <f>$E$5</f>
        <v>RAN5#73 (Nov-16)</v>
      </c>
      <c r="J29" s="34" t="s">
        <v>1014</v>
      </c>
      <c r="K29" s="34" t="s">
        <v>133</v>
      </c>
      <c r="L29" s="35">
        <v>1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0.5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0.25</v>
      </c>
      <c r="V29" s="38">
        <f t="shared" ref="V29:V30" si="3">IF(S29&lt;&gt;"",S29*A29/$W$16,0)</f>
        <v>1.8518518518518517E-2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619</v>
      </c>
      <c r="G30" s="34" t="s">
        <v>453</v>
      </c>
      <c r="H30" s="34" t="s">
        <v>617</v>
      </c>
      <c r="I30" s="34" t="str">
        <f>$E$5</f>
        <v>RAN5#73 (Nov-16)</v>
      </c>
      <c r="J30" s="34" t="s">
        <v>1015</v>
      </c>
      <c r="K30" s="34" t="s">
        <v>133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3.7037037037037035E-2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112.5" x14ac:dyDescent="0.25">
      <c r="A38" s="48">
        <v>1</v>
      </c>
      <c r="B38" s="33" t="s">
        <v>472</v>
      </c>
      <c r="C38" s="32" t="s">
        <v>2</v>
      </c>
      <c r="D38" s="49" t="s">
        <v>151</v>
      </c>
      <c r="E38" s="34" t="s">
        <v>152</v>
      </c>
      <c r="F38" s="34" t="s">
        <v>619</v>
      </c>
      <c r="G38" s="34" t="s">
        <v>474</v>
      </c>
      <c r="H38" s="34" t="s">
        <v>617</v>
      </c>
      <c r="I38" s="34" t="str">
        <f t="shared" ref="I38:I45" si="5">$E$5</f>
        <v>RAN5#73 (Nov-16)</v>
      </c>
      <c r="J38" s="34" t="s">
        <v>133</v>
      </c>
      <c r="K38" s="34" t="s">
        <v>133</v>
      </c>
      <c r="L38" s="35">
        <v>0</v>
      </c>
      <c r="M38" s="35"/>
      <c r="N38" s="35">
        <v>0</v>
      </c>
      <c r="O38" s="35">
        <v>0</v>
      </c>
      <c r="P38" s="35">
        <v>0</v>
      </c>
      <c r="Q38" s="35"/>
      <c r="R38" s="35"/>
      <c r="S38" s="36">
        <f t="shared" ref="S38:S45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5" si="7">IF(L38&lt;&gt;"",$L$36,0)+IF(M38&lt;&gt;"",$M$36,0)+IF(N38&lt;&gt;"",$N$36,0)+IF(O38&lt;&gt;"",$O$36,0)+IF(P38&lt;&gt;"",$P$36,0)+IF(Q38&lt;&gt;"",$Q$36,0)+IF(R38&lt;&gt;"",$R$36,0)</f>
        <v>10</v>
      </c>
      <c r="U38" s="38">
        <f t="shared" ref="U38:U45" si="8">IF(S38&lt;&gt;"",S38*A38/$W$18,0)</f>
        <v>0</v>
      </c>
      <c r="V38" s="38">
        <f t="shared" ref="V38:V45" si="9">IF(S38&lt;&gt;"",S38*A38/$W$16,0)</f>
        <v>0</v>
      </c>
      <c r="W38" s="39">
        <f t="shared" ref="W38:W45" si="10">IF(S38&lt;&gt;"",A38,0)</f>
        <v>1</v>
      </c>
    </row>
    <row r="39" spans="1:23" ht="67.5" x14ac:dyDescent="0.25">
      <c r="A39" s="48">
        <v>1</v>
      </c>
      <c r="B39" s="33" t="s">
        <v>472</v>
      </c>
      <c r="C39" s="32" t="s">
        <v>2</v>
      </c>
      <c r="D39" s="32" t="s">
        <v>160</v>
      </c>
      <c r="E39" s="34" t="s">
        <v>161</v>
      </c>
      <c r="F39" s="34" t="s">
        <v>619</v>
      </c>
      <c r="G39" s="34" t="s">
        <v>477</v>
      </c>
      <c r="H39" s="34" t="s">
        <v>617</v>
      </c>
      <c r="I39" s="34" t="str">
        <f t="shared" si="5"/>
        <v>RAN5#73 (Nov-16)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169</v>
      </c>
      <c r="E40" s="34" t="s">
        <v>170</v>
      </c>
      <c r="F40" s="34" t="s">
        <v>619</v>
      </c>
      <c r="G40" s="34" t="s">
        <v>477</v>
      </c>
      <c r="H40" s="34" t="s">
        <v>617</v>
      </c>
      <c r="I40" s="34" t="str">
        <f t="shared" si="5"/>
        <v>RAN5#73 (Nov-16)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178</v>
      </c>
      <c r="E41" s="34" t="s">
        <v>179</v>
      </c>
      <c r="F41" s="34" t="s">
        <v>619</v>
      </c>
      <c r="G41" s="34" t="s">
        <v>477</v>
      </c>
      <c r="H41" s="34" t="s">
        <v>617</v>
      </c>
      <c r="I41" s="34" t="str">
        <f t="shared" si="5"/>
        <v>RAN5#73 (Nov-16)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187</v>
      </c>
      <c r="E42" s="34" t="s">
        <v>188</v>
      </c>
      <c r="F42" s="34" t="s">
        <v>619</v>
      </c>
      <c r="G42" s="34" t="s">
        <v>477</v>
      </c>
      <c r="H42" s="34" t="s">
        <v>617</v>
      </c>
      <c r="I42" s="34" t="str">
        <f t="shared" si="5"/>
        <v>RAN5#73 (Nov-16)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196</v>
      </c>
      <c r="E43" s="34" t="s">
        <v>197</v>
      </c>
      <c r="F43" s="34" t="s">
        <v>619</v>
      </c>
      <c r="G43" s="34" t="s">
        <v>477</v>
      </c>
      <c r="H43" s="34" t="s">
        <v>617</v>
      </c>
      <c r="I43" s="34" t="str">
        <f t="shared" si="5"/>
        <v>RAN5#73 (Nov-16)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205</v>
      </c>
      <c r="E44" s="34" t="s">
        <v>206</v>
      </c>
      <c r="F44" s="34" t="s">
        <v>619</v>
      </c>
      <c r="G44" s="34" t="s">
        <v>477</v>
      </c>
      <c r="H44" s="34" t="s">
        <v>617</v>
      </c>
      <c r="I44" s="34" t="str">
        <f t="shared" si="5"/>
        <v>RAN5#73 (Nov-16)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214</v>
      </c>
      <c r="E45" s="34" t="s">
        <v>215</v>
      </c>
      <c r="F45" s="34" t="s">
        <v>619</v>
      </c>
      <c r="G45" s="34" t="s">
        <v>477</v>
      </c>
      <c r="H45" s="34" t="s">
        <v>617</v>
      </c>
      <c r="I45" s="34" t="str">
        <f t="shared" si="5"/>
        <v>RAN5#73 (Nov-16)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x14ac:dyDescent="0.25">
      <c r="A46" s="47"/>
      <c r="B46" s="187" t="s">
        <v>479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9"/>
      <c r="T46" s="29"/>
      <c r="U46" s="29"/>
      <c r="V46" s="29"/>
    </row>
    <row r="47" spans="1:23" ht="67.5" x14ac:dyDescent="0.25">
      <c r="A47" s="48">
        <v>1</v>
      </c>
      <c r="B47" s="33" t="s">
        <v>480</v>
      </c>
      <c r="C47" s="32" t="s">
        <v>2</v>
      </c>
      <c r="D47" s="32" t="s">
        <v>224</v>
      </c>
      <c r="E47" s="34" t="s">
        <v>225</v>
      </c>
      <c r="F47" s="34" t="s">
        <v>619</v>
      </c>
      <c r="G47" s="34" t="s">
        <v>563</v>
      </c>
      <c r="H47" s="34" t="s">
        <v>617</v>
      </c>
      <c r="I47" s="34" t="str">
        <f t="shared" ref="I47:I53" si="11">$E$5</f>
        <v>RAN5#73 (Nov-16)</v>
      </c>
      <c r="J47" s="34" t="s">
        <v>133</v>
      </c>
      <c r="K47" s="34" t="s">
        <v>133</v>
      </c>
      <c r="L47" s="35"/>
      <c r="M47" s="35"/>
      <c r="N47" s="35"/>
      <c r="O47" s="35"/>
      <c r="P47" s="35"/>
      <c r="Q47" s="35"/>
      <c r="R47" s="35">
        <v>0</v>
      </c>
      <c r="S47" s="36">
        <f t="shared" ref="S47:S53" si="12">IF(AND(L47="",M47="",N47="",O47="",P47="",Q47="",R47=""),"",IF(L47&lt;&gt;"",L47*$L$36/$T47,0)+IF(M47&lt;&gt;"",M47*$M$36/$T47,0)+IF(N47&lt;&gt;"",N47*$N$36/$T47,0)+IF(O47&lt;&gt;"",O47*$O$36/$T47,0)+IF(P47&lt;&gt;"",P47*$P$36/$T47,0)+IF(Q47&lt;&gt;"",Q47*$Q$36/$T47,0)+IF(R47&lt;&gt;"",R47*$R$36/$T47,0))</f>
        <v>0</v>
      </c>
      <c r="T47" s="37">
        <f t="shared" ref="T47:T53" si="13">IF(L47&lt;&gt;"",$L$36,0)+IF(M47&lt;&gt;"",$M$36,0)+IF(N47&lt;&gt;"",$N$36,0)+IF(O47&lt;&gt;"",$O$36,0)+IF(P47&lt;&gt;"",$P$36,0)+IF(Q47&lt;&gt;"",$Q$36,0)+IF(R47&lt;&gt;"",$R$36,0)</f>
        <v>2</v>
      </c>
      <c r="U47" s="38">
        <f t="shared" ref="U47:U53" si="14">IF(S47&lt;&gt;"",S47*A47/$W$18,0)</f>
        <v>0</v>
      </c>
      <c r="V47" s="38">
        <f t="shared" ref="V47:V53" si="15">IF(S47&lt;&gt;"",S47*A47/$W$16,0)</f>
        <v>0</v>
      </c>
      <c r="W47" s="39">
        <f t="shared" ref="W47:W53" si="16">IF(S47&lt;&gt;"",A47,0)</f>
        <v>1</v>
      </c>
    </row>
    <row r="48" spans="1:23" ht="22.5" x14ac:dyDescent="0.25">
      <c r="A48" s="48">
        <v>1</v>
      </c>
      <c r="B48" s="33" t="s">
        <v>480</v>
      </c>
      <c r="C48" s="32" t="s">
        <v>2</v>
      </c>
      <c r="D48" s="32" t="s">
        <v>228</v>
      </c>
      <c r="E48" s="34" t="s">
        <v>229</v>
      </c>
      <c r="F48" s="34" t="s">
        <v>619</v>
      </c>
      <c r="G48" s="53" t="s">
        <v>482</v>
      </c>
      <c r="H48" s="34" t="s">
        <v>617</v>
      </c>
      <c r="I48" s="34" t="str">
        <f t="shared" si="11"/>
        <v>RAN5#73 (Nov-16)</v>
      </c>
      <c r="J48" s="34" t="s">
        <v>133</v>
      </c>
      <c r="K48" s="34" t="s">
        <v>1016</v>
      </c>
      <c r="L48" s="35">
        <v>1</v>
      </c>
      <c r="M48" s="35"/>
      <c r="N48" s="35">
        <v>1</v>
      </c>
      <c r="O48" s="35">
        <v>1</v>
      </c>
      <c r="P48" s="35">
        <v>1</v>
      </c>
      <c r="Q48" s="35"/>
      <c r="R48" s="35"/>
      <c r="S48" s="36">
        <f t="shared" si="12"/>
        <v>1</v>
      </c>
      <c r="T48" s="37">
        <f t="shared" si="13"/>
        <v>10</v>
      </c>
      <c r="U48" s="38">
        <f t="shared" si="14"/>
        <v>5.5555555555555552E-2</v>
      </c>
      <c r="V48" s="38">
        <f t="shared" si="15"/>
        <v>3.7037037037037035E-2</v>
      </c>
      <c r="W48" s="39">
        <f t="shared" si="16"/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234</v>
      </c>
      <c r="E49" s="34" t="s">
        <v>235</v>
      </c>
      <c r="F49" s="34" t="s">
        <v>619</v>
      </c>
      <c r="G49" s="50" t="s">
        <v>482</v>
      </c>
      <c r="H49" s="34" t="s">
        <v>617</v>
      </c>
      <c r="I49" s="34" t="str">
        <f t="shared" si="11"/>
        <v>RAN5#73 (Nov-16)</v>
      </c>
      <c r="J49" s="34" t="s">
        <v>133</v>
      </c>
      <c r="K49" s="34" t="s">
        <v>1016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2"/>
        <v>1</v>
      </c>
      <c r="T49" s="37">
        <f t="shared" si="13"/>
        <v>10</v>
      </c>
      <c r="U49" s="38">
        <f t="shared" si="14"/>
        <v>5.5555555555555552E-2</v>
      </c>
      <c r="V49" s="38">
        <f t="shared" si="15"/>
        <v>3.7037037037037035E-2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240</v>
      </c>
      <c r="E50" s="34" t="s">
        <v>241</v>
      </c>
      <c r="F50" s="34" t="s">
        <v>619</v>
      </c>
      <c r="G50" s="50" t="s">
        <v>482</v>
      </c>
      <c r="H50" s="34" t="s">
        <v>617</v>
      </c>
      <c r="I50" s="34" t="str">
        <f t="shared" si="11"/>
        <v>RAN5#73 (Nov-16)</v>
      </c>
      <c r="J50" s="34" t="s">
        <v>133</v>
      </c>
      <c r="K50" s="34" t="s">
        <v>1016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2"/>
        <v>1</v>
      </c>
      <c r="T50" s="37">
        <f t="shared" si="13"/>
        <v>10</v>
      </c>
      <c r="U50" s="38">
        <f t="shared" si="14"/>
        <v>5.5555555555555552E-2</v>
      </c>
      <c r="V50" s="38">
        <f t="shared" si="15"/>
        <v>3.7037037037037035E-2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276</v>
      </c>
      <c r="E51" s="34" t="s">
        <v>277</v>
      </c>
      <c r="F51" s="34" t="s">
        <v>619</v>
      </c>
      <c r="G51" s="50" t="s">
        <v>482</v>
      </c>
      <c r="H51" s="34" t="s">
        <v>617</v>
      </c>
      <c r="I51" s="34" t="str">
        <f t="shared" si="11"/>
        <v>RAN5#73 (Nov-16)</v>
      </c>
      <c r="J51" s="34" t="s">
        <v>133</v>
      </c>
      <c r="K51" s="34" t="s">
        <v>1016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2"/>
        <v>1</v>
      </c>
      <c r="T51" s="37">
        <f t="shared" si="13"/>
        <v>10</v>
      </c>
      <c r="U51" s="38">
        <f t="shared" si="14"/>
        <v>5.5555555555555552E-2</v>
      </c>
      <c r="V51" s="38">
        <f t="shared" si="15"/>
        <v>3.7037037037037035E-2</v>
      </c>
      <c r="W51" s="39">
        <f t="shared" si="16"/>
        <v>1</v>
      </c>
    </row>
    <row r="52" spans="1:23" ht="67.5" x14ac:dyDescent="0.25">
      <c r="A52" s="48">
        <v>1</v>
      </c>
      <c r="B52" s="33" t="s">
        <v>485</v>
      </c>
      <c r="C52" s="32" t="s">
        <v>2</v>
      </c>
      <c r="D52" s="32" t="s">
        <v>298</v>
      </c>
      <c r="E52" s="34" t="s">
        <v>225</v>
      </c>
      <c r="F52" s="34" t="s">
        <v>619</v>
      </c>
      <c r="G52" s="50" t="s">
        <v>564</v>
      </c>
      <c r="H52" s="34" t="s">
        <v>617</v>
      </c>
      <c r="I52" s="34" t="str">
        <f t="shared" si="11"/>
        <v>RAN5#73 (Nov-16)</v>
      </c>
      <c r="J52" s="34" t="s">
        <v>133</v>
      </c>
      <c r="K52" s="34" t="s">
        <v>133</v>
      </c>
      <c r="L52" s="35"/>
      <c r="M52" s="35"/>
      <c r="N52" s="35"/>
      <c r="O52" s="35"/>
      <c r="P52" s="35"/>
      <c r="Q52" s="35"/>
      <c r="R52" s="35">
        <v>0</v>
      </c>
      <c r="S52" s="36">
        <f t="shared" si="12"/>
        <v>0</v>
      </c>
      <c r="T52" s="37">
        <f t="shared" si="13"/>
        <v>2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33.75" x14ac:dyDescent="0.25">
      <c r="A53" s="48">
        <v>1</v>
      </c>
      <c r="B53" s="33" t="s">
        <v>485</v>
      </c>
      <c r="C53" s="32" t="s">
        <v>2</v>
      </c>
      <c r="D53" s="32" t="s">
        <v>301</v>
      </c>
      <c r="E53" s="34" t="s">
        <v>302</v>
      </c>
      <c r="F53" s="34" t="s">
        <v>619</v>
      </c>
      <c r="G53" s="50" t="s">
        <v>482</v>
      </c>
      <c r="H53" s="34" t="s">
        <v>617</v>
      </c>
      <c r="I53" s="34" t="str">
        <f t="shared" si="11"/>
        <v>RAN5#73 (Nov-16)</v>
      </c>
      <c r="J53" s="34" t="s">
        <v>133</v>
      </c>
      <c r="K53" s="34" t="s">
        <v>1016</v>
      </c>
      <c r="L53" s="35">
        <v>1</v>
      </c>
      <c r="M53" s="35"/>
      <c r="N53" s="35">
        <v>1</v>
      </c>
      <c r="O53" s="35">
        <v>1</v>
      </c>
      <c r="P53" s="35">
        <v>1</v>
      </c>
      <c r="Q53" s="35"/>
      <c r="R53" s="35"/>
      <c r="S53" s="36">
        <f t="shared" si="12"/>
        <v>1</v>
      </c>
      <c r="T53" s="37">
        <f t="shared" si="13"/>
        <v>10</v>
      </c>
      <c r="U53" s="38">
        <f t="shared" si="14"/>
        <v>5.5555555555555552E-2</v>
      </c>
      <c r="V53" s="38">
        <f t="shared" si="15"/>
        <v>3.7037037037037035E-2</v>
      </c>
      <c r="W53" s="39">
        <f t="shared" si="16"/>
        <v>1</v>
      </c>
    </row>
    <row r="54" spans="1:23" x14ac:dyDescent="0.25">
      <c r="A54" s="28"/>
      <c r="B54" s="184" t="s">
        <v>487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6"/>
      <c r="T54" s="29"/>
      <c r="U54" s="29"/>
      <c r="V54" s="29"/>
    </row>
    <row r="55" spans="1:23" ht="45" x14ac:dyDescent="0.25">
      <c r="A55" s="30">
        <v>1</v>
      </c>
      <c r="B55" s="33" t="s">
        <v>488</v>
      </c>
      <c r="C55" s="32" t="s">
        <v>2</v>
      </c>
      <c r="D55" s="51" t="s">
        <v>144</v>
      </c>
      <c r="E55" s="34" t="s">
        <v>145</v>
      </c>
      <c r="F55" s="34" t="s">
        <v>619</v>
      </c>
      <c r="G55" s="34" t="s">
        <v>491</v>
      </c>
      <c r="H55" s="34" t="s">
        <v>617</v>
      </c>
      <c r="I55" s="34" t="str">
        <f t="shared" ref="I55:I56" si="17">$E$5</f>
        <v>RAN5#73 (Nov-16)</v>
      </c>
      <c r="J55" s="34" t="s">
        <v>620</v>
      </c>
      <c r="K55" s="34" t="s">
        <v>133</v>
      </c>
      <c r="L55" s="35"/>
      <c r="M55" s="35"/>
      <c r="N55" s="35"/>
      <c r="O55" s="35"/>
      <c r="P55" s="35"/>
      <c r="Q55" s="35"/>
      <c r="R55" s="35">
        <v>1</v>
      </c>
      <c r="S55" s="36">
        <f t="shared" ref="S55:S58" si="18">IF(AND(L55="",M55="",N55="",O55="",P55="",Q55="",R55=""),"",IF(L55&lt;&gt;"",L55*$L$36/$T55,0)+IF(M55&lt;&gt;"",M55*$M$36/$T55,0)+IF(N55&lt;&gt;"",N55*$N$36/$T55,0)+IF(O55&lt;&gt;"",O55*$O$36/$T55,0)+IF(P55&lt;&gt;"",P55*$P$36/$T55,0)+IF(Q55&lt;&gt;"",Q55*$Q$36/$T55,0)+IF(R55&lt;&gt;"",R55*$R$36/$T55,0))</f>
        <v>1</v>
      </c>
      <c r="T55" s="37">
        <f t="shared" ref="T55:T58" si="19">IF(L55&lt;&gt;"",$L$36,0)+IF(M55&lt;&gt;"",$M$36,0)+IF(N55&lt;&gt;"",$N$36,0)+IF(O55&lt;&gt;"",$O$36,0)+IF(P55&lt;&gt;"",$P$36,0)+IF(Q55&lt;&gt;"",$Q$36,0)+IF(R55&lt;&gt;"",$R$36,0)</f>
        <v>2</v>
      </c>
      <c r="U55" s="38">
        <f t="shared" ref="U55:U58" si="20">IF(S55&lt;&gt;"",S55*A55/$W$18,0)</f>
        <v>5.5555555555555552E-2</v>
      </c>
      <c r="V55" s="38">
        <f t="shared" ref="V55:V58" si="21">IF(S55&lt;&gt;"",S55*A55/$W$16,0)</f>
        <v>3.7037037037037035E-2</v>
      </c>
      <c r="W55" s="39">
        <f t="shared" ref="W55:W58" si="22">IF(S55&lt;&gt;"",A55,0)</f>
        <v>1</v>
      </c>
    </row>
    <row r="56" spans="1:23" ht="112.5" x14ac:dyDescent="0.25">
      <c r="A56" s="30">
        <v>1</v>
      </c>
      <c r="B56" s="33" t="s">
        <v>488</v>
      </c>
      <c r="C56" s="32" t="s">
        <v>2</v>
      </c>
      <c r="D56" s="52" t="s">
        <v>139</v>
      </c>
      <c r="E56" s="53" t="s">
        <v>323</v>
      </c>
      <c r="F56" s="53" t="s">
        <v>619</v>
      </c>
      <c r="G56" s="34" t="s">
        <v>494</v>
      </c>
      <c r="H56" s="34" t="s">
        <v>617</v>
      </c>
      <c r="I56" s="34" t="str">
        <f t="shared" si="17"/>
        <v>RAN5#73 (Nov-16)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si="18"/>
        <v>0</v>
      </c>
      <c r="T56" s="37">
        <f t="shared" si="19"/>
        <v>2</v>
      </c>
      <c r="U56" s="38">
        <f t="shared" si="20"/>
        <v>0</v>
      </c>
      <c r="V56" s="38">
        <f t="shared" si="21"/>
        <v>0</v>
      </c>
      <c r="W56" s="39">
        <f t="shared" si="22"/>
        <v>1</v>
      </c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498</v>
      </c>
      <c r="E57" s="34" t="s">
        <v>499</v>
      </c>
      <c r="F57" s="34" t="s">
        <v>619</v>
      </c>
      <c r="G57" s="34" t="s">
        <v>500</v>
      </c>
      <c r="H57" s="34" t="s">
        <v>617</v>
      </c>
      <c r="I57" s="34" t="s">
        <v>133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/>
      <c r="S57" s="36" t="str">
        <f t="shared" si="18"/>
        <v/>
      </c>
      <c r="T57" s="37">
        <f t="shared" si="19"/>
        <v>0</v>
      </c>
      <c r="U57" s="38">
        <f t="shared" si="20"/>
        <v>0</v>
      </c>
      <c r="V57" s="38">
        <f t="shared" si="21"/>
        <v>0</v>
      </c>
      <c r="W57" s="39">
        <f t="shared" si="22"/>
        <v>0</v>
      </c>
    </row>
    <row r="58" spans="1:23" ht="45" x14ac:dyDescent="0.25">
      <c r="A58" s="30">
        <v>1</v>
      </c>
      <c r="B58" s="33" t="s">
        <v>505</v>
      </c>
      <c r="C58" s="32" t="s">
        <v>332</v>
      </c>
      <c r="D58" s="51" t="s">
        <v>139</v>
      </c>
      <c r="E58" s="34" t="s">
        <v>333</v>
      </c>
      <c r="F58" s="34" t="s">
        <v>619</v>
      </c>
      <c r="G58" s="34" t="s">
        <v>506</v>
      </c>
      <c r="H58" s="34" t="s">
        <v>617</v>
      </c>
      <c r="I58" s="34" t="str">
        <f>$E$5</f>
        <v>RAN5#73 (Nov-16)</v>
      </c>
      <c r="J58" s="34" t="s">
        <v>621</v>
      </c>
      <c r="K58" s="34" t="s">
        <v>133</v>
      </c>
      <c r="L58" s="35"/>
      <c r="M58" s="35"/>
      <c r="N58" s="35"/>
      <c r="O58" s="35"/>
      <c r="P58" s="35"/>
      <c r="Q58" s="35">
        <v>1</v>
      </c>
      <c r="R58" s="35"/>
      <c r="S58" s="36">
        <f t="shared" si="18"/>
        <v>1</v>
      </c>
      <c r="T58" s="37">
        <f t="shared" si="19"/>
        <v>2</v>
      </c>
      <c r="U58" s="38">
        <f t="shared" si="20"/>
        <v>5.5555555555555552E-2</v>
      </c>
      <c r="V58" s="38">
        <f t="shared" si="21"/>
        <v>3.7037037037037035E-2</v>
      </c>
      <c r="W58" s="39">
        <f t="shared" si="22"/>
        <v>1</v>
      </c>
    </row>
    <row r="59" spans="1:23" x14ac:dyDescent="0.25">
      <c r="A59" s="40"/>
      <c r="B59" s="156" t="s">
        <v>510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8"/>
      <c r="T59" s="37"/>
      <c r="U59" s="38"/>
      <c r="V59" s="38"/>
    </row>
    <row r="60" spans="1:23" x14ac:dyDescent="0.25">
      <c r="A60" s="41"/>
      <c r="B60" s="41"/>
      <c r="C60" s="41"/>
      <c r="D60" s="41"/>
      <c r="E60" s="42"/>
      <c r="F60" s="42"/>
      <c r="G60" s="42"/>
      <c r="H60" s="42"/>
      <c r="I60" s="42"/>
      <c r="J60" s="42"/>
      <c r="K60" s="42"/>
      <c r="L60" s="41"/>
      <c r="M60" s="43"/>
    </row>
    <row r="61" spans="1:23" ht="15.75" x14ac:dyDescent="0.25">
      <c r="B61" s="45" t="s">
        <v>566</v>
      </c>
    </row>
    <row r="62" spans="1:23" x14ac:dyDescent="0.25">
      <c r="A62" s="198" t="s">
        <v>434</v>
      </c>
      <c r="B62" s="168" t="s">
        <v>0</v>
      </c>
      <c r="C62" s="159" t="s">
        <v>129</v>
      </c>
      <c r="D62" s="168" t="s">
        <v>426</v>
      </c>
      <c r="E62" s="168" t="s">
        <v>427</v>
      </c>
      <c r="F62" s="168" t="s">
        <v>428</v>
      </c>
      <c r="G62" s="168" t="s">
        <v>429</v>
      </c>
      <c r="H62" s="168" t="s">
        <v>406</v>
      </c>
      <c r="I62" s="168" t="s">
        <v>430</v>
      </c>
      <c r="J62" s="168" t="s">
        <v>431</v>
      </c>
      <c r="K62" s="168" t="s">
        <v>1</v>
      </c>
      <c r="L62" s="194" t="s">
        <v>435</v>
      </c>
      <c r="M62" s="195"/>
      <c r="N62" s="195"/>
      <c r="O62" s="195"/>
      <c r="P62" s="195"/>
      <c r="Q62" s="195"/>
      <c r="R62" s="196"/>
      <c r="S62" s="168" t="s">
        <v>432</v>
      </c>
      <c r="T62" s="190" t="s">
        <v>436</v>
      </c>
      <c r="U62" s="190" t="s">
        <v>437</v>
      </c>
      <c r="V62" s="190" t="s">
        <v>512</v>
      </c>
    </row>
    <row r="63" spans="1:23" ht="33.75" x14ac:dyDescent="0.25">
      <c r="A63" s="199"/>
      <c r="B63" s="169"/>
      <c r="C63" s="160"/>
      <c r="D63" s="169"/>
      <c r="E63" s="169"/>
      <c r="F63" s="169"/>
      <c r="G63" s="169"/>
      <c r="H63" s="169"/>
      <c r="I63" s="169"/>
      <c r="J63" s="169"/>
      <c r="K63" s="169"/>
      <c r="L63" s="22" t="s">
        <v>463</v>
      </c>
      <c r="M63" s="22" t="s">
        <v>464</v>
      </c>
      <c r="N63" s="22" t="s">
        <v>465</v>
      </c>
      <c r="O63" s="22" t="s">
        <v>466</v>
      </c>
      <c r="P63" s="22" t="s">
        <v>513</v>
      </c>
      <c r="Q63" s="22" t="s">
        <v>468</v>
      </c>
      <c r="R63" s="22" t="s">
        <v>443</v>
      </c>
      <c r="S63" s="169"/>
      <c r="T63" s="190"/>
      <c r="U63" s="190"/>
      <c r="V63" s="190"/>
    </row>
    <row r="64" spans="1:23" x14ac:dyDescent="0.25">
      <c r="A64" s="200"/>
      <c r="B64" s="170"/>
      <c r="C64" s="171"/>
      <c r="D64" s="170"/>
      <c r="E64" s="170"/>
      <c r="F64" s="170"/>
      <c r="G64" s="170"/>
      <c r="H64" s="170"/>
      <c r="I64" s="170"/>
      <c r="J64" s="170"/>
      <c r="K64" s="170"/>
      <c r="L64" s="24">
        <v>1</v>
      </c>
      <c r="M64" s="24">
        <v>5</v>
      </c>
      <c r="N64" s="25">
        <v>5</v>
      </c>
      <c r="O64" s="25">
        <v>2</v>
      </c>
      <c r="P64" s="25">
        <v>2</v>
      </c>
      <c r="Q64" s="25">
        <v>2</v>
      </c>
      <c r="R64" s="25">
        <v>2</v>
      </c>
      <c r="S64" s="27" t="s">
        <v>444</v>
      </c>
      <c r="T64" s="190"/>
      <c r="U64" s="190"/>
      <c r="V64" s="190"/>
    </row>
    <row r="65" spans="1:23" x14ac:dyDescent="0.25">
      <c r="A65" s="54"/>
      <c r="B65" s="162" t="s">
        <v>514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4"/>
      <c r="T65" s="29"/>
      <c r="U65" s="29"/>
      <c r="V65" s="29"/>
    </row>
    <row r="66" spans="1:23" ht="90" x14ac:dyDescent="0.25">
      <c r="A66" s="48">
        <v>1</v>
      </c>
      <c r="B66" s="55" t="s">
        <v>515</v>
      </c>
      <c r="C66" s="32" t="s">
        <v>334</v>
      </c>
      <c r="D66" s="32" t="s">
        <v>339</v>
      </c>
      <c r="E66" s="34" t="s">
        <v>340</v>
      </c>
      <c r="F66" s="34" t="s">
        <v>619</v>
      </c>
      <c r="G66" s="34" t="s">
        <v>518</v>
      </c>
      <c r="H66" s="34" t="s">
        <v>617</v>
      </c>
      <c r="I66" s="34" t="str">
        <f t="shared" ref="I66:I68" si="23">$E$5</f>
        <v>RAN5#73 (Nov-16)</v>
      </c>
      <c r="J66" s="34" t="s">
        <v>133</v>
      </c>
      <c r="K66" s="34" t="s">
        <v>133</v>
      </c>
      <c r="L66" s="35"/>
      <c r="M66" s="35"/>
      <c r="N66" s="35"/>
      <c r="O66" s="35"/>
      <c r="P66" s="35">
        <v>0</v>
      </c>
      <c r="Q66" s="35"/>
      <c r="R66" s="35">
        <v>0</v>
      </c>
      <c r="S66" s="36">
        <f>IF(AND(L66="",M66="",N66="",O66="",P66="",Q66="",R66=""),"",IF(L66&lt;&gt;"",L66*$L$64/$T66,0)+IF(M66&lt;&gt;"",M66*$M$64/$T66,0)+IF(N66&lt;&gt;"",N66*$N$64/$T66,0)+IF(O66&lt;&gt;"",O66*$O$64/$T66,0)+IF(P66&lt;&gt;"",P66*$P$64/$T66,0)+IF(Q66&lt;&gt;"",Q66*$Q$64/$T66,0)+IF(R66&lt;&gt;"",R66*$R$64/$T66,0))</f>
        <v>0</v>
      </c>
      <c r="T66" s="37">
        <f t="shared" ref="T66:T68" si="24">IF(L66&lt;&gt;"",$L$36,0)+IF(M66&lt;&gt;"",$M$36,0)+IF(N66&lt;&gt;"",$N$36,0)+IF(O66&lt;&gt;"",$O$36,0)+IF(P66&lt;&gt;"",$P$36,0)+IF(Q66&lt;&gt;"",$Q$36,0)+IF(R66&lt;&gt;"",$R$36,0)</f>
        <v>4</v>
      </c>
      <c r="U66" s="38">
        <f>IF(S66&lt;&gt;"",S66*A66/$W$19,0)</f>
        <v>0</v>
      </c>
      <c r="V66" s="38">
        <f t="shared" ref="V66:V68" si="25">IF(S66&lt;&gt;"",S66*A66/$W$16,0)</f>
        <v>0</v>
      </c>
      <c r="W66" s="39">
        <f t="shared" ref="W66:W68" si="26">IF(S66&lt;&gt;"",A66,0)</f>
        <v>1</v>
      </c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347</v>
      </c>
      <c r="E67" s="34" t="s">
        <v>348</v>
      </c>
      <c r="F67" s="34" t="s">
        <v>619</v>
      </c>
      <c r="G67" s="34" t="s">
        <v>518</v>
      </c>
      <c r="H67" s="34" t="s">
        <v>617</v>
      </c>
      <c r="I67" s="34" t="str">
        <f t="shared" si="23"/>
        <v>RAN5#73 (Nov-16)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 t="shared" ref="S67:S68" si="27">IF(AND(L67="",M67="",N67="",O67="",P67="",Q67="",R67=""),"",IF(L67&lt;&gt;"",L67*$L$64/$T67,0)+IF(M67&lt;&gt;"",M67*$M$64/$T67,0)+IF(N67&lt;&gt;"",N67*$N$64/$T67,0)+IF(O67&lt;&gt;"",O67*$O$64/$T67,0)+IF(P67&lt;&gt;"",P67*$P$64/$T67,0)+IF(Q67&lt;&gt;"",Q67*$Q$64/$T67,0)+IF(R67&lt;&gt;"",R67*$R$64/$T67,0))</f>
        <v>0</v>
      </c>
      <c r="T67" s="37">
        <f t="shared" si="24"/>
        <v>4</v>
      </c>
      <c r="U67" s="38">
        <f t="shared" ref="U67:U68" si="28">IF(S67&lt;&gt;"",S67*A67/$W$19,0)</f>
        <v>0</v>
      </c>
      <c r="V67" s="38">
        <f t="shared" si="25"/>
        <v>0</v>
      </c>
      <c r="W67" s="39">
        <f t="shared" si="26"/>
        <v>1</v>
      </c>
    </row>
    <row r="68" spans="1:23" ht="33.75" x14ac:dyDescent="0.25">
      <c r="A68" s="48">
        <v>1</v>
      </c>
      <c r="B68" s="55" t="s">
        <v>519</v>
      </c>
      <c r="C68" s="32" t="s">
        <v>366</v>
      </c>
      <c r="D68" s="32" t="s">
        <v>367</v>
      </c>
      <c r="E68" s="34" t="s">
        <v>368</v>
      </c>
      <c r="F68" s="34" t="s">
        <v>619</v>
      </c>
      <c r="G68" s="34" t="s">
        <v>522</v>
      </c>
      <c r="H68" s="34" t="s">
        <v>617</v>
      </c>
      <c r="I68" s="34" t="str">
        <f t="shared" si="23"/>
        <v>RAN5#73 (Nov-16)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27"/>
        <v>0</v>
      </c>
      <c r="T68" s="37">
        <f t="shared" si="24"/>
        <v>2</v>
      </c>
      <c r="U68" s="38">
        <f t="shared" si="28"/>
        <v>0</v>
      </c>
      <c r="V68" s="38">
        <f t="shared" si="25"/>
        <v>0</v>
      </c>
      <c r="W68" s="39">
        <f t="shared" si="26"/>
        <v>1</v>
      </c>
    </row>
    <row r="69" spans="1:23" x14ac:dyDescent="0.25">
      <c r="A69" s="56"/>
      <c r="B69" s="165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7"/>
      <c r="T69" s="37"/>
      <c r="U69" s="38"/>
      <c r="V69" s="38"/>
    </row>
    <row r="70" spans="1:23" x14ac:dyDescent="0.25">
      <c r="A70" s="57"/>
      <c r="B70" s="153" t="s">
        <v>523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5"/>
      <c r="T70" s="29"/>
      <c r="U70" s="29"/>
      <c r="V70" s="29"/>
    </row>
    <row r="71" spans="1:23" ht="45" x14ac:dyDescent="0.25">
      <c r="A71" s="30">
        <v>1</v>
      </c>
      <c r="B71" s="58" t="s">
        <v>524</v>
      </c>
      <c r="C71" s="32" t="s">
        <v>334</v>
      </c>
      <c r="D71" s="51" t="s">
        <v>8</v>
      </c>
      <c r="E71" s="34" t="s">
        <v>336</v>
      </c>
      <c r="F71" s="34" t="s">
        <v>619</v>
      </c>
      <c r="G71" s="34" t="s">
        <v>527</v>
      </c>
      <c r="H71" s="34" t="s">
        <v>617</v>
      </c>
      <c r="I71" s="34" t="str">
        <f>$E$5</f>
        <v>RAN5#73 (Nov-16)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ref="S71:S74" si="29">IF(AND(L71="",M71="",N71="",O71="",P71="",Q71="",R71=""),"",IF(L71&lt;&gt;"",L71*$L$64/$T71,0)+IF(M71&lt;&gt;"",M71*$M$64/$T71,0)+IF(N71&lt;&gt;"",N71*$N$64/$T71,0)+IF(O71&lt;&gt;"",O71*$O$64/$T71,0)+IF(P71&lt;&gt;"",P71*$P$64/$T71,0)+IF(Q71&lt;&gt;"",Q71*$Q$64/$T71,0)+IF(R71&lt;&gt;"",R71*$R$64/$T71,0))</f>
        <v>0</v>
      </c>
      <c r="T71" s="37">
        <f t="shared" ref="T71:T74" si="30">IF(L71&lt;&gt;"",$L$36,0)+IF(M71&lt;&gt;"",$M$36,0)+IF(N71&lt;&gt;"",$N$36,0)+IF(O71&lt;&gt;"",$O$36,0)+IF(P71&lt;&gt;"",$P$36,0)+IF(Q71&lt;&gt;"",$Q$36,0)+IF(R71&lt;&gt;"",$R$36,0)</f>
        <v>2</v>
      </c>
      <c r="U71" s="38">
        <f t="shared" ref="U71:U74" si="31">IF(S71&lt;&gt;"",S71*A71/$W$19,0)</f>
        <v>0</v>
      </c>
      <c r="V71" s="38">
        <f t="shared" ref="V71:V74" si="32">IF(S71&lt;&gt;"",S71*A71/$W$16,0)</f>
        <v>0</v>
      </c>
      <c r="W71" s="39">
        <f t="shared" ref="W71:W74" si="33">IF(S71&lt;&gt;"",A71,0)</f>
        <v>1</v>
      </c>
    </row>
    <row r="72" spans="1:23" ht="56.25" x14ac:dyDescent="0.25">
      <c r="A72" s="30">
        <v>1</v>
      </c>
      <c r="B72" s="58" t="s">
        <v>524</v>
      </c>
      <c r="C72" s="32" t="s">
        <v>334</v>
      </c>
      <c r="D72" s="51" t="s">
        <v>498</v>
      </c>
      <c r="E72" s="34" t="s">
        <v>531</v>
      </c>
      <c r="F72" s="34" t="s">
        <v>619</v>
      </c>
      <c r="G72" s="34" t="s">
        <v>532</v>
      </c>
      <c r="H72" s="34" t="s">
        <v>617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29"/>
        <v/>
      </c>
      <c r="T72" s="37">
        <f t="shared" si="30"/>
        <v>0</v>
      </c>
      <c r="U72" s="38">
        <f t="shared" si="31"/>
        <v>0</v>
      </c>
      <c r="V72" s="38">
        <f t="shared" si="32"/>
        <v>0</v>
      </c>
      <c r="W72" s="39">
        <f t="shared" si="33"/>
        <v>0</v>
      </c>
    </row>
    <row r="73" spans="1:23" ht="33.75" x14ac:dyDescent="0.25">
      <c r="A73" s="30">
        <v>1</v>
      </c>
      <c r="B73" s="58" t="s">
        <v>524</v>
      </c>
      <c r="C73" s="32" t="s">
        <v>334</v>
      </c>
      <c r="D73" s="51" t="s">
        <v>330</v>
      </c>
      <c r="E73" s="34" t="s">
        <v>364</v>
      </c>
      <c r="F73" s="34" t="s">
        <v>619</v>
      </c>
      <c r="G73" s="34" t="s">
        <v>536</v>
      </c>
      <c r="H73" s="34" t="s">
        <v>617</v>
      </c>
      <c r="I73" s="34" t="str">
        <f t="shared" ref="I73:I74" si="34">$E$5</f>
        <v>RAN5#73 (Nov-16)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>
        <v>0</v>
      </c>
      <c r="S73" s="36">
        <f t="shared" si="29"/>
        <v>0</v>
      </c>
      <c r="T73" s="37">
        <f t="shared" si="30"/>
        <v>2</v>
      </c>
      <c r="U73" s="38">
        <f t="shared" si="31"/>
        <v>0</v>
      </c>
      <c r="V73" s="38">
        <f t="shared" si="32"/>
        <v>0</v>
      </c>
      <c r="W73" s="39">
        <f t="shared" si="33"/>
        <v>1</v>
      </c>
    </row>
    <row r="74" spans="1:23" ht="56.25" x14ac:dyDescent="0.25">
      <c r="A74" s="30">
        <v>1</v>
      </c>
      <c r="B74" s="58" t="s">
        <v>538</v>
      </c>
      <c r="C74" s="32" t="s">
        <v>371</v>
      </c>
      <c r="D74" s="51" t="s">
        <v>139</v>
      </c>
      <c r="E74" s="34" t="s">
        <v>372</v>
      </c>
      <c r="F74" s="34" t="s">
        <v>619</v>
      </c>
      <c r="G74" s="34" t="s">
        <v>539</v>
      </c>
      <c r="H74" s="34" t="s">
        <v>617</v>
      </c>
      <c r="I74" s="34" t="str">
        <f t="shared" si="34"/>
        <v>RAN5#73 (Nov-16)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>
        <v>0</v>
      </c>
      <c r="R74" s="35"/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x14ac:dyDescent="0.25">
      <c r="A75" s="40"/>
      <c r="B75" s="156" t="s">
        <v>544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8"/>
      <c r="T75" s="37"/>
      <c r="U75" s="38"/>
      <c r="V75" s="38"/>
    </row>
    <row r="76" spans="1:23" x14ac:dyDescent="0.25">
      <c r="A76" s="59"/>
    </row>
    <row r="77" spans="1:23" ht="15.75" x14ac:dyDescent="0.25">
      <c r="A77" s="59"/>
      <c r="B77" s="45" t="s">
        <v>545</v>
      </c>
    </row>
    <row r="78" spans="1:23" x14ac:dyDescent="0.25">
      <c r="A78" s="198" t="s">
        <v>434</v>
      </c>
      <c r="B78" s="168" t="s">
        <v>0</v>
      </c>
      <c r="C78" s="159" t="s">
        <v>129</v>
      </c>
      <c r="D78" s="168" t="s">
        <v>426</v>
      </c>
      <c r="E78" s="168" t="s">
        <v>427</v>
      </c>
      <c r="F78" s="168" t="s">
        <v>428</v>
      </c>
      <c r="G78" s="168" t="s">
        <v>429</v>
      </c>
      <c r="H78" s="168" t="s">
        <v>406</v>
      </c>
      <c r="I78" s="168" t="s">
        <v>430</v>
      </c>
      <c r="J78" s="168" t="s">
        <v>431</v>
      </c>
      <c r="K78" s="168" t="s">
        <v>1</v>
      </c>
      <c r="L78" s="217" t="s">
        <v>435</v>
      </c>
      <c r="M78" s="218"/>
      <c r="N78" s="218"/>
      <c r="O78" s="218"/>
      <c r="P78" s="218"/>
      <c r="Q78" s="218"/>
      <c r="R78" s="219"/>
      <c r="S78" s="168" t="s">
        <v>432</v>
      </c>
      <c r="T78" s="190"/>
      <c r="U78" s="190" t="s">
        <v>437</v>
      </c>
      <c r="V78" s="190" t="s">
        <v>438</v>
      </c>
    </row>
    <row r="79" spans="1:23" ht="33.75" x14ac:dyDescent="0.25">
      <c r="A79" s="199"/>
      <c r="B79" s="169"/>
      <c r="C79" s="160"/>
      <c r="D79" s="169"/>
      <c r="E79" s="169"/>
      <c r="F79" s="169"/>
      <c r="G79" s="169"/>
      <c r="H79" s="169"/>
      <c r="I79" s="169"/>
      <c r="J79" s="169"/>
      <c r="K79" s="169"/>
      <c r="L79" s="22" t="s">
        <v>546</v>
      </c>
      <c r="M79" s="22" t="s">
        <v>547</v>
      </c>
      <c r="N79" s="22" t="s">
        <v>548</v>
      </c>
      <c r="O79" s="22" t="s">
        <v>468</v>
      </c>
      <c r="P79" s="22" t="s">
        <v>443</v>
      </c>
      <c r="Q79" s="60"/>
      <c r="R79" s="60"/>
      <c r="S79" s="169"/>
      <c r="T79" s="190"/>
      <c r="U79" s="190"/>
      <c r="V79" s="190"/>
    </row>
    <row r="80" spans="1:23" x14ac:dyDescent="0.25">
      <c r="A80" s="200"/>
      <c r="B80" s="170"/>
      <c r="C80" s="171"/>
      <c r="D80" s="170"/>
      <c r="E80" s="170"/>
      <c r="F80" s="170"/>
      <c r="G80" s="170"/>
      <c r="H80" s="170"/>
      <c r="I80" s="170"/>
      <c r="J80" s="170"/>
      <c r="K80" s="170"/>
      <c r="L80" s="24">
        <v>2</v>
      </c>
      <c r="M80" s="24">
        <v>5</v>
      </c>
      <c r="N80" s="24">
        <v>2</v>
      </c>
      <c r="O80" s="24">
        <v>1</v>
      </c>
      <c r="P80" s="24">
        <v>1</v>
      </c>
      <c r="Q80" s="61">
        <v>1</v>
      </c>
      <c r="R80" s="61">
        <v>1</v>
      </c>
      <c r="S80" s="27" t="s">
        <v>444</v>
      </c>
      <c r="T80" s="190"/>
      <c r="U80" s="190"/>
      <c r="V80" s="190"/>
    </row>
    <row r="81" spans="1:23" x14ac:dyDescent="0.25">
      <c r="A81" s="47"/>
      <c r="B81" s="162" t="s">
        <v>549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4"/>
      <c r="T81" s="29"/>
      <c r="U81" s="29"/>
      <c r="V81" s="29"/>
    </row>
    <row r="82" spans="1:23" ht="15" x14ac:dyDescent="0.25">
      <c r="A82" s="48">
        <v>1</v>
      </c>
      <c r="B82" s="33" t="s">
        <v>550</v>
      </c>
      <c r="C82" s="32" t="s">
        <v>551</v>
      </c>
      <c r="D82" s="49" t="s">
        <v>133</v>
      </c>
      <c r="E82" s="34" t="s">
        <v>552</v>
      </c>
      <c r="F82" s="34"/>
      <c r="G82" s="34"/>
      <c r="H82" s="34"/>
      <c r="I82" s="34"/>
      <c r="J82" s="34"/>
      <c r="K82" s="34"/>
      <c r="L82" s="35"/>
      <c r="M82" s="35"/>
      <c r="N82" s="35"/>
      <c r="O82" s="35"/>
      <c r="P82" s="35"/>
      <c r="Q82" s="35"/>
      <c r="R82" s="35"/>
      <c r="S82" s="36" t="str">
        <f>IF(AND(L82="",M82="",N82="",O82="",P82="",Q82="",R82=""),"",IF(L82&lt;&gt;"",L82*$L$80/$T82,0)+IF(M82&lt;&gt;"",M82*$M$80/$T82,0)+IF(N82&lt;&gt;"",N82*$N$80/$T82,0)+IF(O82&lt;&gt;"",O82*$O$80/$T82,0)+IF(P82&lt;&gt;"",P82*$P$80/$T82,0)+IF(Q82&lt;&gt;"",Q82*$Q$80/$T82,0)+IF(R82&lt;&gt;"",R82*$R$80/$T82,0))</f>
        <v/>
      </c>
      <c r="T82" s="37">
        <f>IF(L82&lt;&gt;"",$L$80,0)+IF(M82&lt;&gt;"",$M$80,0)+IF(N82&lt;&gt;"",$N$80,0)+IF(O82&lt;&gt;"",$O$80,0)+IF(P82&lt;&gt;"",$P$80,0) + IF(Q82&lt;&gt;"",$Q$80,0) + IF(R82&lt;&gt;"",$R$80,0)</f>
        <v>0</v>
      </c>
      <c r="U82" s="38">
        <f>IF(S82&lt;&gt;"",S82*A82/$W$20,0)</f>
        <v>0</v>
      </c>
      <c r="V82" s="38">
        <f>IF(S82&lt;&gt;"",S82*A82/$W$16,0)</f>
        <v>0</v>
      </c>
      <c r="W82" s="39">
        <f>IF(S82&lt;&gt;"",A82,0)</f>
        <v>0</v>
      </c>
    </row>
    <row r="83" spans="1:23" x14ac:dyDescent="0.25">
      <c r="A83" s="56"/>
      <c r="B83" s="165" t="s">
        <v>553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x14ac:dyDescent="0.25">
      <c r="A84" s="28"/>
      <c r="B84" s="153" t="s">
        <v>554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45" x14ac:dyDescent="0.25">
      <c r="A85" s="30">
        <v>1</v>
      </c>
      <c r="B85" s="33" t="s">
        <v>555</v>
      </c>
      <c r="C85" s="32" t="s">
        <v>556</v>
      </c>
      <c r="D85" s="32" t="s">
        <v>139</v>
      </c>
      <c r="E85" s="34" t="s">
        <v>557</v>
      </c>
      <c r="F85" s="34" t="s">
        <v>619</v>
      </c>
      <c r="G85" s="34" t="s">
        <v>559</v>
      </c>
      <c r="H85" s="34" t="s">
        <v>617</v>
      </c>
      <c r="I85" s="34" t="str">
        <f>$E$5</f>
        <v>RAN5#73 (Nov-16)</v>
      </c>
      <c r="J85" s="34" t="s">
        <v>622</v>
      </c>
      <c r="K85" s="34" t="s">
        <v>133</v>
      </c>
      <c r="L85" s="35"/>
      <c r="M85" s="35"/>
      <c r="N85" s="35"/>
      <c r="O85" s="35">
        <v>1</v>
      </c>
      <c r="P85" s="35"/>
      <c r="Q85" s="35"/>
      <c r="R85" s="35"/>
      <c r="S85" s="36">
        <f t="shared" ref="S85" si="35">IF(AND(L85="",M85="",N85="",O85="",P85="",Q85="",R85=""),"",IF(L85&lt;&gt;"",L85*$L$80/$T85,0)+IF(M85&lt;&gt;"",M85*$M$80/$T85,0)+IF(N85&lt;&gt;"",N85*$N$80/$T85,0)+IF(O85&lt;&gt;"",O85*$O$80/$T85,0)+IF(P85&lt;&gt;"",P85*$P$80/$T85,0)+IF(Q85&lt;&gt;"",Q85*$Q$80/$T85,0)+IF(R85&lt;&gt;"",R85*$R$80/$T85,0))</f>
        <v>1</v>
      </c>
      <c r="T85" s="37">
        <f t="shared" ref="T85" si="36">IF(L85&lt;&gt;"",$L$80,0)+IF(M85&lt;&gt;"",$M$80,0)+IF(N85&lt;&gt;"",$N$80,0)+IF(O85&lt;&gt;"",$O$80,0)+IF(P85&lt;&gt;"",$P$80,0) + IF(Q85&lt;&gt;"",$Q$80,0) + IF(R85&lt;&gt;"",$R$80,0)</f>
        <v>1</v>
      </c>
      <c r="U85" s="38">
        <f>IF(S85&lt;&gt;"",S85*A85/$W$20,0)</f>
        <v>1</v>
      </c>
      <c r="V85" s="38">
        <f>IF(S85&lt;&gt;"",S85*A85/$W$16,0)</f>
        <v>3.7037037037037035E-2</v>
      </c>
      <c r="W85" s="39">
        <f>IF(S85&lt;&gt;"",A85,0)</f>
        <v>1</v>
      </c>
    </row>
    <row r="86" spans="1:23" x14ac:dyDescent="0.25">
      <c r="A86" s="40"/>
      <c r="B86" s="156" t="s">
        <v>560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8"/>
      <c r="T86" s="37"/>
      <c r="U86" s="38"/>
      <c r="V86" s="38"/>
    </row>
  </sheetData>
  <sheetProtection sheet="1" objects="1" scenarios="1" insertRows="0" deleteRows="0"/>
  <autoFilter ref="B23:S86"/>
  <mergeCells count="109">
    <mergeCell ref="B84:S84"/>
    <mergeCell ref="B86:S86"/>
    <mergeCell ref="S78:S79"/>
    <mergeCell ref="T78:T80"/>
    <mergeCell ref="U78:U80"/>
    <mergeCell ref="V78:V80"/>
    <mergeCell ref="B81:S81"/>
    <mergeCell ref="B83:S83"/>
    <mergeCell ref="G78:G80"/>
    <mergeCell ref="H78:H80"/>
    <mergeCell ref="I78:I80"/>
    <mergeCell ref="J78:J80"/>
    <mergeCell ref="K78:K80"/>
    <mergeCell ref="L78:R78"/>
    <mergeCell ref="A78:A80"/>
    <mergeCell ref="B78:B80"/>
    <mergeCell ref="C78:C80"/>
    <mergeCell ref="D78:D80"/>
    <mergeCell ref="E78:E80"/>
    <mergeCell ref="F78:F80"/>
    <mergeCell ref="U62:U64"/>
    <mergeCell ref="V62:V64"/>
    <mergeCell ref="B65:S65"/>
    <mergeCell ref="B69:S69"/>
    <mergeCell ref="B70:S70"/>
    <mergeCell ref="B75:S75"/>
    <mergeCell ref="I62:I64"/>
    <mergeCell ref="J62:J64"/>
    <mergeCell ref="K62:K64"/>
    <mergeCell ref="L62:R62"/>
    <mergeCell ref="S62:S63"/>
    <mergeCell ref="T62:T64"/>
    <mergeCell ref="B54:S54"/>
    <mergeCell ref="B59:S59"/>
    <mergeCell ref="A62:A64"/>
    <mergeCell ref="B62:B64"/>
    <mergeCell ref="C62:C64"/>
    <mergeCell ref="D62:D64"/>
    <mergeCell ref="E62:E64"/>
    <mergeCell ref="F62:F64"/>
    <mergeCell ref="G62:G64"/>
    <mergeCell ref="H62:H64"/>
    <mergeCell ref="T34:T36"/>
    <mergeCell ref="U34:U36"/>
    <mergeCell ref="V34:V36"/>
    <mergeCell ref="W34:W36"/>
    <mergeCell ref="B37:S37"/>
    <mergeCell ref="B46:S46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47:S53">
    <cfRule type="expression" dxfId="1394" priority="69" stopIfTrue="1">
      <formula>L29=""</formula>
    </cfRule>
    <cfRule type="expression" dxfId="1393" priority="70" stopIfTrue="1">
      <formula>L29&lt;=0</formula>
    </cfRule>
    <cfRule type="expression" dxfId="1392" priority="71" stopIfTrue="1">
      <formula>L29&lt;1</formula>
    </cfRule>
    <cfRule type="expression" dxfId="1391" priority="72">
      <formula>L29&gt;=1</formula>
    </cfRule>
  </conditionalFormatting>
  <conditionalFormatting sqref="S29">
    <cfRule type="expression" dxfId="1390" priority="65" stopIfTrue="1">
      <formula>S29=""</formula>
    </cfRule>
    <cfRule type="expression" dxfId="1389" priority="66" stopIfTrue="1">
      <formula>S29&lt;=0</formula>
    </cfRule>
    <cfRule type="expression" dxfId="1388" priority="67" stopIfTrue="1">
      <formula>S29&lt;1</formula>
    </cfRule>
    <cfRule type="expression" dxfId="1387" priority="68">
      <formula>S29&gt;=1</formula>
    </cfRule>
  </conditionalFormatting>
  <conditionalFormatting sqref="E16:E20">
    <cfRule type="expression" dxfId="1386" priority="73">
      <formula>$E16&lt;=0</formula>
    </cfRule>
    <cfRule type="expression" dxfId="1385" priority="74">
      <formula>$E16&lt;1</formula>
    </cfRule>
    <cfRule type="expression" dxfId="1384" priority="75">
      <formula>$E16&gt;=0.9999999</formula>
    </cfRule>
  </conditionalFormatting>
  <conditionalFormatting sqref="S30">
    <cfRule type="expression" dxfId="1383" priority="61" stopIfTrue="1">
      <formula>S30=""</formula>
    </cfRule>
    <cfRule type="expression" dxfId="1382" priority="62" stopIfTrue="1">
      <formula>S30&lt;=0</formula>
    </cfRule>
    <cfRule type="expression" dxfId="1381" priority="63" stopIfTrue="1">
      <formula>S30&lt;1</formula>
    </cfRule>
    <cfRule type="expression" dxfId="1380" priority="64">
      <formula>S30&gt;=1</formula>
    </cfRule>
  </conditionalFormatting>
  <conditionalFormatting sqref="S38:S45">
    <cfRule type="expression" dxfId="1379" priority="53" stopIfTrue="1">
      <formula>S38=""</formula>
    </cfRule>
    <cfRule type="expression" dxfId="1378" priority="54" stopIfTrue="1">
      <formula>S38&lt;=0</formula>
    </cfRule>
    <cfRule type="expression" dxfId="1377" priority="55" stopIfTrue="1">
      <formula>S38&lt;1</formula>
    </cfRule>
    <cfRule type="expression" dxfId="1376" priority="56">
      <formula>S38&gt;=1</formula>
    </cfRule>
  </conditionalFormatting>
  <conditionalFormatting sqref="L38:R45">
    <cfRule type="expression" dxfId="1375" priority="57" stopIfTrue="1">
      <formula>L38=""</formula>
    </cfRule>
    <cfRule type="expression" dxfId="1374" priority="58" stopIfTrue="1">
      <formula>L38&lt;=0</formula>
    </cfRule>
    <cfRule type="expression" dxfId="1373" priority="59" stopIfTrue="1">
      <formula>L38&lt;1</formula>
    </cfRule>
    <cfRule type="expression" dxfId="1372" priority="60">
      <formula>L38&gt;=1</formula>
    </cfRule>
  </conditionalFormatting>
  <conditionalFormatting sqref="L55:R58">
    <cfRule type="expression" dxfId="1371" priority="49" stopIfTrue="1">
      <formula>L55=""</formula>
    </cfRule>
    <cfRule type="expression" dxfId="1370" priority="50" stopIfTrue="1">
      <formula>L55&lt;=0</formula>
    </cfRule>
    <cfRule type="expression" dxfId="1369" priority="51" stopIfTrue="1">
      <formula>L55&lt;1</formula>
    </cfRule>
    <cfRule type="expression" dxfId="1368" priority="52">
      <formula>L55&gt;=1</formula>
    </cfRule>
  </conditionalFormatting>
  <conditionalFormatting sqref="S55:S58">
    <cfRule type="expression" dxfId="1367" priority="45" stopIfTrue="1">
      <formula>S55=""</formula>
    </cfRule>
    <cfRule type="expression" dxfId="1366" priority="46" stopIfTrue="1">
      <formula>S55&lt;=0</formula>
    </cfRule>
    <cfRule type="expression" dxfId="1365" priority="47" stopIfTrue="1">
      <formula>S55&lt;1</formula>
    </cfRule>
    <cfRule type="expression" dxfId="1364" priority="48">
      <formula>S55&gt;=1</formula>
    </cfRule>
  </conditionalFormatting>
  <conditionalFormatting sqref="L66:R68">
    <cfRule type="expression" dxfId="1363" priority="41" stopIfTrue="1">
      <formula>L66=""</formula>
    </cfRule>
    <cfRule type="expression" dxfId="1362" priority="42" stopIfTrue="1">
      <formula>L66&lt;=0</formula>
    </cfRule>
    <cfRule type="expression" dxfId="1361" priority="43" stopIfTrue="1">
      <formula>L66&lt;1</formula>
    </cfRule>
    <cfRule type="expression" dxfId="1360" priority="44">
      <formula>L66&gt;=1</formula>
    </cfRule>
  </conditionalFormatting>
  <conditionalFormatting sqref="S66:S68">
    <cfRule type="expression" dxfId="1359" priority="37" stopIfTrue="1">
      <formula>S66=""</formula>
    </cfRule>
    <cfRule type="expression" dxfId="1358" priority="38" stopIfTrue="1">
      <formula>S66&lt;=0</formula>
    </cfRule>
    <cfRule type="expression" dxfId="1357" priority="39" stopIfTrue="1">
      <formula>S66&lt;1</formula>
    </cfRule>
    <cfRule type="expression" dxfId="1356" priority="40">
      <formula>S66&gt;=1</formula>
    </cfRule>
  </conditionalFormatting>
  <conditionalFormatting sqref="S71:S74">
    <cfRule type="expression" dxfId="1355" priority="33" stopIfTrue="1">
      <formula>S71=""</formula>
    </cfRule>
    <cfRule type="expression" dxfId="1354" priority="34" stopIfTrue="1">
      <formula>S71&lt;=0</formula>
    </cfRule>
    <cfRule type="expression" dxfId="1353" priority="35" stopIfTrue="1">
      <formula>S71&lt;1</formula>
    </cfRule>
    <cfRule type="expression" dxfId="1352" priority="36">
      <formula>S71&gt;=1</formula>
    </cfRule>
  </conditionalFormatting>
  <conditionalFormatting sqref="L82:R82">
    <cfRule type="expression" dxfId="1351" priority="29" stopIfTrue="1">
      <formula>L82=""</formula>
    </cfRule>
    <cfRule type="expression" dxfId="1350" priority="30" stopIfTrue="1">
      <formula>L82&lt;=0</formula>
    </cfRule>
    <cfRule type="expression" dxfId="1349" priority="31" stopIfTrue="1">
      <formula>L82&lt;1</formula>
    </cfRule>
    <cfRule type="expression" dxfId="1348" priority="32">
      <formula>L82&gt;=1</formula>
    </cfRule>
  </conditionalFormatting>
  <conditionalFormatting sqref="N85:O85 Q85:R85">
    <cfRule type="expression" dxfId="1347" priority="25" stopIfTrue="1">
      <formula>N85=""</formula>
    </cfRule>
    <cfRule type="expression" dxfId="1346" priority="26" stopIfTrue="1">
      <formula>N85&lt;=0</formula>
    </cfRule>
    <cfRule type="expression" dxfId="1345" priority="27" stopIfTrue="1">
      <formula>N85&lt;1</formula>
    </cfRule>
    <cfRule type="expression" dxfId="1344" priority="28">
      <formula>N85&gt;=1</formula>
    </cfRule>
  </conditionalFormatting>
  <conditionalFormatting sqref="S82">
    <cfRule type="expression" dxfId="1343" priority="21" stopIfTrue="1">
      <formula>S82=""</formula>
    </cfRule>
    <cfRule type="expression" dxfId="1342" priority="22" stopIfTrue="1">
      <formula>S82&lt;=0</formula>
    </cfRule>
    <cfRule type="expression" dxfId="1341" priority="23" stopIfTrue="1">
      <formula>S82&lt;1</formula>
    </cfRule>
    <cfRule type="expression" dxfId="1340" priority="24">
      <formula>S82&gt;=1</formula>
    </cfRule>
  </conditionalFormatting>
  <conditionalFormatting sqref="S85">
    <cfRule type="expression" dxfId="1339" priority="17" stopIfTrue="1">
      <formula>S85=""</formula>
    </cfRule>
    <cfRule type="expression" dxfId="1338" priority="18" stopIfTrue="1">
      <formula>S85&lt;=0</formula>
    </cfRule>
    <cfRule type="expression" dxfId="1337" priority="19" stopIfTrue="1">
      <formula>S85&lt;1</formula>
    </cfRule>
    <cfRule type="expression" dxfId="1336" priority="20">
      <formula>S85&gt;=1</formula>
    </cfRule>
  </conditionalFormatting>
  <conditionalFormatting sqref="L85:R85">
    <cfRule type="expression" dxfId="1335" priority="13" stopIfTrue="1">
      <formula>L85=""</formula>
    </cfRule>
    <cfRule type="expression" dxfId="1334" priority="14" stopIfTrue="1">
      <formula>L85&lt;=0</formula>
    </cfRule>
    <cfRule type="expression" dxfId="1333" priority="15" stopIfTrue="1">
      <formula>L85&lt;1</formula>
    </cfRule>
    <cfRule type="expression" dxfId="1332" priority="16">
      <formula>L85&gt;=1</formula>
    </cfRule>
  </conditionalFormatting>
  <conditionalFormatting sqref="L71:R74">
    <cfRule type="expression" dxfId="1331" priority="9" stopIfTrue="1">
      <formula>L71=""</formula>
    </cfRule>
    <cfRule type="expression" dxfId="1330" priority="10" stopIfTrue="1">
      <formula>L71&lt;=0</formula>
    </cfRule>
    <cfRule type="expression" dxfId="1329" priority="11" stopIfTrue="1">
      <formula>L71&lt;1</formula>
    </cfRule>
    <cfRule type="expression" dxfId="1328" priority="12">
      <formula>L71&gt;=1</formula>
    </cfRule>
  </conditionalFormatting>
  <conditionalFormatting sqref="M85">
    <cfRule type="expression" dxfId="1327" priority="5" stopIfTrue="1">
      <formula>M85=""</formula>
    </cfRule>
    <cfRule type="expression" dxfId="1326" priority="6" stopIfTrue="1">
      <formula>M85&lt;=0</formula>
    </cfRule>
    <cfRule type="expression" dxfId="1325" priority="7" stopIfTrue="1">
      <formula>M85&lt;1</formula>
    </cfRule>
    <cfRule type="expression" dxfId="1324" priority="8">
      <formula>M85&gt;=1</formula>
    </cfRule>
  </conditionalFormatting>
  <conditionalFormatting sqref="P85">
    <cfRule type="expression" dxfId="1323" priority="1" stopIfTrue="1">
      <formula>P85=""</formula>
    </cfRule>
    <cfRule type="expression" dxfId="1322" priority="2" stopIfTrue="1">
      <formula>P85&lt;=0</formula>
    </cfRule>
    <cfRule type="expression" dxfId="1321" priority="3" stopIfTrue="1">
      <formula>P85&lt;1</formula>
    </cfRule>
    <cfRule type="expression" dxfId="1320" priority="4">
      <formula>P85&gt;=1</formula>
    </cfRule>
  </conditionalFormatting>
  <dataValidations count="1">
    <dataValidation type="list" allowBlank="1" showInputMessage="1" showErrorMessage="1" sqref="L29:R30 L38:R45 L47:R53 L55:R58 L71:R74 L82:R82 L66:R68 L85:R8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6"/>
  <sheetViews>
    <sheetView topLeftCell="A7" zoomScale="80" zoomScaleNormal="80" workbookViewId="0">
      <selection activeCell="R52" sqref="R52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CA_5A-5A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74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617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618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586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20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ROUND(SUM(V29:V86),8)</f>
        <v>0.35185185000000002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SUM(W28:W86)</f>
        <v>27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0.75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ROUND(SUM(U38:U59),8)</f>
        <v>0.38888888999999999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SUM(W38:W59)</f>
        <v>18</v>
      </c>
    </row>
    <row r="19" spans="1:23" x14ac:dyDescent="0.25">
      <c r="A19" s="2"/>
      <c r="B19" s="201" t="s">
        <v>419</v>
      </c>
      <c r="C19" s="202"/>
      <c r="D19" s="202"/>
      <c r="E19" s="13">
        <f>ROUND(SUM(U66:U69)+SUM(U71:U75),8)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SUM(W66:W75)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ROUND(IF(ISERROR(SUM(U82:U83)),0,SUM(U82:U83))+IF(ISERROR(SUM(U85:U86)),0,SUM(U85:U86)),8)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SUM(W82:W86)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20</v>
      </c>
      <c r="G29" s="34" t="s">
        <v>451</v>
      </c>
      <c r="H29" s="34" t="s">
        <v>617</v>
      </c>
      <c r="I29" s="34" t="str">
        <f>$E$5</f>
        <v>RAN5#73 (Nov-16)</v>
      </c>
      <c r="J29" s="34" t="s">
        <v>1014</v>
      </c>
      <c r="K29" s="34" t="s">
        <v>133</v>
      </c>
      <c r="L29" s="35">
        <v>1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0.5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0.25</v>
      </c>
      <c r="V29" s="38">
        <f t="shared" ref="V29:V30" si="3">IF(S29&lt;&gt;"",S29*A29/$W$16,0)</f>
        <v>1.8518518518518517E-2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20</v>
      </c>
      <c r="G30" s="34" t="s">
        <v>453</v>
      </c>
      <c r="H30" s="34" t="s">
        <v>617</v>
      </c>
      <c r="I30" s="34" t="str">
        <f>$E$5</f>
        <v>RAN5#73 (Nov-16)</v>
      </c>
      <c r="J30" s="34" t="s">
        <v>1015</v>
      </c>
      <c r="K30" s="34" t="s">
        <v>133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3.7037037037037035E-2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112.5" x14ac:dyDescent="0.25">
      <c r="A38" s="48">
        <v>1</v>
      </c>
      <c r="B38" s="33" t="s">
        <v>472</v>
      </c>
      <c r="C38" s="32" t="s">
        <v>2</v>
      </c>
      <c r="D38" s="49" t="s">
        <v>155</v>
      </c>
      <c r="E38" s="34" t="s">
        <v>156</v>
      </c>
      <c r="F38" s="34" t="s">
        <v>20</v>
      </c>
      <c r="G38" s="34" t="s">
        <v>474</v>
      </c>
      <c r="H38" s="34" t="s">
        <v>617</v>
      </c>
      <c r="I38" s="34" t="str">
        <f t="shared" ref="I38:I45" si="5">$E$5</f>
        <v>RAN5#73 (Nov-16)</v>
      </c>
      <c r="J38" s="34" t="s">
        <v>133</v>
      </c>
      <c r="K38" s="34" t="s">
        <v>133</v>
      </c>
      <c r="L38" s="35">
        <v>0</v>
      </c>
      <c r="M38" s="35"/>
      <c r="N38" s="35">
        <v>0</v>
      </c>
      <c r="O38" s="35">
        <v>0</v>
      </c>
      <c r="P38" s="35">
        <v>0</v>
      </c>
      <c r="Q38" s="35"/>
      <c r="R38" s="35"/>
      <c r="S38" s="36">
        <f t="shared" ref="S38:S45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5" si="7">IF(L38&lt;&gt;"",$L$36,0)+IF(M38&lt;&gt;"",$M$36,0)+IF(N38&lt;&gt;"",$N$36,0)+IF(O38&lt;&gt;"",$O$36,0)+IF(P38&lt;&gt;"",$P$36,0)+IF(Q38&lt;&gt;"",$Q$36,0)+IF(R38&lt;&gt;"",$R$36,0)</f>
        <v>10</v>
      </c>
      <c r="U38" s="38">
        <f t="shared" ref="U38:U45" si="8">IF(S38&lt;&gt;"",S38*A38/$W$18,0)</f>
        <v>0</v>
      </c>
      <c r="V38" s="38">
        <f t="shared" ref="V38:V45" si="9">IF(S38&lt;&gt;"",S38*A38/$W$16,0)</f>
        <v>0</v>
      </c>
      <c r="W38" s="39">
        <f t="shared" ref="W38:W45" si="10">IF(S38&lt;&gt;"",A38,0)</f>
        <v>1</v>
      </c>
    </row>
    <row r="39" spans="1:23" ht="67.5" x14ac:dyDescent="0.25">
      <c r="A39" s="48">
        <v>1</v>
      </c>
      <c r="B39" s="33" t="s">
        <v>472</v>
      </c>
      <c r="C39" s="32" t="s">
        <v>2</v>
      </c>
      <c r="D39" s="32" t="s">
        <v>164</v>
      </c>
      <c r="E39" s="34" t="s">
        <v>165</v>
      </c>
      <c r="F39" s="34" t="s">
        <v>20</v>
      </c>
      <c r="G39" s="34" t="s">
        <v>477</v>
      </c>
      <c r="H39" s="34" t="s">
        <v>617</v>
      </c>
      <c r="I39" s="34" t="str">
        <f t="shared" si="5"/>
        <v>RAN5#73 (Nov-16)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173</v>
      </c>
      <c r="E40" s="34" t="s">
        <v>174</v>
      </c>
      <c r="F40" s="34" t="s">
        <v>20</v>
      </c>
      <c r="G40" s="34" t="s">
        <v>477</v>
      </c>
      <c r="H40" s="34" t="s">
        <v>617</v>
      </c>
      <c r="I40" s="34" t="str">
        <f t="shared" si="5"/>
        <v>RAN5#73 (Nov-16)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182</v>
      </c>
      <c r="E41" s="34" t="s">
        <v>183</v>
      </c>
      <c r="F41" s="34" t="s">
        <v>20</v>
      </c>
      <c r="G41" s="34" t="s">
        <v>477</v>
      </c>
      <c r="H41" s="34" t="s">
        <v>617</v>
      </c>
      <c r="I41" s="34" t="str">
        <f t="shared" si="5"/>
        <v>RAN5#73 (Nov-16)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191</v>
      </c>
      <c r="E42" s="34" t="s">
        <v>192</v>
      </c>
      <c r="F42" s="34" t="s">
        <v>20</v>
      </c>
      <c r="G42" s="34" t="s">
        <v>477</v>
      </c>
      <c r="H42" s="34" t="s">
        <v>617</v>
      </c>
      <c r="I42" s="34" t="str">
        <f t="shared" si="5"/>
        <v>RAN5#73 (Nov-16)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200</v>
      </c>
      <c r="E43" s="34" t="s">
        <v>201</v>
      </c>
      <c r="F43" s="34" t="s">
        <v>20</v>
      </c>
      <c r="G43" s="34" t="s">
        <v>477</v>
      </c>
      <c r="H43" s="34" t="s">
        <v>617</v>
      </c>
      <c r="I43" s="34" t="str">
        <f t="shared" si="5"/>
        <v>RAN5#73 (Nov-16)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209</v>
      </c>
      <c r="E44" s="34" t="s">
        <v>210</v>
      </c>
      <c r="F44" s="34" t="s">
        <v>20</v>
      </c>
      <c r="G44" s="34" t="s">
        <v>477</v>
      </c>
      <c r="H44" s="34" t="s">
        <v>617</v>
      </c>
      <c r="I44" s="34" t="str">
        <f t="shared" si="5"/>
        <v>RAN5#73 (Nov-16)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218</v>
      </c>
      <c r="E45" s="34" t="s">
        <v>219</v>
      </c>
      <c r="F45" s="34" t="s">
        <v>20</v>
      </c>
      <c r="G45" s="34" t="s">
        <v>477</v>
      </c>
      <c r="H45" s="34" t="s">
        <v>617</v>
      </c>
      <c r="I45" s="34" t="str">
        <f t="shared" si="5"/>
        <v>RAN5#73 (Nov-16)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x14ac:dyDescent="0.25">
      <c r="A46" s="47"/>
      <c r="B46" s="187" t="s">
        <v>479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9"/>
      <c r="T46" s="29"/>
      <c r="U46" s="29"/>
      <c r="V46" s="29"/>
    </row>
    <row r="47" spans="1:23" ht="67.5" x14ac:dyDescent="0.25">
      <c r="A47" s="48">
        <v>1</v>
      </c>
      <c r="B47" s="33" t="s">
        <v>480</v>
      </c>
      <c r="C47" s="32" t="s">
        <v>2</v>
      </c>
      <c r="D47" s="32" t="s">
        <v>224</v>
      </c>
      <c r="E47" s="34" t="s">
        <v>225</v>
      </c>
      <c r="F47" s="34" t="s">
        <v>20</v>
      </c>
      <c r="G47" s="34" t="s">
        <v>563</v>
      </c>
      <c r="H47" s="34" t="s">
        <v>617</v>
      </c>
      <c r="I47" s="34" t="str">
        <f t="shared" ref="I47:I53" si="11">$E$5</f>
        <v>RAN5#73 (Nov-16)</v>
      </c>
      <c r="J47" s="34" t="s">
        <v>133</v>
      </c>
      <c r="K47" s="34" t="s">
        <v>133</v>
      </c>
      <c r="L47" s="35"/>
      <c r="M47" s="35"/>
      <c r="N47" s="35"/>
      <c r="O47" s="35"/>
      <c r="P47" s="35"/>
      <c r="Q47" s="35"/>
      <c r="R47" s="35">
        <v>0</v>
      </c>
      <c r="S47" s="36">
        <f t="shared" ref="S47:S53" si="12">IF(AND(L47="",M47="",N47="",O47="",P47="",Q47="",R47=""),"",IF(L47&lt;&gt;"",L47*$L$36/$T47,0)+IF(M47&lt;&gt;"",M47*$M$36/$T47,0)+IF(N47&lt;&gt;"",N47*$N$36/$T47,0)+IF(O47&lt;&gt;"",O47*$O$36/$T47,0)+IF(P47&lt;&gt;"",P47*$P$36/$T47,0)+IF(Q47&lt;&gt;"",Q47*$Q$36/$T47,0)+IF(R47&lt;&gt;"",R47*$R$36/$T47,0))</f>
        <v>0</v>
      </c>
      <c r="T47" s="37">
        <f t="shared" ref="T47:T53" si="13">IF(L47&lt;&gt;"",$L$36,0)+IF(M47&lt;&gt;"",$M$36,0)+IF(N47&lt;&gt;"",$N$36,0)+IF(O47&lt;&gt;"",$O$36,0)+IF(P47&lt;&gt;"",$P$36,0)+IF(Q47&lt;&gt;"",$Q$36,0)+IF(R47&lt;&gt;"",$R$36,0)</f>
        <v>2</v>
      </c>
      <c r="U47" s="38">
        <f t="shared" ref="U47:U53" si="14">IF(S47&lt;&gt;"",S47*A47/$W$18,0)</f>
        <v>0</v>
      </c>
      <c r="V47" s="38">
        <f t="shared" ref="V47:V53" si="15">IF(S47&lt;&gt;"",S47*A47/$W$16,0)</f>
        <v>0</v>
      </c>
      <c r="W47" s="39">
        <f t="shared" ref="W47:W53" si="16">IF(S47&lt;&gt;"",A47,0)</f>
        <v>1</v>
      </c>
    </row>
    <row r="48" spans="1:23" ht="22.5" x14ac:dyDescent="0.25">
      <c r="A48" s="48">
        <v>1</v>
      </c>
      <c r="B48" s="33" t="s">
        <v>480</v>
      </c>
      <c r="C48" s="32" t="s">
        <v>2</v>
      </c>
      <c r="D48" s="32" t="s">
        <v>228</v>
      </c>
      <c r="E48" s="34" t="s">
        <v>229</v>
      </c>
      <c r="F48" s="34" t="s">
        <v>20</v>
      </c>
      <c r="G48" s="53" t="s">
        <v>482</v>
      </c>
      <c r="H48" s="34" t="s">
        <v>617</v>
      </c>
      <c r="I48" s="34" t="str">
        <f t="shared" si="11"/>
        <v>RAN5#73 (Nov-16)</v>
      </c>
      <c r="J48" s="34" t="s">
        <v>133</v>
      </c>
      <c r="K48" s="34" t="s">
        <v>1016</v>
      </c>
      <c r="L48" s="35">
        <v>1</v>
      </c>
      <c r="M48" s="35"/>
      <c r="N48" s="35">
        <v>1</v>
      </c>
      <c r="O48" s="35">
        <v>1</v>
      </c>
      <c r="P48" s="35">
        <v>1</v>
      </c>
      <c r="Q48" s="35"/>
      <c r="R48" s="35"/>
      <c r="S48" s="36">
        <f t="shared" si="12"/>
        <v>1</v>
      </c>
      <c r="T48" s="37">
        <f t="shared" si="13"/>
        <v>10</v>
      </c>
      <c r="U48" s="38">
        <f t="shared" si="14"/>
        <v>5.5555555555555552E-2</v>
      </c>
      <c r="V48" s="38">
        <f t="shared" si="15"/>
        <v>3.7037037037037035E-2</v>
      </c>
      <c r="W48" s="39">
        <f t="shared" si="16"/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234</v>
      </c>
      <c r="E49" s="34" t="s">
        <v>235</v>
      </c>
      <c r="F49" s="34" t="s">
        <v>20</v>
      </c>
      <c r="G49" s="50" t="s">
        <v>482</v>
      </c>
      <c r="H49" s="34" t="s">
        <v>617</v>
      </c>
      <c r="I49" s="34" t="str">
        <f t="shared" si="11"/>
        <v>RAN5#73 (Nov-16)</v>
      </c>
      <c r="J49" s="34" t="s">
        <v>133</v>
      </c>
      <c r="K49" s="34" t="s">
        <v>1016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2"/>
        <v>1</v>
      </c>
      <c r="T49" s="37">
        <f t="shared" si="13"/>
        <v>10</v>
      </c>
      <c r="U49" s="38">
        <f t="shared" si="14"/>
        <v>5.5555555555555552E-2</v>
      </c>
      <c r="V49" s="38">
        <f t="shared" si="15"/>
        <v>3.7037037037037035E-2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240</v>
      </c>
      <c r="E50" s="34" t="s">
        <v>241</v>
      </c>
      <c r="F50" s="34" t="s">
        <v>20</v>
      </c>
      <c r="G50" s="50" t="s">
        <v>482</v>
      </c>
      <c r="H50" s="34" t="s">
        <v>617</v>
      </c>
      <c r="I50" s="34" t="str">
        <f t="shared" si="11"/>
        <v>RAN5#73 (Nov-16)</v>
      </c>
      <c r="J50" s="34" t="s">
        <v>133</v>
      </c>
      <c r="K50" s="34" t="s">
        <v>1016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2"/>
        <v>1</v>
      </c>
      <c r="T50" s="37">
        <f t="shared" si="13"/>
        <v>10</v>
      </c>
      <c r="U50" s="38">
        <f t="shared" si="14"/>
        <v>5.5555555555555552E-2</v>
      </c>
      <c r="V50" s="38">
        <f t="shared" si="15"/>
        <v>3.7037037037037035E-2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276</v>
      </c>
      <c r="E51" s="34" t="s">
        <v>277</v>
      </c>
      <c r="F51" s="34" t="s">
        <v>20</v>
      </c>
      <c r="G51" s="50" t="s">
        <v>482</v>
      </c>
      <c r="H51" s="34" t="s">
        <v>617</v>
      </c>
      <c r="I51" s="34" t="str">
        <f t="shared" si="11"/>
        <v>RAN5#73 (Nov-16)</v>
      </c>
      <c r="J51" s="34" t="s">
        <v>133</v>
      </c>
      <c r="K51" s="34" t="s">
        <v>1016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2"/>
        <v>1</v>
      </c>
      <c r="T51" s="37">
        <f t="shared" si="13"/>
        <v>10</v>
      </c>
      <c r="U51" s="38">
        <f t="shared" si="14"/>
        <v>5.5555555555555552E-2</v>
      </c>
      <c r="V51" s="38">
        <f t="shared" si="15"/>
        <v>3.7037037037037035E-2</v>
      </c>
      <c r="W51" s="39">
        <f t="shared" si="16"/>
        <v>1</v>
      </c>
    </row>
    <row r="52" spans="1:23" ht="67.5" x14ac:dyDescent="0.25">
      <c r="A52" s="48">
        <v>1</v>
      </c>
      <c r="B52" s="33" t="s">
        <v>485</v>
      </c>
      <c r="C52" s="32" t="s">
        <v>2</v>
      </c>
      <c r="D52" s="32" t="s">
        <v>298</v>
      </c>
      <c r="E52" s="34" t="s">
        <v>225</v>
      </c>
      <c r="F52" s="34" t="s">
        <v>20</v>
      </c>
      <c r="G52" s="50" t="s">
        <v>564</v>
      </c>
      <c r="H52" s="34" t="s">
        <v>617</v>
      </c>
      <c r="I52" s="34" t="str">
        <f t="shared" si="11"/>
        <v>RAN5#73 (Nov-16)</v>
      </c>
      <c r="J52" s="34" t="s">
        <v>133</v>
      </c>
      <c r="K52" s="34" t="s">
        <v>133</v>
      </c>
      <c r="L52" s="35"/>
      <c r="M52" s="35"/>
      <c r="N52" s="35"/>
      <c r="O52" s="35"/>
      <c r="P52" s="35"/>
      <c r="Q52" s="35"/>
      <c r="R52" s="35">
        <v>0</v>
      </c>
      <c r="S52" s="36">
        <f t="shared" si="12"/>
        <v>0</v>
      </c>
      <c r="T52" s="37">
        <f t="shared" si="13"/>
        <v>2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33.75" x14ac:dyDescent="0.25">
      <c r="A53" s="48">
        <v>1</v>
      </c>
      <c r="B53" s="33" t="s">
        <v>485</v>
      </c>
      <c r="C53" s="32" t="s">
        <v>2</v>
      </c>
      <c r="D53" s="32" t="s">
        <v>301</v>
      </c>
      <c r="E53" s="34" t="s">
        <v>302</v>
      </c>
      <c r="F53" s="34" t="s">
        <v>20</v>
      </c>
      <c r="G53" s="50" t="s">
        <v>482</v>
      </c>
      <c r="H53" s="34" t="s">
        <v>617</v>
      </c>
      <c r="I53" s="34" t="str">
        <f t="shared" si="11"/>
        <v>RAN5#73 (Nov-16)</v>
      </c>
      <c r="J53" s="34" t="s">
        <v>133</v>
      </c>
      <c r="K53" s="34" t="s">
        <v>1016</v>
      </c>
      <c r="L53" s="35">
        <v>1</v>
      </c>
      <c r="M53" s="35"/>
      <c r="N53" s="35">
        <v>1</v>
      </c>
      <c r="O53" s="35">
        <v>1</v>
      </c>
      <c r="P53" s="35">
        <v>1</v>
      </c>
      <c r="Q53" s="35"/>
      <c r="R53" s="35"/>
      <c r="S53" s="36">
        <f t="shared" si="12"/>
        <v>1</v>
      </c>
      <c r="T53" s="37">
        <f t="shared" si="13"/>
        <v>10</v>
      </c>
      <c r="U53" s="38">
        <f t="shared" si="14"/>
        <v>5.5555555555555552E-2</v>
      </c>
      <c r="V53" s="38">
        <f t="shared" si="15"/>
        <v>3.7037037037037035E-2</v>
      </c>
      <c r="W53" s="39">
        <f t="shared" si="16"/>
        <v>1</v>
      </c>
    </row>
    <row r="54" spans="1:23" x14ac:dyDescent="0.25">
      <c r="A54" s="28"/>
      <c r="B54" s="184" t="s">
        <v>487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6"/>
      <c r="T54" s="29"/>
      <c r="U54" s="29"/>
      <c r="V54" s="29"/>
    </row>
    <row r="55" spans="1:23" ht="45" x14ac:dyDescent="0.25">
      <c r="A55" s="30">
        <v>1</v>
      </c>
      <c r="B55" s="33" t="s">
        <v>488</v>
      </c>
      <c r="C55" s="32" t="s">
        <v>2</v>
      </c>
      <c r="D55" s="51" t="s">
        <v>144</v>
      </c>
      <c r="E55" s="34" t="s">
        <v>145</v>
      </c>
      <c r="F55" s="34" t="s">
        <v>20</v>
      </c>
      <c r="G55" s="34" t="s">
        <v>491</v>
      </c>
      <c r="H55" s="34" t="s">
        <v>617</v>
      </c>
      <c r="I55" s="34" t="str">
        <f t="shared" ref="I55:I56" si="17">$E$5</f>
        <v>RAN5#73 (Nov-16)</v>
      </c>
      <c r="J55" s="34" t="s">
        <v>620</v>
      </c>
      <c r="K55" s="34" t="s">
        <v>133</v>
      </c>
      <c r="L55" s="35"/>
      <c r="M55" s="35"/>
      <c r="N55" s="35"/>
      <c r="O55" s="35"/>
      <c r="P55" s="35"/>
      <c r="Q55" s="35"/>
      <c r="R55" s="35">
        <v>1</v>
      </c>
      <c r="S55" s="36">
        <f t="shared" ref="S55:S58" si="18">IF(AND(L55="",M55="",N55="",O55="",P55="",Q55="",R55=""),"",IF(L55&lt;&gt;"",L55*$L$36/$T55,0)+IF(M55&lt;&gt;"",M55*$M$36/$T55,0)+IF(N55&lt;&gt;"",N55*$N$36/$T55,0)+IF(O55&lt;&gt;"",O55*$O$36/$T55,0)+IF(P55&lt;&gt;"",P55*$P$36/$T55,0)+IF(Q55&lt;&gt;"",Q55*$Q$36/$T55,0)+IF(R55&lt;&gt;"",R55*$R$36/$T55,0))</f>
        <v>1</v>
      </c>
      <c r="T55" s="37">
        <f t="shared" ref="T55:T58" si="19">IF(L55&lt;&gt;"",$L$36,0)+IF(M55&lt;&gt;"",$M$36,0)+IF(N55&lt;&gt;"",$N$36,0)+IF(O55&lt;&gt;"",$O$36,0)+IF(P55&lt;&gt;"",$P$36,0)+IF(Q55&lt;&gt;"",$Q$36,0)+IF(R55&lt;&gt;"",$R$36,0)</f>
        <v>2</v>
      </c>
      <c r="U55" s="38">
        <f t="shared" ref="U55:U58" si="20">IF(S55&lt;&gt;"",S55*A55/$W$18,0)</f>
        <v>5.5555555555555552E-2</v>
      </c>
      <c r="V55" s="38">
        <f t="shared" ref="V55:V58" si="21">IF(S55&lt;&gt;"",S55*A55/$W$16,0)</f>
        <v>3.7037037037037035E-2</v>
      </c>
      <c r="W55" s="39">
        <f t="shared" ref="W55:W58" si="22">IF(S55&lt;&gt;"",A55,0)</f>
        <v>1</v>
      </c>
    </row>
    <row r="56" spans="1:23" ht="112.5" x14ac:dyDescent="0.25">
      <c r="A56" s="30">
        <v>1</v>
      </c>
      <c r="B56" s="33" t="s">
        <v>488</v>
      </c>
      <c r="C56" s="32" t="s">
        <v>2</v>
      </c>
      <c r="D56" s="52" t="s">
        <v>139</v>
      </c>
      <c r="E56" s="53" t="s">
        <v>323</v>
      </c>
      <c r="F56" s="53" t="s">
        <v>20</v>
      </c>
      <c r="G56" s="34" t="s">
        <v>494</v>
      </c>
      <c r="H56" s="34" t="s">
        <v>617</v>
      </c>
      <c r="I56" s="34" t="str">
        <f t="shared" si="17"/>
        <v>RAN5#73 (Nov-16)</v>
      </c>
      <c r="J56" s="34" t="s">
        <v>133</v>
      </c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si="18"/>
        <v>0</v>
      </c>
      <c r="T56" s="37">
        <f t="shared" si="19"/>
        <v>2</v>
      </c>
      <c r="U56" s="38">
        <f t="shared" si="20"/>
        <v>0</v>
      </c>
      <c r="V56" s="38">
        <f t="shared" si="21"/>
        <v>0</v>
      </c>
      <c r="W56" s="39">
        <f t="shared" si="22"/>
        <v>1</v>
      </c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498</v>
      </c>
      <c r="E57" s="34" t="s">
        <v>499</v>
      </c>
      <c r="F57" s="34" t="s">
        <v>20</v>
      </c>
      <c r="G57" s="34" t="s">
        <v>500</v>
      </c>
      <c r="H57" s="34" t="s">
        <v>617</v>
      </c>
      <c r="I57" s="34" t="s">
        <v>133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/>
      <c r="S57" s="36" t="str">
        <f t="shared" si="18"/>
        <v/>
      </c>
      <c r="T57" s="37">
        <f t="shared" si="19"/>
        <v>0</v>
      </c>
      <c r="U57" s="38">
        <f t="shared" si="20"/>
        <v>0</v>
      </c>
      <c r="V57" s="38">
        <f t="shared" si="21"/>
        <v>0</v>
      </c>
      <c r="W57" s="39">
        <f t="shared" si="22"/>
        <v>0</v>
      </c>
    </row>
    <row r="58" spans="1:23" ht="45" x14ac:dyDescent="0.25">
      <c r="A58" s="30">
        <v>1</v>
      </c>
      <c r="B58" s="33" t="s">
        <v>505</v>
      </c>
      <c r="C58" s="32" t="s">
        <v>332</v>
      </c>
      <c r="D58" s="51" t="s">
        <v>139</v>
      </c>
      <c r="E58" s="34" t="s">
        <v>333</v>
      </c>
      <c r="F58" s="34" t="s">
        <v>20</v>
      </c>
      <c r="G58" s="34" t="s">
        <v>506</v>
      </c>
      <c r="H58" s="34" t="s">
        <v>617</v>
      </c>
      <c r="I58" s="34" t="str">
        <f>$E$5</f>
        <v>RAN5#73 (Nov-16)</v>
      </c>
      <c r="J58" s="34" t="s">
        <v>621</v>
      </c>
      <c r="K58" s="34" t="s">
        <v>133</v>
      </c>
      <c r="L58" s="35"/>
      <c r="M58" s="35"/>
      <c r="N58" s="35"/>
      <c r="O58" s="35"/>
      <c r="P58" s="35"/>
      <c r="Q58" s="35">
        <v>1</v>
      </c>
      <c r="R58" s="35"/>
      <c r="S58" s="36">
        <f t="shared" si="18"/>
        <v>1</v>
      </c>
      <c r="T58" s="37">
        <f t="shared" si="19"/>
        <v>2</v>
      </c>
      <c r="U58" s="38">
        <f t="shared" si="20"/>
        <v>5.5555555555555552E-2</v>
      </c>
      <c r="V58" s="38">
        <f t="shared" si="21"/>
        <v>3.7037037037037035E-2</v>
      </c>
      <c r="W58" s="39">
        <f t="shared" si="22"/>
        <v>1</v>
      </c>
    </row>
    <row r="59" spans="1:23" x14ac:dyDescent="0.25">
      <c r="A59" s="40"/>
      <c r="B59" s="156" t="s">
        <v>510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8"/>
      <c r="T59" s="37"/>
      <c r="U59" s="38"/>
      <c r="V59" s="38"/>
    </row>
    <row r="60" spans="1:23" x14ac:dyDescent="0.25">
      <c r="A60" s="41"/>
      <c r="B60" s="41"/>
      <c r="C60" s="41"/>
      <c r="D60" s="41"/>
      <c r="E60" s="42"/>
      <c r="F60" s="42"/>
      <c r="G60" s="42"/>
      <c r="H60" s="42"/>
      <c r="I60" s="42"/>
      <c r="J60" s="42"/>
      <c r="K60" s="42"/>
      <c r="L60" s="41"/>
      <c r="M60" s="43"/>
    </row>
    <row r="61" spans="1:23" ht="15.75" x14ac:dyDescent="0.25">
      <c r="B61" s="45" t="s">
        <v>566</v>
      </c>
    </row>
    <row r="62" spans="1:23" x14ac:dyDescent="0.25">
      <c r="A62" s="198" t="s">
        <v>434</v>
      </c>
      <c r="B62" s="168" t="s">
        <v>0</v>
      </c>
      <c r="C62" s="159" t="s">
        <v>129</v>
      </c>
      <c r="D62" s="168" t="s">
        <v>426</v>
      </c>
      <c r="E62" s="168" t="s">
        <v>427</v>
      </c>
      <c r="F62" s="168" t="s">
        <v>428</v>
      </c>
      <c r="G62" s="168" t="s">
        <v>429</v>
      </c>
      <c r="H62" s="168" t="s">
        <v>406</v>
      </c>
      <c r="I62" s="168" t="s">
        <v>430</v>
      </c>
      <c r="J62" s="168" t="s">
        <v>431</v>
      </c>
      <c r="K62" s="168" t="s">
        <v>1</v>
      </c>
      <c r="L62" s="194" t="s">
        <v>435</v>
      </c>
      <c r="M62" s="195"/>
      <c r="N62" s="195"/>
      <c r="O62" s="195"/>
      <c r="P62" s="195"/>
      <c r="Q62" s="195"/>
      <c r="R62" s="196"/>
      <c r="S62" s="168" t="s">
        <v>432</v>
      </c>
      <c r="T62" s="190" t="s">
        <v>436</v>
      </c>
      <c r="U62" s="190" t="s">
        <v>437</v>
      </c>
      <c r="V62" s="190" t="s">
        <v>512</v>
      </c>
    </row>
    <row r="63" spans="1:23" ht="33.75" x14ac:dyDescent="0.25">
      <c r="A63" s="199"/>
      <c r="B63" s="169"/>
      <c r="C63" s="160"/>
      <c r="D63" s="169"/>
      <c r="E63" s="169"/>
      <c r="F63" s="169"/>
      <c r="G63" s="169"/>
      <c r="H63" s="169"/>
      <c r="I63" s="169"/>
      <c r="J63" s="169"/>
      <c r="K63" s="169"/>
      <c r="L63" s="22" t="s">
        <v>463</v>
      </c>
      <c r="M63" s="22" t="s">
        <v>464</v>
      </c>
      <c r="N63" s="22" t="s">
        <v>465</v>
      </c>
      <c r="O63" s="22" t="s">
        <v>466</v>
      </c>
      <c r="P63" s="22" t="s">
        <v>513</v>
      </c>
      <c r="Q63" s="22" t="s">
        <v>468</v>
      </c>
      <c r="R63" s="22" t="s">
        <v>443</v>
      </c>
      <c r="S63" s="169"/>
      <c r="T63" s="190"/>
      <c r="U63" s="190"/>
      <c r="V63" s="190"/>
    </row>
    <row r="64" spans="1:23" x14ac:dyDescent="0.25">
      <c r="A64" s="200"/>
      <c r="B64" s="170"/>
      <c r="C64" s="171"/>
      <c r="D64" s="170"/>
      <c r="E64" s="170"/>
      <c r="F64" s="170"/>
      <c r="G64" s="170"/>
      <c r="H64" s="170"/>
      <c r="I64" s="170"/>
      <c r="J64" s="170"/>
      <c r="K64" s="170"/>
      <c r="L64" s="24">
        <v>1</v>
      </c>
      <c r="M64" s="24">
        <v>5</v>
      </c>
      <c r="N64" s="25">
        <v>5</v>
      </c>
      <c r="O64" s="25">
        <v>2</v>
      </c>
      <c r="P64" s="25">
        <v>2</v>
      </c>
      <c r="Q64" s="25">
        <v>2</v>
      </c>
      <c r="R64" s="25">
        <v>2</v>
      </c>
      <c r="S64" s="27" t="s">
        <v>444</v>
      </c>
      <c r="T64" s="190"/>
      <c r="U64" s="190"/>
      <c r="V64" s="190"/>
    </row>
    <row r="65" spans="1:23" x14ac:dyDescent="0.25">
      <c r="A65" s="54"/>
      <c r="B65" s="162" t="s">
        <v>514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4"/>
      <c r="T65" s="29"/>
      <c r="U65" s="29"/>
      <c r="V65" s="29"/>
    </row>
    <row r="66" spans="1:23" ht="90" x14ac:dyDescent="0.25">
      <c r="A66" s="48">
        <v>1</v>
      </c>
      <c r="B66" s="55" t="s">
        <v>515</v>
      </c>
      <c r="C66" s="32" t="s">
        <v>334</v>
      </c>
      <c r="D66" s="32" t="s">
        <v>339</v>
      </c>
      <c r="E66" s="34" t="s">
        <v>340</v>
      </c>
      <c r="F66" s="34" t="s">
        <v>20</v>
      </c>
      <c r="G66" s="34" t="s">
        <v>518</v>
      </c>
      <c r="H66" s="34" t="s">
        <v>617</v>
      </c>
      <c r="I66" s="34" t="str">
        <f t="shared" ref="I66:I68" si="23">$E$5</f>
        <v>RAN5#73 (Nov-16)</v>
      </c>
      <c r="J66" s="34" t="s">
        <v>133</v>
      </c>
      <c r="K66" s="34" t="s">
        <v>133</v>
      </c>
      <c r="L66" s="35"/>
      <c r="M66" s="35"/>
      <c r="N66" s="35"/>
      <c r="O66" s="35"/>
      <c r="P66" s="35">
        <v>0</v>
      </c>
      <c r="Q66" s="35"/>
      <c r="R66" s="35">
        <v>0</v>
      </c>
      <c r="S66" s="36">
        <f>IF(AND(L66="",M66="",N66="",O66="",P66="",Q66="",R66=""),"",IF(L66&lt;&gt;"",L66*$L$64/$T66,0)+IF(M66&lt;&gt;"",M66*$M$64/$T66,0)+IF(N66&lt;&gt;"",N66*$N$64/$T66,0)+IF(O66&lt;&gt;"",O66*$O$64/$T66,0)+IF(P66&lt;&gt;"",P66*$P$64/$T66,0)+IF(Q66&lt;&gt;"",Q66*$Q$64/$T66,0)+IF(R66&lt;&gt;"",R66*$R$64/$T66,0))</f>
        <v>0</v>
      </c>
      <c r="T66" s="37">
        <f t="shared" ref="T66:T68" si="24">IF(L66&lt;&gt;"",$L$36,0)+IF(M66&lt;&gt;"",$M$36,0)+IF(N66&lt;&gt;"",$N$36,0)+IF(O66&lt;&gt;"",$O$36,0)+IF(P66&lt;&gt;"",$P$36,0)+IF(Q66&lt;&gt;"",$Q$36,0)+IF(R66&lt;&gt;"",$R$36,0)</f>
        <v>4</v>
      </c>
      <c r="U66" s="38">
        <f>IF(S66&lt;&gt;"",S66*A66/$W$19,0)</f>
        <v>0</v>
      </c>
      <c r="V66" s="38">
        <f t="shared" ref="V66:V68" si="25">IF(S66&lt;&gt;"",S66*A66/$W$16,0)</f>
        <v>0</v>
      </c>
      <c r="W66" s="39">
        <f t="shared" ref="W66:W68" si="26">IF(S66&lt;&gt;"",A66,0)</f>
        <v>1</v>
      </c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347</v>
      </c>
      <c r="E67" s="34" t="s">
        <v>348</v>
      </c>
      <c r="F67" s="34" t="s">
        <v>20</v>
      </c>
      <c r="G67" s="34" t="s">
        <v>518</v>
      </c>
      <c r="H67" s="34" t="s">
        <v>617</v>
      </c>
      <c r="I67" s="34" t="str">
        <f t="shared" si="23"/>
        <v>RAN5#73 (Nov-16)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 t="shared" ref="S67:S68" si="27">IF(AND(L67="",M67="",N67="",O67="",P67="",Q67="",R67=""),"",IF(L67&lt;&gt;"",L67*$L$64/$T67,0)+IF(M67&lt;&gt;"",M67*$M$64/$T67,0)+IF(N67&lt;&gt;"",N67*$N$64/$T67,0)+IF(O67&lt;&gt;"",O67*$O$64/$T67,0)+IF(P67&lt;&gt;"",P67*$P$64/$T67,0)+IF(Q67&lt;&gt;"",Q67*$Q$64/$T67,0)+IF(R67&lt;&gt;"",R67*$R$64/$T67,0))</f>
        <v>0</v>
      </c>
      <c r="T67" s="37">
        <f t="shared" si="24"/>
        <v>4</v>
      </c>
      <c r="U67" s="38">
        <f t="shared" ref="U67:U68" si="28">IF(S67&lt;&gt;"",S67*A67/$W$19,0)</f>
        <v>0</v>
      </c>
      <c r="V67" s="38">
        <f t="shared" si="25"/>
        <v>0</v>
      </c>
      <c r="W67" s="39">
        <f t="shared" si="26"/>
        <v>1</v>
      </c>
    </row>
    <row r="68" spans="1:23" ht="33.75" x14ac:dyDescent="0.25">
      <c r="A68" s="48">
        <v>1</v>
      </c>
      <c r="B68" s="55" t="s">
        <v>519</v>
      </c>
      <c r="C68" s="32" t="s">
        <v>366</v>
      </c>
      <c r="D68" s="32" t="s">
        <v>367</v>
      </c>
      <c r="E68" s="34" t="s">
        <v>368</v>
      </c>
      <c r="F68" s="34" t="s">
        <v>20</v>
      </c>
      <c r="G68" s="34" t="s">
        <v>522</v>
      </c>
      <c r="H68" s="34" t="s">
        <v>617</v>
      </c>
      <c r="I68" s="34" t="str">
        <f t="shared" si="23"/>
        <v>RAN5#73 (Nov-16)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>
        <v>0</v>
      </c>
      <c r="S68" s="36">
        <f t="shared" si="27"/>
        <v>0</v>
      </c>
      <c r="T68" s="37">
        <f t="shared" si="24"/>
        <v>2</v>
      </c>
      <c r="U68" s="38">
        <f t="shared" si="28"/>
        <v>0</v>
      </c>
      <c r="V68" s="38">
        <f t="shared" si="25"/>
        <v>0</v>
      </c>
      <c r="W68" s="39">
        <f t="shared" si="26"/>
        <v>1</v>
      </c>
    </row>
    <row r="69" spans="1:23" x14ac:dyDescent="0.25">
      <c r="A69" s="56"/>
      <c r="B69" s="165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7"/>
      <c r="T69" s="37"/>
      <c r="U69" s="38"/>
      <c r="V69" s="38"/>
    </row>
    <row r="70" spans="1:23" x14ac:dyDescent="0.25">
      <c r="A70" s="57"/>
      <c r="B70" s="153" t="s">
        <v>523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5"/>
      <c r="T70" s="29"/>
      <c r="U70" s="29"/>
      <c r="V70" s="29"/>
    </row>
    <row r="71" spans="1:23" ht="45" x14ac:dyDescent="0.25">
      <c r="A71" s="30">
        <v>1</v>
      </c>
      <c r="B71" s="58" t="s">
        <v>524</v>
      </c>
      <c r="C71" s="32" t="s">
        <v>334</v>
      </c>
      <c r="D71" s="51" t="s">
        <v>8</v>
      </c>
      <c r="E71" s="34" t="s">
        <v>336</v>
      </c>
      <c r="F71" s="34" t="s">
        <v>20</v>
      </c>
      <c r="G71" s="34" t="s">
        <v>527</v>
      </c>
      <c r="H71" s="34" t="s">
        <v>617</v>
      </c>
      <c r="I71" s="34" t="str">
        <f t="shared" ref="I71" si="29">$E$5</f>
        <v>RAN5#73 (Nov-16)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/>
      <c r="R71" s="35">
        <v>0</v>
      </c>
      <c r="S71" s="36">
        <f t="shared" ref="S71:S74" si="30">IF(AND(L71="",M71="",N71="",O71="",P71="",Q71="",R71=""),"",IF(L71&lt;&gt;"",L71*$L$64/$T71,0)+IF(M71&lt;&gt;"",M71*$M$64/$T71,0)+IF(N71&lt;&gt;"",N71*$N$64/$T71,0)+IF(O71&lt;&gt;"",O71*$O$64/$T71,0)+IF(P71&lt;&gt;"",P71*$P$64/$T71,0)+IF(Q71&lt;&gt;"",Q71*$Q$64/$T71,0)+IF(R71&lt;&gt;"",R71*$R$64/$T71,0))</f>
        <v>0</v>
      </c>
      <c r="T71" s="37">
        <f t="shared" ref="T71:T74" si="31">IF(L71&lt;&gt;"",$L$36,0)+IF(M71&lt;&gt;"",$M$36,0)+IF(N71&lt;&gt;"",$N$36,0)+IF(O71&lt;&gt;"",$O$36,0)+IF(P71&lt;&gt;"",$P$36,0)+IF(Q71&lt;&gt;"",$Q$36,0)+IF(R71&lt;&gt;"",$R$36,0)</f>
        <v>2</v>
      </c>
      <c r="U71" s="38">
        <f t="shared" ref="U71:U74" si="32">IF(S71&lt;&gt;"",S71*A71/$W$19,0)</f>
        <v>0</v>
      </c>
      <c r="V71" s="38">
        <f t="shared" ref="V71:V74" si="33">IF(S71&lt;&gt;"",S71*A71/$W$16,0)</f>
        <v>0</v>
      </c>
      <c r="W71" s="39">
        <f t="shared" ref="W71:W74" si="34">IF(S71&lt;&gt;"",A71,0)</f>
        <v>1</v>
      </c>
    </row>
    <row r="72" spans="1:23" ht="56.25" x14ac:dyDescent="0.25">
      <c r="A72" s="30">
        <v>1</v>
      </c>
      <c r="B72" s="58" t="s">
        <v>524</v>
      </c>
      <c r="C72" s="32" t="s">
        <v>334</v>
      </c>
      <c r="D72" s="51" t="s">
        <v>498</v>
      </c>
      <c r="E72" s="34" t="s">
        <v>531</v>
      </c>
      <c r="F72" s="34" t="s">
        <v>20</v>
      </c>
      <c r="G72" s="34" t="s">
        <v>532</v>
      </c>
      <c r="H72" s="34" t="s">
        <v>617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30"/>
        <v/>
      </c>
      <c r="T72" s="37">
        <f t="shared" si="31"/>
        <v>0</v>
      </c>
      <c r="U72" s="38">
        <f t="shared" si="32"/>
        <v>0</v>
      </c>
      <c r="V72" s="38">
        <f t="shared" si="33"/>
        <v>0</v>
      </c>
      <c r="W72" s="39">
        <f t="shared" si="34"/>
        <v>0</v>
      </c>
    </row>
    <row r="73" spans="1:23" ht="33.75" x14ac:dyDescent="0.25">
      <c r="A73" s="30">
        <v>1</v>
      </c>
      <c r="B73" s="58" t="s">
        <v>524</v>
      </c>
      <c r="C73" s="32" t="s">
        <v>334</v>
      </c>
      <c r="D73" s="51" t="s">
        <v>330</v>
      </c>
      <c r="E73" s="34" t="s">
        <v>364</v>
      </c>
      <c r="F73" s="34" t="s">
        <v>20</v>
      </c>
      <c r="G73" s="34" t="s">
        <v>536</v>
      </c>
      <c r="H73" s="34" t="s">
        <v>617</v>
      </c>
      <c r="I73" s="34" t="str">
        <f t="shared" ref="I73:I74" si="35">$E$5</f>
        <v>RAN5#73 (Nov-16)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>
        <v>0</v>
      </c>
      <c r="S73" s="36">
        <f t="shared" si="30"/>
        <v>0</v>
      </c>
      <c r="T73" s="37">
        <f t="shared" si="31"/>
        <v>2</v>
      </c>
      <c r="U73" s="38">
        <f t="shared" si="32"/>
        <v>0</v>
      </c>
      <c r="V73" s="38">
        <f t="shared" si="33"/>
        <v>0</v>
      </c>
      <c r="W73" s="39">
        <f t="shared" si="34"/>
        <v>1</v>
      </c>
    </row>
    <row r="74" spans="1:23" ht="56.25" x14ac:dyDescent="0.25">
      <c r="A74" s="30">
        <v>1</v>
      </c>
      <c r="B74" s="58" t="s">
        <v>538</v>
      </c>
      <c r="C74" s="32" t="s">
        <v>371</v>
      </c>
      <c r="D74" s="51" t="s">
        <v>139</v>
      </c>
      <c r="E74" s="34" t="s">
        <v>372</v>
      </c>
      <c r="F74" s="34" t="s">
        <v>20</v>
      </c>
      <c r="G74" s="34" t="s">
        <v>539</v>
      </c>
      <c r="H74" s="34" t="s">
        <v>617</v>
      </c>
      <c r="I74" s="34" t="str">
        <f t="shared" si="35"/>
        <v>RAN5#73 (Nov-16)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>
        <v>0</v>
      </c>
      <c r="R74" s="35"/>
      <c r="S74" s="36">
        <f t="shared" si="30"/>
        <v>0</v>
      </c>
      <c r="T74" s="37">
        <f t="shared" si="31"/>
        <v>2</v>
      </c>
      <c r="U74" s="38">
        <f t="shared" si="32"/>
        <v>0</v>
      </c>
      <c r="V74" s="38">
        <f t="shared" si="33"/>
        <v>0</v>
      </c>
      <c r="W74" s="39">
        <f t="shared" si="34"/>
        <v>1</v>
      </c>
    </row>
    <row r="75" spans="1:23" x14ac:dyDescent="0.25">
      <c r="A75" s="40"/>
      <c r="B75" s="156" t="s">
        <v>544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8"/>
      <c r="T75" s="37"/>
      <c r="U75" s="38"/>
      <c r="V75" s="38"/>
    </row>
    <row r="76" spans="1:23" x14ac:dyDescent="0.25">
      <c r="A76" s="59"/>
    </row>
    <row r="77" spans="1:23" ht="15.75" x14ac:dyDescent="0.25">
      <c r="A77" s="59"/>
      <c r="B77" s="45" t="s">
        <v>545</v>
      </c>
    </row>
    <row r="78" spans="1:23" x14ac:dyDescent="0.25">
      <c r="A78" s="198" t="s">
        <v>434</v>
      </c>
      <c r="B78" s="168" t="s">
        <v>0</v>
      </c>
      <c r="C78" s="159" t="s">
        <v>129</v>
      </c>
      <c r="D78" s="168" t="s">
        <v>426</v>
      </c>
      <c r="E78" s="168" t="s">
        <v>427</v>
      </c>
      <c r="F78" s="168" t="s">
        <v>428</v>
      </c>
      <c r="G78" s="168" t="s">
        <v>429</v>
      </c>
      <c r="H78" s="168" t="s">
        <v>406</v>
      </c>
      <c r="I78" s="168" t="s">
        <v>430</v>
      </c>
      <c r="J78" s="168" t="s">
        <v>431</v>
      </c>
      <c r="K78" s="168" t="s">
        <v>1</v>
      </c>
      <c r="L78" s="217" t="s">
        <v>435</v>
      </c>
      <c r="M78" s="218"/>
      <c r="N78" s="218"/>
      <c r="O78" s="218"/>
      <c r="P78" s="218"/>
      <c r="Q78" s="218"/>
      <c r="R78" s="219"/>
      <c r="S78" s="168" t="s">
        <v>432</v>
      </c>
      <c r="T78" s="190"/>
      <c r="U78" s="190" t="s">
        <v>437</v>
      </c>
      <c r="V78" s="190" t="s">
        <v>438</v>
      </c>
    </row>
    <row r="79" spans="1:23" ht="33.75" x14ac:dyDescent="0.25">
      <c r="A79" s="199"/>
      <c r="B79" s="169"/>
      <c r="C79" s="160"/>
      <c r="D79" s="169"/>
      <c r="E79" s="169"/>
      <c r="F79" s="169"/>
      <c r="G79" s="169"/>
      <c r="H79" s="169"/>
      <c r="I79" s="169"/>
      <c r="J79" s="169"/>
      <c r="K79" s="169"/>
      <c r="L79" s="22" t="s">
        <v>546</v>
      </c>
      <c r="M79" s="22" t="s">
        <v>547</v>
      </c>
      <c r="N79" s="22" t="s">
        <v>548</v>
      </c>
      <c r="O79" s="22" t="s">
        <v>468</v>
      </c>
      <c r="P79" s="22" t="s">
        <v>443</v>
      </c>
      <c r="Q79" s="60"/>
      <c r="R79" s="60"/>
      <c r="S79" s="169"/>
      <c r="T79" s="190"/>
      <c r="U79" s="190"/>
      <c r="V79" s="190"/>
    </row>
    <row r="80" spans="1:23" x14ac:dyDescent="0.25">
      <c r="A80" s="200"/>
      <c r="B80" s="170"/>
      <c r="C80" s="171"/>
      <c r="D80" s="170"/>
      <c r="E80" s="170"/>
      <c r="F80" s="170"/>
      <c r="G80" s="170"/>
      <c r="H80" s="170"/>
      <c r="I80" s="170"/>
      <c r="J80" s="170"/>
      <c r="K80" s="170"/>
      <c r="L80" s="24">
        <v>2</v>
      </c>
      <c r="M80" s="24">
        <v>5</v>
      </c>
      <c r="N80" s="24">
        <v>2</v>
      </c>
      <c r="O80" s="24">
        <v>1</v>
      </c>
      <c r="P80" s="24">
        <v>1</v>
      </c>
      <c r="Q80" s="61">
        <v>1</v>
      </c>
      <c r="R80" s="61">
        <v>1</v>
      </c>
      <c r="S80" s="27" t="s">
        <v>444</v>
      </c>
      <c r="T80" s="190"/>
      <c r="U80" s="190"/>
      <c r="V80" s="190"/>
    </row>
    <row r="81" spans="1:23" x14ac:dyDescent="0.25">
      <c r="A81" s="47"/>
      <c r="B81" s="162" t="s">
        <v>549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4"/>
      <c r="T81" s="29"/>
      <c r="U81" s="29"/>
      <c r="V81" s="29"/>
    </row>
    <row r="82" spans="1:23" ht="15" x14ac:dyDescent="0.25">
      <c r="A82" s="48">
        <v>1</v>
      </c>
      <c r="B82" s="33" t="s">
        <v>550</v>
      </c>
      <c r="C82" s="32" t="s">
        <v>551</v>
      </c>
      <c r="D82" s="49" t="s">
        <v>133</v>
      </c>
      <c r="E82" s="34" t="s">
        <v>552</v>
      </c>
      <c r="F82" s="34"/>
      <c r="G82" s="34"/>
      <c r="H82" s="34"/>
      <c r="I82" s="34"/>
      <c r="J82" s="34"/>
      <c r="K82" s="34"/>
      <c r="L82" s="35"/>
      <c r="M82" s="35"/>
      <c r="N82" s="35"/>
      <c r="O82" s="35"/>
      <c r="P82" s="35"/>
      <c r="Q82" s="35"/>
      <c r="R82" s="35"/>
      <c r="S82" s="36" t="str">
        <f>IF(AND(L82="",M82="",N82="",O82="",P82="",Q82="",R82=""),"",IF(L82&lt;&gt;"",L82*$L$80/$T82,0)+IF(M82&lt;&gt;"",M82*$M$80/$T82,0)+IF(N82&lt;&gt;"",N82*$N$80/$T82,0)+IF(O82&lt;&gt;"",O82*$O$80/$T82,0)+IF(P82&lt;&gt;"",P82*$P$80/$T82,0)+IF(Q82&lt;&gt;"",Q82*$Q$80/$T82,0)+IF(R82&lt;&gt;"",R82*$R$80/$T82,0))</f>
        <v/>
      </c>
      <c r="T82" s="37">
        <f>IF(L82&lt;&gt;"",$L$80,0)+IF(M82&lt;&gt;"",$M$80,0)+IF(N82&lt;&gt;"",$N$80,0)+IF(O82&lt;&gt;"",$O$80,0)+IF(P82&lt;&gt;"",$P$80,0) + IF(Q82&lt;&gt;"",$Q$80,0) + IF(R82&lt;&gt;"",$R$80,0)</f>
        <v>0</v>
      </c>
      <c r="U82" s="38">
        <f>IF(S82&lt;&gt;"",S82*A82/$W$20,0)</f>
        <v>0</v>
      </c>
      <c r="V82" s="38">
        <f>IF(S82&lt;&gt;"",S82*A82/$W$16,0)</f>
        <v>0</v>
      </c>
      <c r="W82" s="39">
        <f>IF(S82&lt;&gt;"",A82,0)</f>
        <v>0</v>
      </c>
    </row>
    <row r="83" spans="1:23" x14ac:dyDescent="0.25">
      <c r="A83" s="56"/>
      <c r="B83" s="165" t="s">
        <v>553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x14ac:dyDescent="0.25">
      <c r="A84" s="28"/>
      <c r="B84" s="153" t="s">
        <v>554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45" x14ac:dyDescent="0.25">
      <c r="A85" s="30">
        <v>1</v>
      </c>
      <c r="B85" s="33" t="s">
        <v>555</v>
      </c>
      <c r="C85" s="32" t="s">
        <v>556</v>
      </c>
      <c r="D85" s="32" t="s">
        <v>139</v>
      </c>
      <c r="E85" s="34" t="s">
        <v>557</v>
      </c>
      <c r="F85" s="34" t="s">
        <v>20</v>
      </c>
      <c r="G85" s="34" t="s">
        <v>559</v>
      </c>
      <c r="H85" s="34" t="s">
        <v>617</v>
      </c>
      <c r="I85" s="34" t="str">
        <f t="shared" ref="I85" si="36">$E$5</f>
        <v>RAN5#73 (Nov-16)</v>
      </c>
      <c r="J85" s="34" t="s">
        <v>622</v>
      </c>
      <c r="K85" s="34" t="s">
        <v>133</v>
      </c>
      <c r="L85" s="35"/>
      <c r="M85" s="35"/>
      <c r="N85" s="35"/>
      <c r="O85" s="35">
        <v>1</v>
      </c>
      <c r="P85" s="35"/>
      <c r="Q85" s="35"/>
      <c r="R85" s="35"/>
      <c r="S85" s="36">
        <f t="shared" ref="S85" si="37">IF(AND(L85="",M85="",N85="",O85="",P85="",Q85="",R85=""),"",IF(L85&lt;&gt;"",L85*$L$80/$T85,0)+IF(M85&lt;&gt;"",M85*$M$80/$T85,0)+IF(N85&lt;&gt;"",N85*$N$80/$T85,0)+IF(O85&lt;&gt;"",O85*$O$80/$T85,0)+IF(P85&lt;&gt;"",P85*$P$80/$T85,0)+IF(Q85&lt;&gt;"",Q85*$Q$80/$T85,0)+IF(R85&lt;&gt;"",R85*$R$80/$T85,0))</f>
        <v>1</v>
      </c>
      <c r="T85" s="37">
        <f t="shared" ref="T85" si="38">IF(L85&lt;&gt;"",$L$80,0)+IF(M85&lt;&gt;"",$M$80,0)+IF(N85&lt;&gt;"",$N$80,0)+IF(O85&lt;&gt;"",$O$80,0)+IF(P85&lt;&gt;"",$P$80,0) + IF(Q85&lt;&gt;"",$Q$80,0) + IF(R85&lt;&gt;"",$R$80,0)</f>
        <v>1</v>
      </c>
      <c r="U85" s="38">
        <f>IF(S85&lt;&gt;"",S85*A85/$W$20,0)</f>
        <v>1</v>
      </c>
      <c r="V85" s="38">
        <f>IF(S85&lt;&gt;"",S85*A85/$W$16,0)</f>
        <v>3.7037037037037035E-2</v>
      </c>
      <c r="W85" s="39">
        <f>IF(S85&lt;&gt;"",A85,0)</f>
        <v>1</v>
      </c>
    </row>
    <row r="86" spans="1:23" x14ac:dyDescent="0.25">
      <c r="A86" s="40"/>
      <c r="B86" s="156" t="s">
        <v>560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8"/>
      <c r="T86" s="37"/>
      <c r="U86" s="38"/>
      <c r="V86" s="38"/>
    </row>
  </sheetData>
  <sheetProtection sheet="1" objects="1" scenarios="1" insertRows="0" deleteRows="0"/>
  <autoFilter ref="B23:S86"/>
  <mergeCells count="109">
    <mergeCell ref="B84:S84"/>
    <mergeCell ref="B86:S86"/>
    <mergeCell ref="S78:S79"/>
    <mergeCell ref="T78:T80"/>
    <mergeCell ref="U78:U80"/>
    <mergeCell ref="V78:V80"/>
    <mergeCell ref="B81:S81"/>
    <mergeCell ref="B83:S83"/>
    <mergeCell ref="G78:G80"/>
    <mergeCell ref="H78:H80"/>
    <mergeCell ref="I78:I80"/>
    <mergeCell ref="J78:J80"/>
    <mergeCell ref="K78:K80"/>
    <mergeCell ref="L78:R78"/>
    <mergeCell ref="A78:A80"/>
    <mergeCell ref="B78:B80"/>
    <mergeCell ref="C78:C80"/>
    <mergeCell ref="D78:D80"/>
    <mergeCell ref="E78:E80"/>
    <mergeCell ref="F78:F80"/>
    <mergeCell ref="U62:U64"/>
    <mergeCell ref="V62:V64"/>
    <mergeCell ref="B65:S65"/>
    <mergeCell ref="B69:S69"/>
    <mergeCell ref="B70:S70"/>
    <mergeCell ref="B75:S75"/>
    <mergeCell ref="I62:I64"/>
    <mergeCell ref="J62:J64"/>
    <mergeCell ref="K62:K64"/>
    <mergeCell ref="L62:R62"/>
    <mergeCell ref="S62:S63"/>
    <mergeCell ref="T62:T64"/>
    <mergeCell ref="B54:S54"/>
    <mergeCell ref="B59:S59"/>
    <mergeCell ref="A62:A64"/>
    <mergeCell ref="B62:B64"/>
    <mergeCell ref="C62:C64"/>
    <mergeCell ref="D62:D64"/>
    <mergeCell ref="E62:E64"/>
    <mergeCell ref="F62:F64"/>
    <mergeCell ref="G62:G64"/>
    <mergeCell ref="H62:H64"/>
    <mergeCell ref="T34:T36"/>
    <mergeCell ref="U34:U36"/>
    <mergeCell ref="V34:V36"/>
    <mergeCell ref="W34:W36"/>
    <mergeCell ref="B37:S37"/>
    <mergeCell ref="B46:S46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47:S53">
    <cfRule type="expression" dxfId="1319" priority="69" stopIfTrue="1">
      <formula>L29=""</formula>
    </cfRule>
    <cfRule type="expression" dxfId="1318" priority="70" stopIfTrue="1">
      <formula>L29&lt;=0</formula>
    </cfRule>
    <cfRule type="expression" dxfId="1317" priority="71" stopIfTrue="1">
      <formula>L29&lt;1</formula>
    </cfRule>
    <cfRule type="expression" dxfId="1316" priority="72">
      <formula>L29&gt;=1</formula>
    </cfRule>
  </conditionalFormatting>
  <conditionalFormatting sqref="S29">
    <cfRule type="expression" dxfId="1315" priority="65" stopIfTrue="1">
      <formula>S29=""</formula>
    </cfRule>
    <cfRule type="expression" dxfId="1314" priority="66" stopIfTrue="1">
      <formula>S29&lt;=0</formula>
    </cfRule>
    <cfRule type="expression" dxfId="1313" priority="67" stopIfTrue="1">
      <formula>S29&lt;1</formula>
    </cfRule>
    <cfRule type="expression" dxfId="1312" priority="68">
      <formula>S29&gt;=1</formula>
    </cfRule>
  </conditionalFormatting>
  <conditionalFormatting sqref="E16:E20">
    <cfRule type="expression" dxfId="1311" priority="73">
      <formula>$E16&lt;=0</formula>
    </cfRule>
    <cfRule type="expression" dxfId="1310" priority="74">
      <formula>$E16&lt;1</formula>
    </cfRule>
    <cfRule type="expression" dxfId="1309" priority="75">
      <formula>$E16&gt;=0.9999999</formula>
    </cfRule>
  </conditionalFormatting>
  <conditionalFormatting sqref="S30">
    <cfRule type="expression" dxfId="1308" priority="61" stopIfTrue="1">
      <formula>S30=""</formula>
    </cfRule>
    <cfRule type="expression" dxfId="1307" priority="62" stopIfTrue="1">
      <formula>S30&lt;=0</formula>
    </cfRule>
    <cfRule type="expression" dxfId="1306" priority="63" stopIfTrue="1">
      <formula>S30&lt;1</formula>
    </cfRule>
    <cfRule type="expression" dxfId="1305" priority="64">
      <formula>S30&gt;=1</formula>
    </cfRule>
  </conditionalFormatting>
  <conditionalFormatting sqref="S38:S45">
    <cfRule type="expression" dxfId="1304" priority="53" stopIfTrue="1">
      <formula>S38=""</formula>
    </cfRule>
    <cfRule type="expression" dxfId="1303" priority="54" stopIfTrue="1">
      <formula>S38&lt;=0</formula>
    </cfRule>
    <cfRule type="expression" dxfId="1302" priority="55" stopIfTrue="1">
      <formula>S38&lt;1</formula>
    </cfRule>
    <cfRule type="expression" dxfId="1301" priority="56">
      <formula>S38&gt;=1</formula>
    </cfRule>
  </conditionalFormatting>
  <conditionalFormatting sqref="L38:R45">
    <cfRule type="expression" dxfId="1300" priority="57" stopIfTrue="1">
      <formula>L38=""</formula>
    </cfRule>
    <cfRule type="expression" dxfId="1299" priority="58" stopIfTrue="1">
      <formula>L38&lt;=0</formula>
    </cfRule>
    <cfRule type="expression" dxfId="1298" priority="59" stopIfTrue="1">
      <formula>L38&lt;1</formula>
    </cfRule>
    <cfRule type="expression" dxfId="1297" priority="60">
      <formula>L38&gt;=1</formula>
    </cfRule>
  </conditionalFormatting>
  <conditionalFormatting sqref="L55:R58">
    <cfRule type="expression" dxfId="1296" priority="49" stopIfTrue="1">
      <formula>L55=""</formula>
    </cfRule>
    <cfRule type="expression" dxfId="1295" priority="50" stopIfTrue="1">
      <formula>L55&lt;=0</formula>
    </cfRule>
    <cfRule type="expression" dxfId="1294" priority="51" stopIfTrue="1">
      <formula>L55&lt;1</formula>
    </cfRule>
    <cfRule type="expression" dxfId="1293" priority="52">
      <formula>L55&gt;=1</formula>
    </cfRule>
  </conditionalFormatting>
  <conditionalFormatting sqref="S55:S58">
    <cfRule type="expression" dxfId="1292" priority="45" stopIfTrue="1">
      <formula>S55=""</formula>
    </cfRule>
    <cfRule type="expression" dxfId="1291" priority="46" stopIfTrue="1">
      <formula>S55&lt;=0</formula>
    </cfRule>
    <cfRule type="expression" dxfId="1290" priority="47" stopIfTrue="1">
      <formula>S55&lt;1</formula>
    </cfRule>
    <cfRule type="expression" dxfId="1289" priority="48">
      <formula>S55&gt;=1</formula>
    </cfRule>
  </conditionalFormatting>
  <conditionalFormatting sqref="L66:R68">
    <cfRule type="expression" dxfId="1288" priority="41" stopIfTrue="1">
      <formula>L66=""</formula>
    </cfRule>
    <cfRule type="expression" dxfId="1287" priority="42" stopIfTrue="1">
      <formula>L66&lt;=0</formula>
    </cfRule>
    <cfRule type="expression" dxfId="1286" priority="43" stopIfTrue="1">
      <formula>L66&lt;1</formula>
    </cfRule>
    <cfRule type="expression" dxfId="1285" priority="44">
      <formula>L66&gt;=1</formula>
    </cfRule>
  </conditionalFormatting>
  <conditionalFormatting sqref="S66:S68">
    <cfRule type="expression" dxfId="1284" priority="37" stopIfTrue="1">
      <formula>S66=""</formula>
    </cfRule>
    <cfRule type="expression" dxfId="1283" priority="38" stopIfTrue="1">
      <formula>S66&lt;=0</formula>
    </cfRule>
    <cfRule type="expression" dxfId="1282" priority="39" stopIfTrue="1">
      <formula>S66&lt;1</formula>
    </cfRule>
    <cfRule type="expression" dxfId="1281" priority="40">
      <formula>S66&gt;=1</formula>
    </cfRule>
  </conditionalFormatting>
  <conditionalFormatting sqref="S71:S74">
    <cfRule type="expression" dxfId="1280" priority="33" stopIfTrue="1">
      <formula>S71=""</formula>
    </cfRule>
    <cfRule type="expression" dxfId="1279" priority="34" stopIfTrue="1">
      <formula>S71&lt;=0</formula>
    </cfRule>
    <cfRule type="expression" dxfId="1278" priority="35" stopIfTrue="1">
      <formula>S71&lt;1</formula>
    </cfRule>
    <cfRule type="expression" dxfId="1277" priority="36">
      <formula>S71&gt;=1</formula>
    </cfRule>
  </conditionalFormatting>
  <conditionalFormatting sqref="L82:R82">
    <cfRule type="expression" dxfId="1276" priority="29" stopIfTrue="1">
      <formula>L82=""</formula>
    </cfRule>
    <cfRule type="expression" dxfId="1275" priority="30" stopIfTrue="1">
      <formula>L82&lt;=0</formula>
    </cfRule>
    <cfRule type="expression" dxfId="1274" priority="31" stopIfTrue="1">
      <formula>L82&lt;1</formula>
    </cfRule>
    <cfRule type="expression" dxfId="1273" priority="32">
      <formula>L82&gt;=1</formula>
    </cfRule>
  </conditionalFormatting>
  <conditionalFormatting sqref="N85:O85 Q85:R85">
    <cfRule type="expression" dxfId="1272" priority="25" stopIfTrue="1">
      <formula>N85=""</formula>
    </cfRule>
    <cfRule type="expression" dxfId="1271" priority="26" stopIfTrue="1">
      <formula>N85&lt;=0</formula>
    </cfRule>
    <cfRule type="expression" dxfId="1270" priority="27" stopIfTrue="1">
      <formula>N85&lt;1</formula>
    </cfRule>
    <cfRule type="expression" dxfId="1269" priority="28">
      <formula>N85&gt;=1</formula>
    </cfRule>
  </conditionalFormatting>
  <conditionalFormatting sqref="S82">
    <cfRule type="expression" dxfId="1268" priority="21" stopIfTrue="1">
      <formula>S82=""</formula>
    </cfRule>
    <cfRule type="expression" dxfId="1267" priority="22" stopIfTrue="1">
      <formula>S82&lt;=0</formula>
    </cfRule>
    <cfRule type="expression" dxfId="1266" priority="23" stopIfTrue="1">
      <formula>S82&lt;1</formula>
    </cfRule>
    <cfRule type="expression" dxfId="1265" priority="24">
      <formula>S82&gt;=1</formula>
    </cfRule>
  </conditionalFormatting>
  <conditionalFormatting sqref="S85">
    <cfRule type="expression" dxfId="1264" priority="17" stopIfTrue="1">
      <formula>S85=""</formula>
    </cfRule>
    <cfRule type="expression" dxfId="1263" priority="18" stopIfTrue="1">
      <formula>S85&lt;=0</formula>
    </cfRule>
    <cfRule type="expression" dxfId="1262" priority="19" stopIfTrue="1">
      <formula>S85&lt;1</formula>
    </cfRule>
    <cfRule type="expression" dxfId="1261" priority="20">
      <formula>S85&gt;=1</formula>
    </cfRule>
  </conditionalFormatting>
  <conditionalFormatting sqref="L85:R85">
    <cfRule type="expression" dxfId="1260" priority="13" stopIfTrue="1">
      <formula>L85=""</formula>
    </cfRule>
    <cfRule type="expression" dxfId="1259" priority="14" stopIfTrue="1">
      <formula>L85&lt;=0</formula>
    </cfRule>
    <cfRule type="expression" dxfId="1258" priority="15" stopIfTrue="1">
      <formula>L85&lt;1</formula>
    </cfRule>
    <cfRule type="expression" dxfId="1257" priority="16">
      <formula>L85&gt;=1</formula>
    </cfRule>
  </conditionalFormatting>
  <conditionalFormatting sqref="L71:R74">
    <cfRule type="expression" dxfId="1256" priority="9" stopIfTrue="1">
      <formula>L71=""</formula>
    </cfRule>
    <cfRule type="expression" dxfId="1255" priority="10" stopIfTrue="1">
      <formula>L71&lt;=0</formula>
    </cfRule>
    <cfRule type="expression" dxfId="1254" priority="11" stopIfTrue="1">
      <formula>L71&lt;1</formula>
    </cfRule>
    <cfRule type="expression" dxfId="1253" priority="12">
      <formula>L71&gt;=1</formula>
    </cfRule>
  </conditionalFormatting>
  <conditionalFormatting sqref="M85">
    <cfRule type="expression" dxfId="1252" priority="5" stopIfTrue="1">
      <formula>M85=""</formula>
    </cfRule>
    <cfRule type="expression" dxfId="1251" priority="6" stopIfTrue="1">
      <formula>M85&lt;=0</formula>
    </cfRule>
    <cfRule type="expression" dxfId="1250" priority="7" stopIfTrue="1">
      <formula>M85&lt;1</formula>
    </cfRule>
    <cfRule type="expression" dxfId="1249" priority="8">
      <formula>M85&gt;=1</formula>
    </cfRule>
  </conditionalFormatting>
  <conditionalFormatting sqref="P85">
    <cfRule type="expression" dxfId="1248" priority="1" stopIfTrue="1">
      <formula>P85=""</formula>
    </cfRule>
    <cfRule type="expression" dxfId="1247" priority="2" stopIfTrue="1">
      <formula>P85&lt;=0</formula>
    </cfRule>
    <cfRule type="expression" dxfId="1246" priority="3" stopIfTrue="1">
      <formula>P85&lt;1</formula>
    </cfRule>
    <cfRule type="expression" dxfId="1245" priority="4">
      <formula>P85&gt;=1</formula>
    </cfRule>
  </conditionalFormatting>
  <dataValidations count="1">
    <dataValidation type="list" allowBlank="1" showInputMessage="1" showErrorMessage="1" sqref="L29:R30 L38:R45 L47:R53 L55:R58 L71:R74 L82:R82 L66:R68 L85:R8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opLeftCell="E1" zoomScale="80" zoomScaleNormal="80" workbookViewId="0">
      <selection activeCell="R52" sqref="R52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CA_3C-5A 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623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617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618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586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624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ROUND(SUM(V29:V87),8)</f>
        <v>0.375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0.75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ROUND(SUM(U38:U60),8)</f>
        <v>0.42105262999999998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ROUND(SUM(U67:U70)+SUM(U72:U76),8)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ROUND(IF(ISERROR(SUM(U83:U84)),0,SUM(U83:U84))+IF(ISERROR(SUM(U86:U87)),0,SUM(U86:U87)),8)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624</v>
      </c>
      <c r="G29" s="34" t="s">
        <v>451</v>
      </c>
      <c r="H29" s="34" t="s">
        <v>617</v>
      </c>
      <c r="I29" s="34" t="str">
        <f>$E$5</f>
        <v>RAN5#73 (Nov-16)</v>
      </c>
      <c r="J29" s="34"/>
      <c r="K29" s="34" t="s">
        <v>633</v>
      </c>
      <c r="L29" s="35">
        <v>1</v>
      </c>
      <c r="M29" s="35">
        <v>0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0.5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0.25</v>
      </c>
      <c r="V29" s="38">
        <f t="shared" ref="V29:V30" si="3">IF(S29&lt;&gt;"",S29*A29/$W$16,0)</f>
        <v>1.7857142857142856E-2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624</v>
      </c>
      <c r="G30" s="34" t="s">
        <v>453</v>
      </c>
      <c r="H30" s="34" t="s">
        <v>617</v>
      </c>
      <c r="I30" s="34" t="str">
        <f>$E$5</f>
        <v>RAN5#73 (Nov-16)</v>
      </c>
      <c r="J30" s="34" t="s">
        <v>1015</v>
      </c>
      <c r="K30" s="34" t="s">
        <v>133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3.5714285714285712E-2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624</v>
      </c>
      <c r="G38" s="34" t="s">
        <v>471</v>
      </c>
      <c r="H38" s="34" t="s">
        <v>617</v>
      </c>
      <c r="I38" s="34" t="str">
        <f t="shared" ref="I38:I46" si="5">$E$5</f>
        <v>RAN5#73 (Nov-16)</v>
      </c>
      <c r="J38" s="34" t="s">
        <v>1017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5.2631578947368418E-2</v>
      </c>
      <c r="V38" s="38">
        <f t="shared" ref="V38:V46" si="9">IF(S38&lt;&gt;"",S38*A38/$W$16,0)</f>
        <v>3.5714285714285712E-2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624</v>
      </c>
      <c r="G39" s="34" t="s">
        <v>474</v>
      </c>
      <c r="H39" s="34" t="s">
        <v>617</v>
      </c>
      <c r="I39" s="34" t="str">
        <f t="shared" si="5"/>
        <v>RAN5#73 (Nov-16)</v>
      </c>
      <c r="J39" s="34" t="s">
        <v>133</v>
      </c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6"/>
        <v>0</v>
      </c>
      <c r="T39" s="37">
        <f t="shared" si="7"/>
        <v>10</v>
      </c>
      <c r="U39" s="38">
        <f t="shared" si="8"/>
        <v>0</v>
      </c>
      <c r="V39" s="38">
        <f t="shared" si="9"/>
        <v>0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624</v>
      </c>
      <c r="G40" s="34" t="s">
        <v>477</v>
      </c>
      <c r="H40" s="34" t="s">
        <v>617</v>
      </c>
      <c r="I40" s="34" t="str">
        <f t="shared" si="5"/>
        <v>RAN5#73 (Nov-16)</v>
      </c>
      <c r="J40" s="34" t="s">
        <v>133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6"/>
        <v>0</v>
      </c>
      <c r="T40" s="37">
        <f t="shared" si="7"/>
        <v>10</v>
      </c>
      <c r="U40" s="38">
        <f t="shared" si="8"/>
        <v>0</v>
      </c>
      <c r="V40" s="38">
        <f t="shared" si="9"/>
        <v>0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624</v>
      </c>
      <c r="G41" s="34" t="s">
        <v>477</v>
      </c>
      <c r="H41" s="34" t="s">
        <v>617</v>
      </c>
      <c r="I41" s="34" t="str">
        <f t="shared" si="5"/>
        <v>RAN5#73 (Nov-16)</v>
      </c>
      <c r="J41" s="34" t="s">
        <v>133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6"/>
        <v>0</v>
      </c>
      <c r="T41" s="37">
        <f t="shared" si="7"/>
        <v>10</v>
      </c>
      <c r="U41" s="38">
        <f t="shared" si="8"/>
        <v>0</v>
      </c>
      <c r="V41" s="38">
        <f t="shared" si="9"/>
        <v>0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624</v>
      </c>
      <c r="G42" s="34" t="s">
        <v>477</v>
      </c>
      <c r="H42" s="34" t="s">
        <v>617</v>
      </c>
      <c r="I42" s="34" t="str">
        <f t="shared" si="5"/>
        <v>RAN5#73 (Nov-16)</v>
      </c>
      <c r="J42" s="34" t="s">
        <v>133</v>
      </c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6"/>
        <v>0</v>
      </c>
      <c r="T42" s="37">
        <f t="shared" si="7"/>
        <v>10</v>
      </c>
      <c r="U42" s="38">
        <f t="shared" si="8"/>
        <v>0</v>
      </c>
      <c r="V42" s="38">
        <f t="shared" si="9"/>
        <v>0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624</v>
      </c>
      <c r="G43" s="34" t="s">
        <v>477</v>
      </c>
      <c r="H43" s="34" t="s">
        <v>617</v>
      </c>
      <c r="I43" s="34" t="str">
        <f t="shared" si="5"/>
        <v>RAN5#73 (Nov-16)</v>
      </c>
      <c r="J43" s="34" t="s">
        <v>133</v>
      </c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6"/>
        <v>0</v>
      </c>
      <c r="T43" s="37">
        <f t="shared" si="7"/>
        <v>10</v>
      </c>
      <c r="U43" s="38">
        <f t="shared" si="8"/>
        <v>0</v>
      </c>
      <c r="V43" s="38">
        <f t="shared" si="9"/>
        <v>0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624</v>
      </c>
      <c r="G44" s="34" t="s">
        <v>477</v>
      </c>
      <c r="H44" s="34" t="s">
        <v>617</v>
      </c>
      <c r="I44" s="34" t="str">
        <f t="shared" si="5"/>
        <v>RAN5#73 (Nov-16)</v>
      </c>
      <c r="J44" s="34" t="s">
        <v>133</v>
      </c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6"/>
        <v>0</v>
      </c>
      <c r="T44" s="37">
        <f t="shared" si="7"/>
        <v>10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624</v>
      </c>
      <c r="G45" s="34" t="s">
        <v>477</v>
      </c>
      <c r="H45" s="34" t="s">
        <v>617</v>
      </c>
      <c r="I45" s="34" t="str">
        <f t="shared" si="5"/>
        <v>RAN5#73 (Nov-16)</v>
      </c>
      <c r="J45" s="34" t="s">
        <v>133</v>
      </c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6"/>
        <v>0</v>
      </c>
      <c r="T45" s="37">
        <f t="shared" si="7"/>
        <v>10</v>
      </c>
      <c r="U45" s="38">
        <f t="shared" si="8"/>
        <v>0</v>
      </c>
      <c r="V45" s="38">
        <f t="shared" si="9"/>
        <v>0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624</v>
      </c>
      <c r="G46" s="34" t="s">
        <v>477</v>
      </c>
      <c r="H46" s="34" t="s">
        <v>617</v>
      </c>
      <c r="I46" s="34" t="str">
        <f t="shared" si="5"/>
        <v>RAN5#73 (Nov-16)</v>
      </c>
      <c r="J46" s="34" t="s">
        <v>133</v>
      </c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6"/>
        <v>0</v>
      </c>
      <c r="T46" s="37">
        <f t="shared" si="7"/>
        <v>10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624</v>
      </c>
      <c r="G48" s="34" t="s">
        <v>563</v>
      </c>
      <c r="H48" s="34" t="s">
        <v>617</v>
      </c>
      <c r="I48" s="34" t="str">
        <f t="shared" ref="I48:I54" si="11">$E$5</f>
        <v>RAN5#73 (Nov-16)</v>
      </c>
      <c r="J48" s="34" t="s">
        <v>133</v>
      </c>
      <c r="K48" s="34" t="s">
        <v>133</v>
      </c>
      <c r="L48" s="35"/>
      <c r="M48" s="35"/>
      <c r="N48" s="35"/>
      <c r="O48" s="35"/>
      <c r="P48" s="35"/>
      <c r="Q48" s="35"/>
      <c r="R48" s="35">
        <v>0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0</v>
      </c>
      <c r="V48" s="38">
        <f t="shared" ref="V48:V54" si="15">IF(S48&lt;&gt;"",S48*A48/$W$16,0)</f>
        <v>0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230</v>
      </c>
      <c r="E49" s="34" t="s">
        <v>231</v>
      </c>
      <c r="F49" s="34" t="s">
        <v>624</v>
      </c>
      <c r="G49" s="53" t="s">
        <v>482</v>
      </c>
      <c r="H49" s="34" t="s">
        <v>617</v>
      </c>
      <c r="I49" s="34" t="str">
        <f t="shared" si="11"/>
        <v>RAN5#73 (Nov-16)</v>
      </c>
      <c r="J49" s="34" t="s">
        <v>133</v>
      </c>
      <c r="K49" s="34" t="s">
        <v>1016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2"/>
        <v>1</v>
      </c>
      <c r="T49" s="37">
        <f t="shared" si="13"/>
        <v>10</v>
      </c>
      <c r="U49" s="38">
        <f t="shared" si="14"/>
        <v>5.2631578947368418E-2</v>
      </c>
      <c r="V49" s="38">
        <f t="shared" si="15"/>
        <v>3.5714285714285712E-2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236</v>
      </c>
      <c r="E50" s="34" t="s">
        <v>237</v>
      </c>
      <c r="F50" s="34" t="s">
        <v>624</v>
      </c>
      <c r="G50" s="50" t="s">
        <v>482</v>
      </c>
      <c r="H50" s="34" t="s">
        <v>617</v>
      </c>
      <c r="I50" s="34" t="str">
        <f t="shared" si="11"/>
        <v>RAN5#73 (Nov-16)</v>
      </c>
      <c r="J50" s="34" t="s">
        <v>133</v>
      </c>
      <c r="K50" s="34" t="s">
        <v>1016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2"/>
        <v>1</v>
      </c>
      <c r="T50" s="37">
        <f t="shared" si="13"/>
        <v>10</v>
      </c>
      <c r="U50" s="38">
        <f t="shared" si="14"/>
        <v>5.2631578947368418E-2</v>
      </c>
      <c r="V50" s="38">
        <f t="shared" si="15"/>
        <v>3.5714285714285712E-2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242</v>
      </c>
      <c r="E51" s="34" t="s">
        <v>243</v>
      </c>
      <c r="F51" s="34" t="s">
        <v>624</v>
      </c>
      <c r="G51" s="50" t="s">
        <v>482</v>
      </c>
      <c r="H51" s="34" t="s">
        <v>617</v>
      </c>
      <c r="I51" s="34" t="str">
        <f t="shared" si="11"/>
        <v>RAN5#73 (Nov-16)</v>
      </c>
      <c r="J51" s="34" t="s">
        <v>133</v>
      </c>
      <c r="K51" s="34" t="s">
        <v>1016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2"/>
        <v>1</v>
      </c>
      <c r="T51" s="37">
        <f t="shared" si="13"/>
        <v>10</v>
      </c>
      <c r="U51" s="38">
        <f t="shared" si="14"/>
        <v>5.2631578947368418E-2</v>
      </c>
      <c r="V51" s="38">
        <f t="shared" si="15"/>
        <v>3.5714285714285712E-2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278</v>
      </c>
      <c r="E52" s="34" t="s">
        <v>279</v>
      </c>
      <c r="F52" s="34" t="s">
        <v>624</v>
      </c>
      <c r="G52" s="50" t="s">
        <v>482</v>
      </c>
      <c r="H52" s="34" t="s">
        <v>617</v>
      </c>
      <c r="I52" s="34" t="str">
        <f t="shared" si="11"/>
        <v>RAN5#73 (Nov-16)</v>
      </c>
      <c r="J52" s="34" t="s">
        <v>133</v>
      </c>
      <c r="K52" s="34" t="s">
        <v>1016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2"/>
        <v>1</v>
      </c>
      <c r="T52" s="37">
        <f t="shared" si="13"/>
        <v>10</v>
      </c>
      <c r="U52" s="38">
        <f t="shared" si="14"/>
        <v>5.2631578947368418E-2</v>
      </c>
      <c r="V52" s="38">
        <f t="shared" si="15"/>
        <v>3.5714285714285712E-2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624</v>
      </c>
      <c r="G53" s="50" t="s">
        <v>564</v>
      </c>
      <c r="H53" s="34" t="s">
        <v>617</v>
      </c>
      <c r="I53" s="34" t="str">
        <f t="shared" si="11"/>
        <v>RAN5#73 (Nov-16)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si="12"/>
        <v>0</v>
      </c>
      <c r="T53" s="37">
        <f t="shared" si="13"/>
        <v>2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303</v>
      </c>
      <c r="E54" s="34" t="s">
        <v>304</v>
      </c>
      <c r="F54" s="34" t="s">
        <v>624</v>
      </c>
      <c r="G54" s="50" t="s">
        <v>482</v>
      </c>
      <c r="H54" s="34" t="s">
        <v>617</v>
      </c>
      <c r="I54" s="34" t="str">
        <f t="shared" si="11"/>
        <v>RAN5#73 (Nov-16)</v>
      </c>
      <c r="J54" s="34" t="s">
        <v>133</v>
      </c>
      <c r="K54" s="34" t="s">
        <v>1016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2"/>
        <v>1</v>
      </c>
      <c r="T54" s="37">
        <f t="shared" si="13"/>
        <v>10</v>
      </c>
      <c r="U54" s="38">
        <f t="shared" si="14"/>
        <v>5.2631578947368418E-2</v>
      </c>
      <c r="V54" s="38">
        <f t="shared" si="15"/>
        <v>3.5714285714285712E-2</v>
      </c>
      <c r="W54" s="39">
        <f t="shared" si="16"/>
        <v>1</v>
      </c>
    </row>
    <row r="55" spans="1:23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624</v>
      </c>
      <c r="G56" s="34" t="s">
        <v>491</v>
      </c>
      <c r="H56" s="34" t="s">
        <v>617</v>
      </c>
      <c r="I56" s="34" t="str">
        <f t="shared" ref="I56:I57" si="17">$E$5</f>
        <v>RAN5#73 (Nov-16)</v>
      </c>
      <c r="J56" s="34" t="s">
        <v>620</v>
      </c>
      <c r="K56" s="34" t="s">
        <v>133</v>
      </c>
      <c r="L56" s="35"/>
      <c r="M56" s="35"/>
      <c r="N56" s="35"/>
      <c r="O56" s="35"/>
      <c r="P56" s="35"/>
      <c r="Q56" s="35"/>
      <c r="R56" s="35">
        <v>1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5.2631578947368418E-2</v>
      </c>
      <c r="V56" s="38">
        <f t="shared" ref="V56:V59" si="21">IF(S56&lt;&gt;"",S56*A56/$W$16,0)</f>
        <v>3.5714285714285712E-2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624</v>
      </c>
      <c r="G57" s="34" t="s">
        <v>494</v>
      </c>
      <c r="H57" s="34" t="s">
        <v>617</v>
      </c>
      <c r="I57" s="34" t="str">
        <f t="shared" si="17"/>
        <v>RAN5#73 (Nov-16)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si="18"/>
        <v>0</v>
      </c>
      <c r="T57" s="37">
        <f t="shared" si="19"/>
        <v>2</v>
      </c>
      <c r="U57" s="38">
        <f t="shared" si="20"/>
        <v>0</v>
      </c>
      <c r="V57" s="38">
        <f t="shared" si="21"/>
        <v>0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624</v>
      </c>
      <c r="G58" s="34" t="s">
        <v>500</v>
      </c>
      <c r="H58" s="34" t="s">
        <v>617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624</v>
      </c>
      <c r="G59" s="34" t="s">
        <v>506</v>
      </c>
      <c r="H59" s="34" t="s">
        <v>617</v>
      </c>
      <c r="I59" s="34" t="str">
        <f>$E$5</f>
        <v>RAN5#73 (Nov-16)</v>
      </c>
      <c r="J59" s="34" t="s">
        <v>621</v>
      </c>
      <c r="K59" s="34" t="s">
        <v>133</v>
      </c>
      <c r="L59" s="35"/>
      <c r="M59" s="35"/>
      <c r="N59" s="35"/>
      <c r="O59" s="35"/>
      <c r="P59" s="35"/>
      <c r="Q59" s="35">
        <v>1</v>
      </c>
      <c r="R59" s="35"/>
      <c r="S59" s="36">
        <f t="shared" si="18"/>
        <v>1</v>
      </c>
      <c r="T59" s="37">
        <f t="shared" si="19"/>
        <v>2</v>
      </c>
      <c r="U59" s="38">
        <f t="shared" si="20"/>
        <v>5.2631578947368418E-2</v>
      </c>
      <c r="V59" s="38">
        <f t="shared" si="21"/>
        <v>3.5714285714285712E-2</v>
      </c>
      <c r="W59" s="39">
        <f t="shared" si="22"/>
        <v>1</v>
      </c>
    </row>
    <row r="60" spans="1:23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343</v>
      </c>
      <c r="E67" s="34" t="s">
        <v>344</v>
      </c>
      <c r="F67" s="34" t="s">
        <v>624</v>
      </c>
      <c r="G67" s="34" t="s">
        <v>518</v>
      </c>
      <c r="H67" s="34" t="s">
        <v>617</v>
      </c>
      <c r="I67" s="34" t="str">
        <f t="shared" ref="I67:I69" si="23">$E$5</f>
        <v>RAN5#73 (Nov-16)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351</v>
      </c>
      <c r="E68" s="34" t="s">
        <v>352</v>
      </c>
      <c r="F68" s="34" t="s">
        <v>624</v>
      </c>
      <c r="G68" s="34" t="s">
        <v>518</v>
      </c>
      <c r="H68" s="34" t="s">
        <v>617</v>
      </c>
      <c r="I68" s="34" t="str">
        <f t="shared" si="23"/>
        <v>RAN5#73 (Nov-16)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</v>
      </c>
      <c r="T68" s="37">
        <f t="shared" si="24"/>
        <v>4</v>
      </c>
      <c r="U68" s="38">
        <f t="shared" ref="U68:U69" si="28">IF(S68&lt;&gt;"",S68*A68/$W$19,0)</f>
        <v>0</v>
      </c>
      <c r="V68" s="38">
        <f t="shared" si="25"/>
        <v>0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624</v>
      </c>
      <c r="G69" s="34" t="s">
        <v>522</v>
      </c>
      <c r="H69" s="34" t="s">
        <v>617</v>
      </c>
      <c r="I69" s="34" t="str">
        <f t="shared" si="23"/>
        <v>RAN5#73 (Nov-16)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27"/>
        <v>0</v>
      </c>
      <c r="T69" s="37">
        <f t="shared" si="24"/>
        <v>2</v>
      </c>
      <c r="U69" s="38">
        <f t="shared" si="28"/>
        <v>0</v>
      </c>
      <c r="V69" s="38">
        <f t="shared" si="25"/>
        <v>0</v>
      </c>
      <c r="W69" s="39">
        <f t="shared" si="26"/>
        <v>1</v>
      </c>
    </row>
    <row r="70" spans="1:23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624</v>
      </c>
      <c r="G72" s="34" t="s">
        <v>527</v>
      </c>
      <c r="H72" s="34" t="s">
        <v>617</v>
      </c>
      <c r="I72" s="34" t="str">
        <f>$E$5</f>
        <v>RAN5#73 (Nov-16)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ref="S72:S75" si="29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0</v>
      </c>
      <c r="T72" s="37">
        <f t="shared" ref="T72:T75" si="30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1">IF(S72&lt;&gt;"",S72*A72/$W$19,0)</f>
        <v>0</v>
      </c>
      <c r="V72" s="38">
        <f t="shared" ref="V72:V75" si="32">IF(S72&lt;&gt;"",S72*A72/$W$16,0)</f>
        <v>0</v>
      </c>
      <c r="W72" s="39">
        <f t="shared" ref="W72:W75" si="33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624</v>
      </c>
      <c r="G73" s="34" t="s">
        <v>532</v>
      </c>
      <c r="H73" s="34" t="s">
        <v>617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29"/>
        <v/>
      </c>
      <c r="T73" s="37">
        <f t="shared" si="30"/>
        <v>0</v>
      </c>
      <c r="U73" s="38">
        <f t="shared" si="31"/>
        <v>0</v>
      </c>
      <c r="V73" s="38">
        <f t="shared" si="32"/>
        <v>0</v>
      </c>
      <c r="W73" s="39">
        <f t="shared" si="33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624</v>
      </c>
      <c r="G74" s="34" t="s">
        <v>536</v>
      </c>
      <c r="H74" s="34" t="s">
        <v>617</v>
      </c>
      <c r="I74" s="34" t="str">
        <f t="shared" ref="I74:I75" si="34">$E$5</f>
        <v>RAN5#73 (Nov-16)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si="29"/>
        <v>0</v>
      </c>
      <c r="T74" s="37">
        <f t="shared" si="30"/>
        <v>2</v>
      </c>
      <c r="U74" s="38">
        <f t="shared" si="31"/>
        <v>0</v>
      </c>
      <c r="V74" s="38">
        <f t="shared" si="32"/>
        <v>0</v>
      </c>
      <c r="W74" s="39">
        <f t="shared" si="33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624</v>
      </c>
      <c r="G75" s="34" t="s">
        <v>539</v>
      </c>
      <c r="H75" s="34" t="s">
        <v>617</v>
      </c>
      <c r="I75" s="34" t="str">
        <f t="shared" si="34"/>
        <v>RAN5#73 (Nov-16)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>
        <v>0</v>
      </c>
      <c r="R75" s="35"/>
      <c r="S75" s="36">
        <f t="shared" si="29"/>
        <v>0</v>
      </c>
      <c r="T75" s="37">
        <f t="shared" si="30"/>
        <v>2</v>
      </c>
      <c r="U75" s="38">
        <f t="shared" si="31"/>
        <v>0</v>
      </c>
      <c r="V75" s="38">
        <f t="shared" si="32"/>
        <v>0</v>
      </c>
      <c r="W75" s="39">
        <f t="shared" si="33"/>
        <v>1</v>
      </c>
    </row>
    <row r="76" spans="1:23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x14ac:dyDescent="0.25">
      <c r="A77" s="59"/>
    </row>
    <row r="78" spans="1:23" ht="15.75" x14ac:dyDescent="0.25">
      <c r="A78" s="59"/>
      <c r="B78" s="45" t="s">
        <v>545</v>
      </c>
    </row>
    <row r="79" spans="1:23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624</v>
      </c>
      <c r="G86" s="34" t="s">
        <v>559</v>
      </c>
      <c r="H86" s="34" t="s">
        <v>617</v>
      </c>
      <c r="I86" s="34" t="str">
        <f>$E$5</f>
        <v>RAN5#73 (Nov-16)</v>
      </c>
      <c r="J86" s="34" t="s">
        <v>622</v>
      </c>
      <c r="K86" s="34" t="s">
        <v>133</v>
      </c>
      <c r="L86" s="35"/>
      <c r="M86" s="35"/>
      <c r="N86" s="35"/>
      <c r="O86" s="35">
        <v>1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1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1</v>
      </c>
      <c r="V86" s="38">
        <f>IF(S86&lt;&gt;"",S86*A86/$W$16,0)</f>
        <v>3.5714285714285712E-2</v>
      </c>
      <c r="W86" s="39">
        <f>IF(S86&lt;&gt;"",A86,0)</f>
        <v>1</v>
      </c>
    </row>
    <row r="87" spans="1:23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48:S54">
    <cfRule type="expression" dxfId="1244" priority="69" stopIfTrue="1">
      <formula>L29=""</formula>
    </cfRule>
    <cfRule type="expression" dxfId="1243" priority="70" stopIfTrue="1">
      <formula>L29&lt;=0</formula>
    </cfRule>
    <cfRule type="expression" dxfId="1242" priority="71" stopIfTrue="1">
      <formula>L29&lt;1</formula>
    </cfRule>
    <cfRule type="expression" dxfId="1241" priority="72">
      <formula>L29&gt;=1</formula>
    </cfRule>
  </conditionalFormatting>
  <conditionalFormatting sqref="S29">
    <cfRule type="expression" dxfId="1240" priority="65" stopIfTrue="1">
      <formula>S29=""</formula>
    </cfRule>
    <cfRule type="expression" dxfId="1239" priority="66" stopIfTrue="1">
      <formula>S29&lt;=0</formula>
    </cfRule>
    <cfRule type="expression" dxfId="1238" priority="67" stopIfTrue="1">
      <formula>S29&lt;1</formula>
    </cfRule>
    <cfRule type="expression" dxfId="1237" priority="68">
      <formula>S29&gt;=1</formula>
    </cfRule>
  </conditionalFormatting>
  <conditionalFormatting sqref="E16:E20">
    <cfRule type="expression" dxfId="1236" priority="73">
      <formula>$E16&lt;=0</formula>
    </cfRule>
    <cfRule type="expression" dxfId="1235" priority="74">
      <formula>$E16&lt;1</formula>
    </cfRule>
    <cfRule type="expression" dxfId="1234" priority="75">
      <formula>$E16&gt;=0.9999999</formula>
    </cfRule>
  </conditionalFormatting>
  <conditionalFormatting sqref="S30">
    <cfRule type="expression" dxfId="1233" priority="61" stopIfTrue="1">
      <formula>S30=""</formula>
    </cfRule>
    <cfRule type="expression" dxfId="1232" priority="62" stopIfTrue="1">
      <formula>S30&lt;=0</formula>
    </cfRule>
    <cfRule type="expression" dxfId="1231" priority="63" stopIfTrue="1">
      <formula>S30&lt;1</formula>
    </cfRule>
    <cfRule type="expression" dxfId="1230" priority="64">
      <formula>S30&gt;=1</formula>
    </cfRule>
  </conditionalFormatting>
  <conditionalFormatting sqref="S38:S46">
    <cfRule type="expression" dxfId="1229" priority="53" stopIfTrue="1">
      <formula>S38=""</formula>
    </cfRule>
    <cfRule type="expression" dxfId="1228" priority="54" stopIfTrue="1">
      <formula>S38&lt;=0</formula>
    </cfRule>
    <cfRule type="expression" dxfId="1227" priority="55" stopIfTrue="1">
      <formula>S38&lt;1</formula>
    </cfRule>
    <cfRule type="expression" dxfId="1226" priority="56">
      <formula>S38&gt;=1</formula>
    </cfRule>
  </conditionalFormatting>
  <conditionalFormatting sqref="L38:R46">
    <cfRule type="expression" dxfId="1225" priority="57" stopIfTrue="1">
      <formula>L38=""</formula>
    </cfRule>
    <cfRule type="expression" dxfId="1224" priority="58" stopIfTrue="1">
      <formula>L38&lt;=0</formula>
    </cfRule>
    <cfRule type="expression" dxfId="1223" priority="59" stopIfTrue="1">
      <formula>L38&lt;1</formula>
    </cfRule>
    <cfRule type="expression" dxfId="1222" priority="60">
      <formula>L38&gt;=1</formula>
    </cfRule>
  </conditionalFormatting>
  <conditionalFormatting sqref="L56:R59">
    <cfRule type="expression" dxfId="1221" priority="49" stopIfTrue="1">
      <formula>L56=""</formula>
    </cfRule>
    <cfRule type="expression" dxfId="1220" priority="50" stopIfTrue="1">
      <formula>L56&lt;=0</formula>
    </cfRule>
    <cfRule type="expression" dxfId="1219" priority="51" stopIfTrue="1">
      <formula>L56&lt;1</formula>
    </cfRule>
    <cfRule type="expression" dxfId="1218" priority="52">
      <formula>L56&gt;=1</formula>
    </cfRule>
  </conditionalFormatting>
  <conditionalFormatting sqref="S56:S59">
    <cfRule type="expression" dxfId="1217" priority="45" stopIfTrue="1">
      <formula>S56=""</formula>
    </cfRule>
    <cfRule type="expression" dxfId="1216" priority="46" stopIfTrue="1">
      <formula>S56&lt;=0</formula>
    </cfRule>
    <cfRule type="expression" dxfId="1215" priority="47" stopIfTrue="1">
      <formula>S56&lt;1</formula>
    </cfRule>
    <cfRule type="expression" dxfId="1214" priority="48">
      <formula>S56&gt;=1</formula>
    </cfRule>
  </conditionalFormatting>
  <conditionalFormatting sqref="L67:R69">
    <cfRule type="expression" dxfId="1213" priority="41" stopIfTrue="1">
      <formula>L67=""</formula>
    </cfRule>
    <cfRule type="expression" dxfId="1212" priority="42" stopIfTrue="1">
      <formula>L67&lt;=0</formula>
    </cfRule>
    <cfRule type="expression" dxfId="1211" priority="43" stopIfTrue="1">
      <formula>L67&lt;1</formula>
    </cfRule>
    <cfRule type="expression" dxfId="1210" priority="44">
      <formula>L67&gt;=1</formula>
    </cfRule>
  </conditionalFormatting>
  <conditionalFormatting sqref="S67:S69">
    <cfRule type="expression" dxfId="1209" priority="37" stopIfTrue="1">
      <formula>S67=""</formula>
    </cfRule>
    <cfRule type="expression" dxfId="1208" priority="38" stopIfTrue="1">
      <formula>S67&lt;=0</formula>
    </cfRule>
    <cfRule type="expression" dxfId="1207" priority="39" stopIfTrue="1">
      <formula>S67&lt;1</formula>
    </cfRule>
    <cfRule type="expression" dxfId="1206" priority="40">
      <formula>S67&gt;=1</formula>
    </cfRule>
  </conditionalFormatting>
  <conditionalFormatting sqref="S72:S75">
    <cfRule type="expression" dxfId="1205" priority="33" stopIfTrue="1">
      <formula>S72=""</formula>
    </cfRule>
    <cfRule type="expression" dxfId="1204" priority="34" stopIfTrue="1">
      <formula>S72&lt;=0</formula>
    </cfRule>
    <cfRule type="expression" dxfId="1203" priority="35" stopIfTrue="1">
      <formula>S72&lt;1</formula>
    </cfRule>
    <cfRule type="expression" dxfId="1202" priority="36">
      <formula>S72&gt;=1</formula>
    </cfRule>
  </conditionalFormatting>
  <conditionalFormatting sqref="L83:R83">
    <cfRule type="expression" dxfId="1201" priority="29" stopIfTrue="1">
      <formula>L83=""</formula>
    </cfRule>
    <cfRule type="expression" dxfId="1200" priority="30" stopIfTrue="1">
      <formula>L83&lt;=0</formula>
    </cfRule>
    <cfRule type="expression" dxfId="1199" priority="31" stopIfTrue="1">
      <formula>L83&lt;1</formula>
    </cfRule>
    <cfRule type="expression" dxfId="1198" priority="32">
      <formula>L83&gt;=1</formula>
    </cfRule>
  </conditionalFormatting>
  <conditionalFormatting sqref="N86:O86 Q86:R86">
    <cfRule type="expression" dxfId="1197" priority="25" stopIfTrue="1">
      <formula>N86=""</formula>
    </cfRule>
    <cfRule type="expression" dxfId="1196" priority="26" stopIfTrue="1">
      <formula>N86&lt;=0</formula>
    </cfRule>
    <cfRule type="expression" dxfId="1195" priority="27" stopIfTrue="1">
      <formula>N86&lt;1</formula>
    </cfRule>
    <cfRule type="expression" dxfId="1194" priority="28">
      <formula>N86&gt;=1</formula>
    </cfRule>
  </conditionalFormatting>
  <conditionalFormatting sqref="S83">
    <cfRule type="expression" dxfId="1193" priority="21" stopIfTrue="1">
      <formula>S83=""</formula>
    </cfRule>
    <cfRule type="expression" dxfId="1192" priority="22" stopIfTrue="1">
      <formula>S83&lt;=0</formula>
    </cfRule>
    <cfRule type="expression" dxfId="1191" priority="23" stopIfTrue="1">
      <formula>S83&lt;1</formula>
    </cfRule>
    <cfRule type="expression" dxfId="1190" priority="24">
      <formula>S83&gt;=1</formula>
    </cfRule>
  </conditionalFormatting>
  <conditionalFormatting sqref="S86">
    <cfRule type="expression" dxfId="1189" priority="17" stopIfTrue="1">
      <formula>S86=""</formula>
    </cfRule>
    <cfRule type="expression" dxfId="1188" priority="18" stopIfTrue="1">
      <formula>S86&lt;=0</formula>
    </cfRule>
    <cfRule type="expression" dxfId="1187" priority="19" stopIfTrue="1">
      <formula>S86&lt;1</formula>
    </cfRule>
    <cfRule type="expression" dxfId="1186" priority="20">
      <formula>S86&gt;=1</formula>
    </cfRule>
  </conditionalFormatting>
  <conditionalFormatting sqref="L86:R86">
    <cfRule type="expression" dxfId="1185" priority="13" stopIfTrue="1">
      <formula>L86=""</formula>
    </cfRule>
    <cfRule type="expression" dxfId="1184" priority="14" stopIfTrue="1">
      <formula>L86&lt;=0</formula>
    </cfRule>
    <cfRule type="expression" dxfId="1183" priority="15" stopIfTrue="1">
      <formula>L86&lt;1</formula>
    </cfRule>
    <cfRule type="expression" dxfId="1182" priority="16">
      <formula>L86&gt;=1</formula>
    </cfRule>
  </conditionalFormatting>
  <conditionalFormatting sqref="L72:R75">
    <cfRule type="expression" dxfId="1181" priority="9" stopIfTrue="1">
      <formula>L72=""</formula>
    </cfRule>
    <cfRule type="expression" dxfId="1180" priority="10" stopIfTrue="1">
      <formula>L72&lt;=0</formula>
    </cfRule>
    <cfRule type="expression" dxfId="1179" priority="11" stopIfTrue="1">
      <formula>L72&lt;1</formula>
    </cfRule>
    <cfRule type="expression" dxfId="1178" priority="12">
      <formula>L72&gt;=1</formula>
    </cfRule>
  </conditionalFormatting>
  <conditionalFormatting sqref="M86">
    <cfRule type="expression" dxfId="1177" priority="5" stopIfTrue="1">
      <formula>M86=""</formula>
    </cfRule>
    <cfRule type="expression" dxfId="1176" priority="6" stopIfTrue="1">
      <formula>M86&lt;=0</formula>
    </cfRule>
    <cfRule type="expression" dxfId="1175" priority="7" stopIfTrue="1">
      <formula>M86&lt;1</formula>
    </cfRule>
    <cfRule type="expression" dxfId="1174" priority="8">
      <formula>M86&gt;=1</formula>
    </cfRule>
  </conditionalFormatting>
  <conditionalFormatting sqref="P86">
    <cfRule type="expression" dxfId="1173" priority="1" stopIfTrue="1">
      <formula>P86=""</formula>
    </cfRule>
    <cfRule type="expression" dxfId="1172" priority="2" stopIfTrue="1">
      <formula>P86&lt;=0</formula>
    </cfRule>
    <cfRule type="expression" dxfId="1171" priority="3" stopIfTrue="1">
      <formula>P86&lt;1</formula>
    </cfRule>
    <cfRule type="expression" dxfId="1170" priority="4">
      <formula>P86&gt;=1</formula>
    </cfRule>
  </conditionalFormatting>
  <dataValidations count="1">
    <dataValidation type="list" allowBlank="1" showInputMessage="1" showErrorMessage="1" sqref="L29:R30 L38:R46 L48:R54 L56:R59 L72:R75 L83:R83 L67:R69 L86:R8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17"/>
  <sheetViews>
    <sheetView topLeftCell="B1" zoomScale="115" zoomScaleNormal="115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CA_28A-41C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126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11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615</v>
      </c>
      <c r="F4" s="229"/>
      <c r="G4" s="229"/>
      <c r="H4" s="229"/>
      <c r="I4" s="229"/>
      <c r="J4" s="229"/>
      <c r="K4" s="229"/>
      <c r="L4" s="229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4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1018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1019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ROUND(IF(ISERROR(SUM(V29:V117)),0,SUM(V29:V117)),8)</f>
        <v>0.48275862000000003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SUM(W28:W117)</f>
        <v>58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0.5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ROUND(IF(ISERROR(SUM(U38:U88)),0,SUM(U38:U88)),8)</f>
        <v>0.57446808999999999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SUM(W38:W88)</f>
        <v>47</v>
      </c>
    </row>
    <row r="19" spans="1:23" x14ac:dyDescent="0.25">
      <c r="A19" s="2"/>
      <c r="B19" s="201" t="s">
        <v>419</v>
      </c>
      <c r="C19" s="202"/>
      <c r="D19" s="202"/>
      <c r="E19" s="13">
        <f>ROUND(IF(ISERROR(SUM(U95:U106)),0,SUM(U95:U106)),8)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SUM(W95:W106)</f>
        <v>8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ROUND(IF(ISERROR(SUM(U113:U117)),0,SUM(U113:U117)),8)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SUM(W113:W117)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1020</v>
      </c>
      <c r="G29" s="34" t="s">
        <v>451</v>
      </c>
      <c r="H29" s="34" t="s">
        <v>133</v>
      </c>
      <c r="I29" s="34" t="str">
        <f>$E$5</f>
        <v>TBD</v>
      </c>
      <c r="J29" s="34"/>
      <c r="K29" s="34" t="s">
        <v>1021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1.7241379310344827E-2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1022</v>
      </c>
      <c r="G30" s="34" t="s">
        <v>453</v>
      </c>
      <c r="H30" s="34" t="s">
        <v>133</v>
      </c>
      <c r="I30" s="34" t="str">
        <f>$E$5</f>
        <v>TBD</v>
      </c>
      <c r="J30" s="34" t="s">
        <v>133</v>
      </c>
      <c r="K30" s="34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1023</v>
      </c>
      <c r="G38" s="34" t="s">
        <v>471</v>
      </c>
      <c r="H38" s="34" t="s">
        <v>133</v>
      </c>
      <c r="I38" s="34" t="str">
        <f t="shared" ref="I38:I62" si="5">$E$5</f>
        <v>TBD</v>
      </c>
      <c r="J38" s="34" t="s">
        <v>1024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62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62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62" si="8">IF(S38&lt;&gt;"",S38*A38/$W$18,0)</f>
        <v>2.1276595744680851E-2</v>
      </c>
      <c r="V38" s="38">
        <f t="shared" ref="V38:V62" si="9">IF(S38&lt;&gt;"",S38*A38/$W$16,0)</f>
        <v>1.7241379310344827E-2</v>
      </c>
      <c r="W38" s="39">
        <f t="shared" ref="W38:W62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151</v>
      </c>
      <c r="E39" s="34" t="s">
        <v>152</v>
      </c>
      <c r="F39" s="34" t="s">
        <v>1025</v>
      </c>
      <c r="G39" s="34" t="s">
        <v>474</v>
      </c>
      <c r="H39" s="34" t="s">
        <v>133</v>
      </c>
      <c r="I39" s="34" t="str">
        <f t="shared" si="5"/>
        <v>TBD</v>
      </c>
      <c r="J39" s="34"/>
      <c r="K39" s="34" t="s">
        <v>1021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6"/>
        <v>1</v>
      </c>
      <c r="T39" s="37">
        <f t="shared" si="7"/>
        <v>10</v>
      </c>
      <c r="U39" s="38">
        <f t="shared" si="8"/>
        <v>2.1276595744680851E-2</v>
      </c>
      <c r="V39" s="38">
        <f t="shared" si="9"/>
        <v>1.7241379310344827E-2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153</v>
      </c>
      <c r="E40" s="34" t="s">
        <v>154</v>
      </c>
      <c r="F40" s="34" t="s">
        <v>1026</v>
      </c>
      <c r="G40" s="34" t="s">
        <v>474</v>
      </c>
      <c r="H40" s="34" t="s">
        <v>133</v>
      </c>
      <c r="I40" s="34" t="str">
        <f t="shared" si="5"/>
        <v>TBD</v>
      </c>
      <c r="J40" s="34" t="s">
        <v>1027</v>
      </c>
      <c r="K40" s="34" t="s">
        <v>133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6"/>
        <v>1</v>
      </c>
      <c r="T40" s="37">
        <f t="shared" si="7"/>
        <v>10</v>
      </c>
      <c r="U40" s="38">
        <f t="shared" si="8"/>
        <v>2.1276595744680851E-2</v>
      </c>
      <c r="V40" s="38">
        <f t="shared" si="9"/>
        <v>1.7241379310344827E-2</v>
      </c>
      <c r="W40" s="39">
        <f t="shared" si="10"/>
        <v>1</v>
      </c>
    </row>
    <row r="41" spans="1:23" ht="112.5" x14ac:dyDescent="0.25">
      <c r="A41" s="48">
        <v>1</v>
      </c>
      <c r="B41" s="33" t="s">
        <v>472</v>
      </c>
      <c r="C41" s="32" t="s">
        <v>2</v>
      </c>
      <c r="D41" s="32" t="s">
        <v>157</v>
      </c>
      <c r="E41" s="34" t="s">
        <v>158</v>
      </c>
      <c r="F41" s="34" t="s">
        <v>1028</v>
      </c>
      <c r="G41" s="34" t="s">
        <v>474</v>
      </c>
      <c r="H41" s="34" t="s">
        <v>133</v>
      </c>
      <c r="I41" s="34" t="str">
        <f t="shared" si="5"/>
        <v>TBD</v>
      </c>
      <c r="J41" s="34" t="s">
        <v>1027</v>
      </c>
      <c r="K41" s="34" t="s">
        <v>133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6"/>
        <v>1</v>
      </c>
      <c r="T41" s="37">
        <f t="shared" si="7"/>
        <v>10</v>
      </c>
      <c r="U41" s="38">
        <f t="shared" si="8"/>
        <v>2.1276595744680851E-2</v>
      </c>
      <c r="V41" s="38">
        <f t="shared" si="9"/>
        <v>1.7241379310344827E-2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160</v>
      </c>
      <c r="E42" s="34" t="s">
        <v>161</v>
      </c>
      <c r="F42" s="34" t="s">
        <v>1025</v>
      </c>
      <c r="G42" s="34" t="s">
        <v>477</v>
      </c>
      <c r="H42" s="34" t="s">
        <v>133</v>
      </c>
      <c r="I42" s="34" t="str">
        <f t="shared" si="5"/>
        <v>TBD</v>
      </c>
      <c r="J42" s="34" t="s">
        <v>133</v>
      </c>
      <c r="K42" s="34" t="s">
        <v>1029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2.1276595744680851E-2</v>
      </c>
      <c r="V42" s="38">
        <f t="shared" si="9"/>
        <v>1.7241379310344827E-2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162</v>
      </c>
      <c r="E43" s="34" t="s">
        <v>163</v>
      </c>
      <c r="F43" s="34" t="s">
        <v>1026</v>
      </c>
      <c r="G43" s="34" t="s">
        <v>477</v>
      </c>
      <c r="H43" s="34" t="s">
        <v>133</v>
      </c>
      <c r="I43" s="34" t="str">
        <f t="shared" si="5"/>
        <v>TBD</v>
      </c>
      <c r="J43" s="34" t="s">
        <v>133</v>
      </c>
      <c r="K43" s="34" t="s">
        <v>1029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2.1276595744680851E-2</v>
      </c>
      <c r="V43" s="38">
        <f t="shared" si="9"/>
        <v>1.7241379310344827E-2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166</v>
      </c>
      <c r="E44" s="34" t="s">
        <v>167</v>
      </c>
      <c r="F44" s="34" t="s">
        <v>1028</v>
      </c>
      <c r="G44" s="34" t="s">
        <v>477</v>
      </c>
      <c r="H44" s="34" t="s">
        <v>133</v>
      </c>
      <c r="I44" s="34" t="str">
        <f t="shared" si="5"/>
        <v>TBD</v>
      </c>
      <c r="J44" s="34" t="s">
        <v>133</v>
      </c>
      <c r="K44" s="34" t="s">
        <v>1029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2.1276595744680851E-2</v>
      </c>
      <c r="V44" s="38">
        <f t="shared" si="9"/>
        <v>1.7241379310344827E-2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169</v>
      </c>
      <c r="E45" s="34" t="s">
        <v>170</v>
      </c>
      <c r="F45" s="34" t="s">
        <v>1025</v>
      </c>
      <c r="G45" s="34" t="s">
        <v>477</v>
      </c>
      <c r="H45" s="34" t="s">
        <v>133</v>
      </c>
      <c r="I45" s="34" t="str">
        <f t="shared" si="5"/>
        <v>TBD</v>
      </c>
      <c r="J45" s="34" t="s">
        <v>133</v>
      </c>
      <c r="K45" s="34" t="s">
        <v>1029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2.1276595744680851E-2</v>
      </c>
      <c r="V45" s="38">
        <f t="shared" si="9"/>
        <v>1.7241379310344827E-2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171</v>
      </c>
      <c r="E46" s="34" t="s">
        <v>172</v>
      </c>
      <c r="F46" s="34" t="s">
        <v>1026</v>
      </c>
      <c r="G46" s="34" t="s">
        <v>477</v>
      </c>
      <c r="H46" s="34" t="s">
        <v>133</v>
      </c>
      <c r="I46" s="34" t="str">
        <f t="shared" si="5"/>
        <v>TBD</v>
      </c>
      <c r="J46" s="34" t="s">
        <v>133</v>
      </c>
      <c r="K46" s="34" t="s">
        <v>1029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6"/>
        <v>1</v>
      </c>
      <c r="T46" s="37">
        <f t="shared" si="7"/>
        <v>10</v>
      </c>
      <c r="U46" s="38">
        <f t="shared" si="8"/>
        <v>2.1276595744680851E-2</v>
      </c>
      <c r="V46" s="38">
        <f t="shared" si="9"/>
        <v>1.7241379310344827E-2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175</v>
      </c>
      <c r="E47" s="34" t="s">
        <v>176</v>
      </c>
      <c r="F47" s="34" t="s">
        <v>1028</v>
      </c>
      <c r="G47" s="34" t="s">
        <v>477</v>
      </c>
      <c r="H47" s="34" t="s">
        <v>133</v>
      </c>
      <c r="I47" s="34" t="str">
        <f t="shared" si="5"/>
        <v>TBD</v>
      </c>
      <c r="J47" s="34" t="s">
        <v>133</v>
      </c>
      <c r="K47" s="34" t="s">
        <v>1029</v>
      </c>
      <c r="L47" s="35">
        <v>1</v>
      </c>
      <c r="M47" s="35"/>
      <c r="N47" s="35">
        <v>1</v>
      </c>
      <c r="O47" s="35">
        <v>1</v>
      </c>
      <c r="P47" s="35">
        <v>1</v>
      </c>
      <c r="Q47" s="35"/>
      <c r="R47" s="35"/>
      <c r="S47" s="36">
        <f t="shared" si="6"/>
        <v>1</v>
      </c>
      <c r="T47" s="37">
        <f t="shared" si="7"/>
        <v>10</v>
      </c>
      <c r="U47" s="38">
        <f t="shared" si="8"/>
        <v>2.1276595744680851E-2</v>
      </c>
      <c r="V47" s="38">
        <f t="shared" si="9"/>
        <v>1.7241379310344827E-2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178</v>
      </c>
      <c r="E48" s="34" t="s">
        <v>179</v>
      </c>
      <c r="F48" s="34" t="s">
        <v>1025</v>
      </c>
      <c r="G48" s="34" t="s">
        <v>477</v>
      </c>
      <c r="H48" s="34" t="s">
        <v>133</v>
      </c>
      <c r="I48" s="34" t="str">
        <f t="shared" si="5"/>
        <v>TBD</v>
      </c>
      <c r="J48" s="34" t="s">
        <v>133</v>
      </c>
      <c r="K48" s="34" t="s">
        <v>1029</v>
      </c>
      <c r="L48" s="35">
        <v>1</v>
      </c>
      <c r="M48" s="35"/>
      <c r="N48" s="35">
        <v>1</v>
      </c>
      <c r="O48" s="35">
        <v>1</v>
      </c>
      <c r="P48" s="35">
        <v>1</v>
      </c>
      <c r="Q48" s="35"/>
      <c r="R48" s="35"/>
      <c r="S48" s="36">
        <f t="shared" si="6"/>
        <v>1</v>
      </c>
      <c r="T48" s="37">
        <f t="shared" si="7"/>
        <v>10</v>
      </c>
      <c r="U48" s="38">
        <f t="shared" si="8"/>
        <v>2.1276595744680851E-2</v>
      </c>
      <c r="V48" s="38">
        <f t="shared" si="9"/>
        <v>1.7241379310344827E-2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180</v>
      </c>
      <c r="E49" s="34" t="s">
        <v>181</v>
      </c>
      <c r="F49" s="34" t="s">
        <v>1026</v>
      </c>
      <c r="G49" s="34" t="s">
        <v>477</v>
      </c>
      <c r="H49" s="34" t="s">
        <v>133</v>
      </c>
      <c r="I49" s="34" t="str">
        <f t="shared" si="5"/>
        <v>TBD</v>
      </c>
      <c r="J49" s="34" t="s">
        <v>133</v>
      </c>
      <c r="K49" s="34" t="s">
        <v>1029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6"/>
        <v>1</v>
      </c>
      <c r="T49" s="37">
        <f t="shared" si="7"/>
        <v>10</v>
      </c>
      <c r="U49" s="38">
        <f t="shared" si="8"/>
        <v>2.1276595744680851E-2</v>
      </c>
      <c r="V49" s="38">
        <f t="shared" si="9"/>
        <v>1.7241379310344827E-2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184</v>
      </c>
      <c r="E50" s="34" t="s">
        <v>185</v>
      </c>
      <c r="F50" s="34" t="s">
        <v>1028</v>
      </c>
      <c r="G50" s="34" t="s">
        <v>477</v>
      </c>
      <c r="H50" s="34" t="s">
        <v>133</v>
      </c>
      <c r="I50" s="34" t="str">
        <f t="shared" si="5"/>
        <v>TBD</v>
      </c>
      <c r="J50" s="34" t="s">
        <v>133</v>
      </c>
      <c r="K50" s="34" t="s">
        <v>1029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6"/>
        <v>1</v>
      </c>
      <c r="T50" s="37">
        <f t="shared" si="7"/>
        <v>10</v>
      </c>
      <c r="U50" s="38">
        <f t="shared" si="8"/>
        <v>2.1276595744680851E-2</v>
      </c>
      <c r="V50" s="38">
        <f t="shared" si="9"/>
        <v>1.7241379310344827E-2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187</v>
      </c>
      <c r="E51" s="34" t="s">
        <v>188</v>
      </c>
      <c r="F51" s="34" t="s">
        <v>1025</v>
      </c>
      <c r="G51" s="34" t="s">
        <v>477</v>
      </c>
      <c r="H51" s="34" t="s">
        <v>133</v>
      </c>
      <c r="I51" s="34" t="str">
        <f t="shared" si="5"/>
        <v>TBD</v>
      </c>
      <c r="J51" s="34" t="s">
        <v>133</v>
      </c>
      <c r="K51" s="34" t="s">
        <v>1029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6"/>
        <v>1</v>
      </c>
      <c r="T51" s="37">
        <f t="shared" si="7"/>
        <v>10</v>
      </c>
      <c r="U51" s="38">
        <f t="shared" si="8"/>
        <v>2.1276595744680851E-2</v>
      </c>
      <c r="V51" s="38">
        <f t="shared" si="9"/>
        <v>1.7241379310344827E-2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189</v>
      </c>
      <c r="E52" s="34" t="s">
        <v>190</v>
      </c>
      <c r="F52" s="34" t="s">
        <v>1026</v>
      </c>
      <c r="G52" s="34" t="s">
        <v>477</v>
      </c>
      <c r="H52" s="34" t="s">
        <v>133</v>
      </c>
      <c r="I52" s="34" t="str">
        <f t="shared" si="5"/>
        <v>TBD</v>
      </c>
      <c r="J52" s="34" t="s">
        <v>133</v>
      </c>
      <c r="K52" s="34" t="s">
        <v>1029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6"/>
        <v>1</v>
      </c>
      <c r="T52" s="37">
        <f t="shared" si="7"/>
        <v>10</v>
      </c>
      <c r="U52" s="38">
        <f t="shared" si="8"/>
        <v>2.1276595744680851E-2</v>
      </c>
      <c r="V52" s="38">
        <f t="shared" si="9"/>
        <v>1.7241379310344827E-2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193</v>
      </c>
      <c r="E53" s="34" t="s">
        <v>194</v>
      </c>
      <c r="F53" s="34" t="s">
        <v>1028</v>
      </c>
      <c r="G53" s="34" t="s">
        <v>477</v>
      </c>
      <c r="H53" s="34" t="s">
        <v>133</v>
      </c>
      <c r="I53" s="34" t="str">
        <f t="shared" si="5"/>
        <v>TBD</v>
      </c>
      <c r="J53" s="34" t="s">
        <v>133</v>
      </c>
      <c r="K53" s="34" t="s">
        <v>1029</v>
      </c>
      <c r="L53" s="35">
        <v>1</v>
      </c>
      <c r="M53" s="35"/>
      <c r="N53" s="35">
        <v>1</v>
      </c>
      <c r="O53" s="35">
        <v>1</v>
      </c>
      <c r="P53" s="35">
        <v>1</v>
      </c>
      <c r="Q53" s="35"/>
      <c r="R53" s="35"/>
      <c r="S53" s="36">
        <f t="shared" si="6"/>
        <v>1</v>
      </c>
      <c r="T53" s="37">
        <f t="shared" si="7"/>
        <v>10</v>
      </c>
      <c r="U53" s="38">
        <f t="shared" si="8"/>
        <v>2.1276595744680851E-2</v>
      </c>
      <c r="V53" s="38">
        <f t="shared" si="9"/>
        <v>1.7241379310344827E-2</v>
      </c>
      <c r="W53" s="39">
        <f t="shared" si="10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196</v>
      </c>
      <c r="E54" s="34" t="s">
        <v>197</v>
      </c>
      <c r="F54" s="34" t="s">
        <v>1025</v>
      </c>
      <c r="G54" s="34" t="s">
        <v>477</v>
      </c>
      <c r="H54" s="34" t="s">
        <v>133</v>
      </c>
      <c r="I54" s="34" t="str">
        <f t="shared" si="5"/>
        <v>TBD</v>
      </c>
      <c r="J54" s="34" t="s">
        <v>133</v>
      </c>
      <c r="K54" s="34" t="s">
        <v>1029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6"/>
        <v>1</v>
      </c>
      <c r="T54" s="37">
        <f t="shared" si="7"/>
        <v>10</v>
      </c>
      <c r="U54" s="38">
        <f t="shared" si="8"/>
        <v>2.1276595744680851E-2</v>
      </c>
      <c r="V54" s="38">
        <f t="shared" si="9"/>
        <v>1.7241379310344827E-2</v>
      </c>
      <c r="W54" s="39">
        <f t="shared" si="10"/>
        <v>1</v>
      </c>
    </row>
    <row r="55" spans="1:23" ht="67.5" x14ac:dyDescent="0.25">
      <c r="A55" s="48">
        <v>1</v>
      </c>
      <c r="B55" s="33" t="s">
        <v>472</v>
      </c>
      <c r="C55" s="32" t="s">
        <v>2</v>
      </c>
      <c r="D55" s="32" t="s">
        <v>198</v>
      </c>
      <c r="E55" s="34" t="s">
        <v>199</v>
      </c>
      <c r="F55" s="34" t="s">
        <v>1026</v>
      </c>
      <c r="G55" s="34" t="s">
        <v>477</v>
      </c>
      <c r="H55" s="34" t="s">
        <v>133</v>
      </c>
      <c r="I55" s="34" t="str">
        <f t="shared" si="5"/>
        <v>TBD</v>
      </c>
      <c r="J55" s="34" t="s">
        <v>133</v>
      </c>
      <c r="K55" s="34" t="s">
        <v>1029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6"/>
        <v>1</v>
      </c>
      <c r="T55" s="37">
        <f t="shared" si="7"/>
        <v>10</v>
      </c>
      <c r="U55" s="38">
        <f t="shared" si="8"/>
        <v>2.1276595744680851E-2</v>
      </c>
      <c r="V55" s="38">
        <f t="shared" si="9"/>
        <v>1.7241379310344827E-2</v>
      </c>
      <c r="W55" s="39">
        <f t="shared" si="10"/>
        <v>1</v>
      </c>
    </row>
    <row r="56" spans="1:23" ht="67.5" x14ac:dyDescent="0.25">
      <c r="A56" s="48">
        <v>1</v>
      </c>
      <c r="B56" s="33" t="s">
        <v>472</v>
      </c>
      <c r="C56" s="32" t="s">
        <v>2</v>
      </c>
      <c r="D56" s="32" t="s">
        <v>202</v>
      </c>
      <c r="E56" s="34" t="s">
        <v>203</v>
      </c>
      <c r="F56" s="34" t="s">
        <v>1028</v>
      </c>
      <c r="G56" s="34" t="s">
        <v>477</v>
      </c>
      <c r="H56" s="34" t="s">
        <v>133</v>
      </c>
      <c r="I56" s="34" t="str">
        <f t="shared" si="5"/>
        <v>TBD</v>
      </c>
      <c r="J56" s="34" t="s">
        <v>133</v>
      </c>
      <c r="K56" s="34" t="s">
        <v>1029</v>
      </c>
      <c r="L56" s="35">
        <v>1</v>
      </c>
      <c r="M56" s="35"/>
      <c r="N56" s="35">
        <v>1</v>
      </c>
      <c r="O56" s="35">
        <v>1</v>
      </c>
      <c r="P56" s="35">
        <v>1</v>
      </c>
      <c r="Q56" s="35"/>
      <c r="R56" s="35"/>
      <c r="S56" s="36">
        <f t="shared" si="6"/>
        <v>1</v>
      </c>
      <c r="T56" s="37">
        <f t="shared" si="7"/>
        <v>10</v>
      </c>
      <c r="U56" s="38">
        <f t="shared" si="8"/>
        <v>2.1276595744680851E-2</v>
      </c>
      <c r="V56" s="38">
        <f t="shared" si="9"/>
        <v>1.7241379310344827E-2</v>
      </c>
      <c r="W56" s="39">
        <f t="shared" si="10"/>
        <v>1</v>
      </c>
    </row>
    <row r="57" spans="1:23" ht="67.5" x14ac:dyDescent="0.25">
      <c r="A57" s="48">
        <v>1</v>
      </c>
      <c r="B57" s="33" t="s">
        <v>472</v>
      </c>
      <c r="C57" s="32" t="s">
        <v>2</v>
      </c>
      <c r="D57" s="32" t="s">
        <v>205</v>
      </c>
      <c r="E57" s="34" t="s">
        <v>206</v>
      </c>
      <c r="F57" s="34" t="s">
        <v>1025</v>
      </c>
      <c r="G57" s="34" t="s">
        <v>477</v>
      </c>
      <c r="H57" s="34" t="s">
        <v>133</v>
      </c>
      <c r="I57" s="34" t="str">
        <f t="shared" si="5"/>
        <v>TBD</v>
      </c>
      <c r="J57" s="34" t="s">
        <v>133</v>
      </c>
      <c r="K57" s="34" t="s">
        <v>1029</v>
      </c>
      <c r="L57" s="35">
        <v>1</v>
      </c>
      <c r="M57" s="35"/>
      <c r="N57" s="35">
        <v>1</v>
      </c>
      <c r="O57" s="35">
        <v>1</v>
      </c>
      <c r="P57" s="35">
        <v>1</v>
      </c>
      <c r="Q57" s="35"/>
      <c r="R57" s="35"/>
      <c r="S57" s="36">
        <f t="shared" si="6"/>
        <v>1</v>
      </c>
      <c r="T57" s="37">
        <f t="shared" si="7"/>
        <v>10</v>
      </c>
      <c r="U57" s="38">
        <f t="shared" si="8"/>
        <v>2.1276595744680851E-2</v>
      </c>
      <c r="V57" s="38">
        <f t="shared" si="9"/>
        <v>1.7241379310344827E-2</v>
      </c>
      <c r="W57" s="39">
        <f t="shared" si="10"/>
        <v>1</v>
      </c>
    </row>
    <row r="58" spans="1:23" ht="67.5" x14ac:dyDescent="0.25">
      <c r="A58" s="48">
        <v>1</v>
      </c>
      <c r="B58" s="33" t="s">
        <v>472</v>
      </c>
      <c r="C58" s="32" t="s">
        <v>2</v>
      </c>
      <c r="D58" s="32" t="s">
        <v>207</v>
      </c>
      <c r="E58" s="34" t="s">
        <v>208</v>
      </c>
      <c r="F58" s="34" t="s">
        <v>1026</v>
      </c>
      <c r="G58" s="34" t="s">
        <v>477</v>
      </c>
      <c r="H58" s="34" t="s">
        <v>133</v>
      </c>
      <c r="I58" s="34" t="str">
        <f t="shared" si="5"/>
        <v>TBD</v>
      </c>
      <c r="J58" s="34" t="s">
        <v>133</v>
      </c>
      <c r="K58" s="34" t="s">
        <v>1029</v>
      </c>
      <c r="L58" s="35">
        <v>1</v>
      </c>
      <c r="M58" s="35"/>
      <c r="N58" s="35">
        <v>1</v>
      </c>
      <c r="O58" s="35">
        <v>1</v>
      </c>
      <c r="P58" s="35">
        <v>1</v>
      </c>
      <c r="Q58" s="35"/>
      <c r="R58" s="35"/>
      <c r="S58" s="36">
        <f t="shared" si="6"/>
        <v>1</v>
      </c>
      <c r="T58" s="37">
        <f t="shared" si="7"/>
        <v>10</v>
      </c>
      <c r="U58" s="38">
        <f t="shared" si="8"/>
        <v>2.1276595744680851E-2</v>
      </c>
      <c r="V58" s="38">
        <f t="shared" si="9"/>
        <v>1.7241379310344827E-2</v>
      </c>
      <c r="W58" s="39">
        <f t="shared" si="10"/>
        <v>1</v>
      </c>
    </row>
    <row r="59" spans="1:23" ht="67.5" x14ac:dyDescent="0.25">
      <c r="A59" s="48">
        <v>1</v>
      </c>
      <c r="B59" s="33" t="s">
        <v>472</v>
      </c>
      <c r="C59" s="32" t="s">
        <v>2</v>
      </c>
      <c r="D59" s="32" t="s">
        <v>211</v>
      </c>
      <c r="E59" s="34" t="s">
        <v>212</v>
      </c>
      <c r="F59" s="34" t="s">
        <v>1028</v>
      </c>
      <c r="G59" s="34" t="s">
        <v>477</v>
      </c>
      <c r="H59" s="34" t="s">
        <v>133</v>
      </c>
      <c r="I59" s="34" t="str">
        <f t="shared" si="5"/>
        <v>TBD</v>
      </c>
      <c r="J59" s="34" t="s">
        <v>133</v>
      </c>
      <c r="K59" s="34" t="s">
        <v>1029</v>
      </c>
      <c r="L59" s="35">
        <v>1</v>
      </c>
      <c r="M59" s="35"/>
      <c r="N59" s="35">
        <v>1</v>
      </c>
      <c r="O59" s="35">
        <v>1</v>
      </c>
      <c r="P59" s="35">
        <v>1</v>
      </c>
      <c r="Q59" s="35"/>
      <c r="R59" s="35"/>
      <c r="S59" s="36">
        <f t="shared" si="6"/>
        <v>1</v>
      </c>
      <c r="T59" s="37">
        <f t="shared" si="7"/>
        <v>10</v>
      </c>
      <c r="U59" s="38">
        <f t="shared" si="8"/>
        <v>2.1276595744680851E-2</v>
      </c>
      <c r="V59" s="38">
        <f t="shared" si="9"/>
        <v>1.7241379310344827E-2</v>
      </c>
      <c r="W59" s="39">
        <f t="shared" si="10"/>
        <v>1</v>
      </c>
    </row>
    <row r="60" spans="1:23" ht="67.5" x14ac:dyDescent="0.25">
      <c r="A60" s="48">
        <v>1</v>
      </c>
      <c r="B60" s="33" t="s">
        <v>472</v>
      </c>
      <c r="C60" s="32" t="s">
        <v>2</v>
      </c>
      <c r="D60" s="32" t="s">
        <v>214</v>
      </c>
      <c r="E60" s="34" t="s">
        <v>215</v>
      </c>
      <c r="F60" s="34" t="s">
        <v>1025</v>
      </c>
      <c r="G60" s="34" t="s">
        <v>477</v>
      </c>
      <c r="H60" s="34" t="s">
        <v>133</v>
      </c>
      <c r="I60" s="34" t="str">
        <f t="shared" si="5"/>
        <v>TBD</v>
      </c>
      <c r="J60" s="34" t="s">
        <v>133</v>
      </c>
      <c r="K60" s="34" t="s">
        <v>1029</v>
      </c>
      <c r="L60" s="35">
        <v>1</v>
      </c>
      <c r="M60" s="35"/>
      <c r="N60" s="35">
        <v>1</v>
      </c>
      <c r="O60" s="35">
        <v>1</v>
      </c>
      <c r="P60" s="35">
        <v>1</v>
      </c>
      <c r="Q60" s="35"/>
      <c r="R60" s="35"/>
      <c r="S60" s="36">
        <f t="shared" si="6"/>
        <v>1</v>
      </c>
      <c r="T60" s="37">
        <f t="shared" si="7"/>
        <v>10</v>
      </c>
      <c r="U60" s="38">
        <f t="shared" si="8"/>
        <v>2.1276595744680851E-2</v>
      </c>
      <c r="V60" s="38">
        <f t="shared" si="9"/>
        <v>1.7241379310344827E-2</v>
      </c>
      <c r="W60" s="39">
        <f t="shared" si="10"/>
        <v>1</v>
      </c>
    </row>
    <row r="61" spans="1:23" ht="67.5" x14ac:dyDescent="0.25">
      <c r="A61" s="48">
        <v>1</v>
      </c>
      <c r="B61" s="33" t="s">
        <v>472</v>
      </c>
      <c r="C61" s="32" t="s">
        <v>2</v>
      </c>
      <c r="D61" s="32" t="s">
        <v>216</v>
      </c>
      <c r="E61" s="34" t="s">
        <v>217</v>
      </c>
      <c r="F61" s="34" t="s">
        <v>1026</v>
      </c>
      <c r="G61" s="34" t="s">
        <v>477</v>
      </c>
      <c r="H61" s="34" t="s">
        <v>133</v>
      </c>
      <c r="I61" s="34" t="str">
        <f t="shared" si="5"/>
        <v>TBD</v>
      </c>
      <c r="J61" s="34" t="s">
        <v>133</v>
      </c>
      <c r="K61" s="34" t="s">
        <v>1029</v>
      </c>
      <c r="L61" s="35">
        <v>1</v>
      </c>
      <c r="M61" s="35"/>
      <c r="N61" s="35">
        <v>1</v>
      </c>
      <c r="O61" s="35">
        <v>1</v>
      </c>
      <c r="P61" s="35">
        <v>1</v>
      </c>
      <c r="Q61" s="35"/>
      <c r="R61" s="35"/>
      <c r="S61" s="36">
        <f t="shared" si="6"/>
        <v>1</v>
      </c>
      <c r="T61" s="37">
        <f t="shared" si="7"/>
        <v>10</v>
      </c>
      <c r="U61" s="38">
        <f t="shared" si="8"/>
        <v>2.1276595744680851E-2</v>
      </c>
      <c r="V61" s="38">
        <f t="shared" si="9"/>
        <v>1.7241379310344827E-2</v>
      </c>
      <c r="W61" s="39">
        <f t="shared" si="10"/>
        <v>1</v>
      </c>
    </row>
    <row r="62" spans="1:23" ht="67.5" x14ac:dyDescent="0.25">
      <c r="A62" s="48">
        <v>1</v>
      </c>
      <c r="B62" s="33" t="s">
        <v>472</v>
      </c>
      <c r="C62" s="32" t="s">
        <v>2</v>
      </c>
      <c r="D62" s="32" t="s">
        <v>220</v>
      </c>
      <c r="E62" s="34" t="s">
        <v>221</v>
      </c>
      <c r="F62" s="34" t="s">
        <v>1028</v>
      </c>
      <c r="G62" s="34" t="s">
        <v>477</v>
      </c>
      <c r="H62" s="34" t="s">
        <v>133</v>
      </c>
      <c r="I62" s="34" t="str">
        <f t="shared" si="5"/>
        <v>TBD</v>
      </c>
      <c r="J62" s="34" t="s">
        <v>133</v>
      </c>
      <c r="K62" s="34" t="s">
        <v>1029</v>
      </c>
      <c r="L62" s="35">
        <v>1</v>
      </c>
      <c r="M62" s="35"/>
      <c r="N62" s="35">
        <v>1</v>
      </c>
      <c r="O62" s="35">
        <v>1</v>
      </c>
      <c r="P62" s="35">
        <v>1</v>
      </c>
      <c r="Q62" s="35"/>
      <c r="R62" s="35"/>
      <c r="S62" s="36">
        <f t="shared" si="6"/>
        <v>1</v>
      </c>
      <c r="T62" s="37">
        <f t="shared" si="7"/>
        <v>10</v>
      </c>
      <c r="U62" s="38">
        <f t="shared" si="8"/>
        <v>2.1276595744680851E-2</v>
      </c>
      <c r="V62" s="38">
        <f t="shared" si="9"/>
        <v>1.7241379310344827E-2</v>
      </c>
      <c r="W62" s="39">
        <f t="shared" si="10"/>
        <v>1</v>
      </c>
    </row>
    <row r="63" spans="1:23" ht="15" x14ac:dyDescent="0.25">
      <c r="A63" s="47"/>
      <c r="B63" s="187" t="s">
        <v>479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9"/>
      <c r="T63" s="29"/>
      <c r="U63" s="29"/>
      <c r="V63" s="29"/>
    </row>
    <row r="64" spans="1:23" ht="67.5" x14ac:dyDescent="0.25">
      <c r="A64" s="48">
        <v>1</v>
      </c>
      <c r="B64" s="33" t="s">
        <v>480</v>
      </c>
      <c r="C64" s="32" t="s">
        <v>2</v>
      </c>
      <c r="D64" s="32" t="s">
        <v>224</v>
      </c>
      <c r="E64" s="34" t="s">
        <v>225</v>
      </c>
      <c r="F64" s="34" t="s">
        <v>1020</v>
      </c>
      <c r="G64" s="34" t="s">
        <v>563</v>
      </c>
      <c r="H64" s="34" t="s">
        <v>133</v>
      </c>
      <c r="I64" s="34" t="str">
        <f t="shared" ref="I64:I82" si="11">$E$5</f>
        <v>TBD</v>
      </c>
      <c r="J64" s="34" t="s">
        <v>133</v>
      </c>
      <c r="K64" s="34"/>
      <c r="L64" s="35"/>
      <c r="M64" s="35"/>
      <c r="N64" s="35"/>
      <c r="O64" s="35"/>
      <c r="P64" s="35"/>
      <c r="Q64" s="35"/>
      <c r="R64" s="35">
        <v>0</v>
      </c>
      <c r="S64" s="36">
        <f t="shared" ref="S64:S82" si="12">IF(AND(L64="",M64="",N64="",O64="",P64="",Q64="",R64=""),"",IF(L64&lt;&gt;"",L64*$L$36/$T64,0)+IF(M64&lt;&gt;"",M64*$M$36/$T64,0)+IF(N64&lt;&gt;"",N64*$N$36/$T64,0)+IF(O64&lt;&gt;"",O64*$O$36/$T64,0)+IF(P64&lt;&gt;"",P64*$P$36/$T64,0)+IF(Q64&lt;&gt;"",Q64*$Q$36/$T64,0)+IF(R64&lt;&gt;"",R64*$R$36/$T64,0))</f>
        <v>0</v>
      </c>
      <c r="T64" s="37">
        <f t="shared" ref="T64:T82" si="13">IF(L64&lt;&gt;"",$L$36,0)+IF(M64&lt;&gt;"",$M$36,0)+IF(N64&lt;&gt;"",$N$36,0)+IF(O64&lt;&gt;"",$O$36,0)+IF(P64&lt;&gt;"",$P$36,0)+IF(Q64&lt;&gt;"",$Q$36,0)+IF(R64&lt;&gt;"",$R$36,0)</f>
        <v>2</v>
      </c>
      <c r="U64" s="38">
        <f t="shared" ref="U64:U82" si="14">IF(S64&lt;&gt;"",S64*A64/$W$18,0)</f>
        <v>0</v>
      </c>
      <c r="V64" s="38">
        <f t="shared" ref="V64:V82" si="15">IF(S64&lt;&gt;"",S64*A64/$W$16,0)</f>
        <v>0</v>
      </c>
      <c r="W64" s="39">
        <f t="shared" ref="W64:W82" si="16">IF(S64&lt;&gt;"",A64,0)</f>
        <v>1</v>
      </c>
    </row>
    <row r="65" spans="1:23" ht="22.5" x14ac:dyDescent="0.25">
      <c r="A65" s="48">
        <v>1</v>
      </c>
      <c r="B65" s="33" t="s">
        <v>480</v>
      </c>
      <c r="C65" s="32" t="s">
        <v>2</v>
      </c>
      <c r="D65" s="32" t="s">
        <v>246</v>
      </c>
      <c r="E65" s="34" t="s">
        <v>247</v>
      </c>
      <c r="F65" s="34" t="s">
        <v>1025</v>
      </c>
      <c r="G65" s="50" t="s">
        <v>482</v>
      </c>
      <c r="H65" s="34" t="s">
        <v>133</v>
      </c>
      <c r="I65" s="34" t="str">
        <f t="shared" si="11"/>
        <v>TBD</v>
      </c>
      <c r="J65" s="34" t="s">
        <v>133</v>
      </c>
      <c r="K65" s="34"/>
      <c r="L65" s="35">
        <v>0</v>
      </c>
      <c r="M65" s="35"/>
      <c r="N65" s="35">
        <v>0</v>
      </c>
      <c r="O65" s="35">
        <v>0</v>
      </c>
      <c r="P65" s="35">
        <v>0</v>
      </c>
      <c r="Q65" s="35"/>
      <c r="R65" s="35"/>
      <c r="S65" s="36">
        <f t="shared" si="12"/>
        <v>0</v>
      </c>
      <c r="T65" s="37">
        <f t="shared" si="13"/>
        <v>10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22.5" x14ac:dyDescent="0.25">
      <c r="A66" s="48">
        <v>1</v>
      </c>
      <c r="B66" s="33" t="s">
        <v>480</v>
      </c>
      <c r="C66" s="32" t="s">
        <v>2</v>
      </c>
      <c r="D66" s="32" t="s">
        <v>252</v>
      </c>
      <c r="E66" s="34" t="s">
        <v>253</v>
      </c>
      <c r="F66" s="34" t="s">
        <v>1025</v>
      </c>
      <c r="G66" s="50" t="s">
        <v>482</v>
      </c>
      <c r="H66" s="34" t="s">
        <v>133</v>
      </c>
      <c r="I66" s="34" t="str">
        <f t="shared" si="11"/>
        <v>TBD</v>
      </c>
      <c r="J66" s="34" t="s">
        <v>133</v>
      </c>
      <c r="K66" s="34"/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22.5" x14ac:dyDescent="0.25">
      <c r="A67" s="48">
        <v>1</v>
      </c>
      <c r="B67" s="33" t="s">
        <v>480</v>
      </c>
      <c r="C67" s="32" t="s">
        <v>2</v>
      </c>
      <c r="D67" s="32" t="s">
        <v>258</v>
      </c>
      <c r="E67" s="34" t="s">
        <v>259</v>
      </c>
      <c r="F67" s="34" t="s">
        <v>1025</v>
      </c>
      <c r="G67" s="50" t="s">
        <v>482</v>
      </c>
      <c r="H67" s="34" t="s">
        <v>133</v>
      </c>
      <c r="I67" s="34" t="str">
        <f t="shared" si="11"/>
        <v>TBD</v>
      </c>
      <c r="J67" s="34" t="s">
        <v>133</v>
      </c>
      <c r="K67" s="34"/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33.75" x14ac:dyDescent="0.25">
      <c r="A68" s="48">
        <v>1</v>
      </c>
      <c r="B68" s="33" t="s">
        <v>480</v>
      </c>
      <c r="C68" s="32" t="s">
        <v>2</v>
      </c>
      <c r="D68" s="32" t="s">
        <v>266</v>
      </c>
      <c r="E68" s="34" t="s">
        <v>267</v>
      </c>
      <c r="F68" s="34" t="s">
        <v>1026</v>
      </c>
      <c r="G68" s="50" t="s">
        <v>482</v>
      </c>
      <c r="H68" s="34" t="s">
        <v>133</v>
      </c>
      <c r="I68" s="34" t="str">
        <f t="shared" si="11"/>
        <v>TBD</v>
      </c>
      <c r="J68" s="34" t="s">
        <v>133</v>
      </c>
      <c r="K68" s="34"/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2"/>
        <v>0</v>
      </c>
      <c r="T68" s="37">
        <f t="shared" si="13"/>
        <v>10</v>
      </c>
      <c r="U68" s="38">
        <f t="shared" si="14"/>
        <v>0</v>
      </c>
      <c r="V68" s="38">
        <f t="shared" si="15"/>
        <v>0</v>
      </c>
      <c r="W68" s="39">
        <f t="shared" si="16"/>
        <v>1</v>
      </c>
    </row>
    <row r="69" spans="1:23" ht="33.75" x14ac:dyDescent="0.25">
      <c r="A69" s="48">
        <v>1</v>
      </c>
      <c r="B69" s="33" t="s">
        <v>480</v>
      </c>
      <c r="C69" s="32" t="s">
        <v>2</v>
      </c>
      <c r="D69" s="32" t="s">
        <v>268</v>
      </c>
      <c r="E69" s="34" t="s">
        <v>269</v>
      </c>
      <c r="F69" s="34" t="s">
        <v>1026</v>
      </c>
      <c r="G69" s="50" t="s">
        <v>482</v>
      </c>
      <c r="H69" s="34" t="s">
        <v>133</v>
      </c>
      <c r="I69" s="34" t="str">
        <f t="shared" si="11"/>
        <v>TBD</v>
      </c>
      <c r="J69" s="34" t="s">
        <v>133</v>
      </c>
      <c r="K69" s="34"/>
      <c r="L69" s="35">
        <v>0</v>
      </c>
      <c r="M69" s="35"/>
      <c r="N69" s="35">
        <v>0</v>
      </c>
      <c r="O69" s="35">
        <v>0</v>
      </c>
      <c r="P69" s="35">
        <v>0</v>
      </c>
      <c r="Q69" s="35"/>
      <c r="R69" s="35"/>
      <c r="S69" s="36">
        <f t="shared" si="12"/>
        <v>0</v>
      </c>
      <c r="T69" s="37">
        <f t="shared" si="13"/>
        <v>10</v>
      </c>
      <c r="U69" s="38">
        <f t="shared" si="14"/>
        <v>0</v>
      </c>
      <c r="V69" s="38">
        <f t="shared" si="15"/>
        <v>0</v>
      </c>
      <c r="W69" s="39">
        <f t="shared" si="16"/>
        <v>1</v>
      </c>
    </row>
    <row r="70" spans="1:23" ht="33.75" x14ac:dyDescent="0.25">
      <c r="A70" s="48">
        <v>1</v>
      </c>
      <c r="B70" s="33" t="s">
        <v>480</v>
      </c>
      <c r="C70" s="32" t="s">
        <v>2</v>
      </c>
      <c r="D70" s="32" t="s">
        <v>270</v>
      </c>
      <c r="E70" s="34" t="s">
        <v>271</v>
      </c>
      <c r="F70" s="34" t="s">
        <v>1028</v>
      </c>
      <c r="G70" s="50" t="s">
        <v>482</v>
      </c>
      <c r="H70" s="34" t="s">
        <v>133</v>
      </c>
      <c r="I70" s="34" t="str">
        <f t="shared" si="11"/>
        <v>TBD</v>
      </c>
      <c r="J70" s="34" t="s">
        <v>133</v>
      </c>
      <c r="K70" s="34"/>
      <c r="L70" s="35">
        <v>0</v>
      </c>
      <c r="M70" s="35"/>
      <c r="N70" s="35">
        <v>0</v>
      </c>
      <c r="O70" s="35">
        <v>0</v>
      </c>
      <c r="P70" s="35">
        <v>0</v>
      </c>
      <c r="Q70" s="35"/>
      <c r="R70" s="35"/>
      <c r="S70" s="36">
        <f t="shared" si="12"/>
        <v>0</v>
      </c>
      <c r="T70" s="37">
        <f t="shared" si="13"/>
        <v>10</v>
      </c>
      <c r="U70" s="38">
        <f t="shared" si="14"/>
        <v>0</v>
      </c>
      <c r="V70" s="38">
        <f t="shared" si="15"/>
        <v>0</v>
      </c>
      <c r="W70" s="39">
        <f t="shared" si="16"/>
        <v>1</v>
      </c>
    </row>
    <row r="71" spans="1:23" ht="33.75" x14ac:dyDescent="0.25">
      <c r="A71" s="48">
        <v>1</v>
      </c>
      <c r="B71" s="33" t="s">
        <v>480</v>
      </c>
      <c r="C71" s="32" t="s">
        <v>2</v>
      </c>
      <c r="D71" s="32" t="s">
        <v>272</v>
      </c>
      <c r="E71" s="34" t="s">
        <v>273</v>
      </c>
      <c r="F71" s="34" t="s">
        <v>1028</v>
      </c>
      <c r="G71" s="50" t="s">
        <v>482</v>
      </c>
      <c r="H71" s="34" t="s">
        <v>133</v>
      </c>
      <c r="I71" s="34" t="str">
        <f t="shared" si="11"/>
        <v>TBD</v>
      </c>
      <c r="J71" s="34" t="s">
        <v>133</v>
      </c>
      <c r="K71" s="34"/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2"/>
        <v>0</v>
      </c>
      <c r="T71" s="37">
        <f t="shared" si="13"/>
        <v>10</v>
      </c>
      <c r="U71" s="38">
        <f t="shared" si="14"/>
        <v>0</v>
      </c>
      <c r="V71" s="38">
        <f t="shared" si="15"/>
        <v>0</v>
      </c>
      <c r="W71" s="39">
        <f t="shared" si="16"/>
        <v>1</v>
      </c>
    </row>
    <row r="72" spans="1:23" ht="22.5" x14ac:dyDescent="0.25">
      <c r="A72" s="48">
        <v>1</v>
      </c>
      <c r="B72" s="33" t="s">
        <v>480</v>
      </c>
      <c r="C72" s="32" t="s">
        <v>2</v>
      </c>
      <c r="D72" s="32" t="s">
        <v>282</v>
      </c>
      <c r="E72" s="34" t="s">
        <v>283</v>
      </c>
      <c r="F72" s="34" t="s">
        <v>1025</v>
      </c>
      <c r="G72" s="50" t="s">
        <v>482</v>
      </c>
      <c r="H72" s="34" t="s">
        <v>133</v>
      </c>
      <c r="I72" s="34" t="str">
        <f t="shared" si="11"/>
        <v>TBD</v>
      </c>
      <c r="J72" s="34" t="s">
        <v>133</v>
      </c>
      <c r="K72" s="34"/>
      <c r="L72" s="35">
        <v>0</v>
      </c>
      <c r="M72" s="35"/>
      <c r="N72" s="35">
        <v>0</v>
      </c>
      <c r="O72" s="35">
        <v>0</v>
      </c>
      <c r="P72" s="35">
        <v>0</v>
      </c>
      <c r="Q72" s="35"/>
      <c r="R72" s="35"/>
      <c r="S72" s="36">
        <f t="shared" si="12"/>
        <v>0</v>
      </c>
      <c r="T72" s="37">
        <f t="shared" si="13"/>
        <v>10</v>
      </c>
      <c r="U72" s="38">
        <f t="shared" si="14"/>
        <v>0</v>
      </c>
      <c r="V72" s="38">
        <f t="shared" si="15"/>
        <v>0</v>
      </c>
      <c r="W72" s="39">
        <f t="shared" si="16"/>
        <v>1</v>
      </c>
    </row>
    <row r="73" spans="1:23" ht="22.5" x14ac:dyDescent="0.25">
      <c r="A73" s="48">
        <v>1</v>
      </c>
      <c r="B73" s="33" t="s">
        <v>480</v>
      </c>
      <c r="C73" s="32" t="s">
        <v>2</v>
      </c>
      <c r="D73" s="32" t="s">
        <v>288</v>
      </c>
      <c r="E73" s="34" t="s">
        <v>289</v>
      </c>
      <c r="F73" s="34" t="s">
        <v>1026</v>
      </c>
      <c r="G73" s="50" t="s">
        <v>482</v>
      </c>
      <c r="H73" s="34" t="s">
        <v>133</v>
      </c>
      <c r="I73" s="34" t="str">
        <f t="shared" si="11"/>
        <v>TBD</v>
      </c>
      <c r="J73" s="34" t="s">
        <v>133</v>
      </c>
      <c r="K73" s="34"/>
      <c r="L73" s="35">
        <v>0</v>
      </c>
      <c r="M73" s="35"/>
      <c r="N73" s="35">
        <v>0</v>
      </c>
      <c r="O73" s="35">
        <v>0</v>
      </c>
      <c r="P73" s="35">
        <v>0</v>
      </c>
      <c r="Q73" s="35"/>
      <c r="R73" s="35"/>
      <c r="S73" s="36">
        <f t="shared" si="12"/>
        <v>0</v>
      </c>
      <c r="T73" s="37">
        <f t="shared" si="13"/>
        <v>10</v>
      </c>
      <c r="U73" s="38">
        <f t="shared" si="14"/>
        <v>0</v>
      </c>
      <c r="V73" s="38">
        <f t="shared" si="15"/>
        <v>0</v>
      </c>
      <c r="W73" s="39">
        <f t="shared" si="16"/>
        <v>1</v>
      </c>
    </row>
    <row r="74" spans="1:23" ht="22.5" x14ac:dyDescent="0.25">
      <c r="A74" s="48">
        <v>1</v>
      </c>
      <c r="B74" s="33" t="s">
        <v>480</v>
      </c>
      <c r="C74" s="32" t="s">
        <v>2</v>
      </c>
      <c r="D74" s="32" t="s">
        <v>290</v>
      </c>
      <c r="E74" s="34" t="s">
        <v>291</v>
      </c>
      <c r="F74" s="34" t="s">
        <v>1028</v>
      </c>
      <c r="G74" s="50" t="s">
        <v>482</v>
      </c>
      <c r="H74" s="34" t="s">
        <v>133</v>
      </c>
      <c r="I74" s="34" t="str">
        <f t="shared" si="11"/>
        <v>TBD</v>
      </c>
      <c r="J74" s="34" t="s">
        <v>133</v>
      </c>
      <c r="K74" s="34"/>
      <c r="L74" s="35">
        <v>0</v>
      </c>
      <c r="M74" s="35"/>
      <c r="N74" s="35">
        <v>0</v>
      </c>
      <c r="O74" s="35">
        <v>0</v>
      </c>
      <c r="P74" s="35">
        <v>0</v>
      </c>
      <c r="Q74" s="35"/>
      <c r="R74" s="35"/>
      <c r="S74" s="36">
        <f t="shared" si="12"/>
        <v>0</v>
      </c>
      <c r="T74" s="37">
        <f t="shared" si="13"/>
        <v>10</v>
      </c>
      <c r="U74" s="38">
        <f t="shared" si="14"/>
        <v>0</v>
      </c>
      <c r="V74" s="38">
        <f t="shared" si="15"/>
        <v>0</v>
      </c>
      <c r="W74" s="39">
        <f t="shared" si="16"/>
        <v>1</v>
      </c>
    </row>
    <row r="75" spans="1:23" ht="22.5" x14ac:dyDescent="0.25">
      <c r="A75" s="48">
        <v>1</v>
      </c>
      <c r="B75" s="33" t="s">
        <v>480</v>
      </c>
      <c r="C75" s="32" t="s">
        <v>2</v>
      </c>
      <c r="D75" s="32" t="s">
        <v>294</v>
      </c>
      <c r="E75" s="34" t="s">
        <v>295</v>
      </c>
      <c r="F75" s="34" t="s">
        <v>1026</v>
      </c>
      <c r="G75" s="50" t="s">
        <v>482</v>
      </c>
      <c r="H75" s="34" t="s">
        <v>133</v>
      </c>
      <c r="I75" s="34" t="str">
        <f t="shared" si="11"/>
        <v>TBD</v>
      </c>
      <c r="J75" s="34" t="s">
        <v>133</v>
      </c>
      <c r="K75" s="34"/>
      <c r="L75" s="35">
        <v>0</v>
      </c>
      <c r="M75" s="35"/>
      <c r="N75" s="35">
        <v>0</v>
      </c>
      <c r="O75" s="35">
        <v>0</v>
      </c>
      <c r="P75" s="35">
        <v>0</v>
      </c>
      <c r="Q75" s="35"/>
      <c r="R75" s="35"/>
      <c r="S75" s="36">
        <f t="shared" si="12"/>
        <v>0</v>
      </c>
      <c r="T75" s="37">
        <f t="shared" si="13"/>
        <v>10</v>
      </c>
      <c r="U75" s="38">
        <f t="shared" si="14"/>
        <v>0</v>
      </c>
      <c r="V75" s="38">
        <f t="shared" si="15"/>
        <v>0</v>
      </c>
      <c r="W75" s="39">
        <f t="shared" si="16"/>
        <v>1</v>
      </c>
    </row>
    <row r="76" spans="1:23" ht="22.5" x14ac:dyDescent="0.25">
      <c r="A76" s="48">
        <v>1</v>
      </c>
      <c r="B76" s="33" t="s">
        <v>480</v>
      </c>
      <c r="C76" s="32" t="s">
        <v>2</v>
      </c>
      <c r="D76" s="32" t="s">
        <v>296</v>
      </c>
      <c r="E76" s="34" t="s">
        <v>297</v>
      </c>
      <c r="F76" s="34" t="s">
        <v>1028</v>
      </c>
      <c r="G76" s="50" t="s">
        <v>482</v>
      </c>
      <c r="H76" s="34" t="s">
        <v>133</v>
      </c>
      <c r="I76" s="34" t="str">
        <f t="shared" si="11"/>
        <v>TBD</v>
      </c>
      <c r="J76" s="34" t="s">
        <v>133</v>
      </c>
      <c r="K76" s="34"/>
      <c r="L76" s="35">
        <v>0</v>
      </c>
      <c r="M76" s="35"/>
      <c r="N76" s="35">
        <v>0</v>
      </c>
      <c r="O76" s="35">
        <v>0</v>
      </c>
      <c r="P76" s="35">
        <v>0</v>
      </c>
      <c r="Q76" s="35"/>
      <c r="R76" s="35"/>
      <c r="S76" s="36">
        <f t="shared" si="12"/>
        <v>0</v>
      </c>
      <c r="T76" s="37">
        <f t="shared" si="13"/>
        <v>10</v>
      </c>
      <c r="U76" s="38">
        <f t="shared" si="14"/>
        <v>0</v>
      </c>
      <c r="V76" s="38">
        <f t="shared" si="15"/>
        <v>0</v>
      </c>
      <c r="W76" s="39">
        <f t="shared" si="16"/>
        <v>1</v>
      </c>
    </row>
    <row r="77" spans="1:23" ht="67.5" x14ac:dyDescent="0.25">
      <c r="A77" s="48">
        <v>1</v>
      </c>
      <c r="B77" s="33" t="s">
        <v>485</v>
      </c>
      <c r="C77" s="32" t="s">
        <v>2</v>
      </c>
      <c r="D77" s="32" t="s">
        <v>298</v>
      </c>
      <c r="E77" s="34" t="s">
        <v>225</v>
      </c>
      <c r="F77" s="34" t="s">
        <v>1020</v>
      </c>
      <c r="G77" s="50" t="s">
        <v>564</v>
      </c>
      <c r="H77" s="34" t="s">
        <v>133</v>
      </c>
      <c r="I77" s="34" t="str">
        <f t="shared" si="11"/>
        <v>TBD</v>
      </c>
      <c r="J77" s="34" t="s">
        <v>133</v>
      </c>
      <c r="K77" s="34"/>
      <c r="L77" s="35"/>
      <c r="M77" s="35"/>
      <c r="N77" s="35"/>
      <c r="O77" s="35"/>
      <c r="P77" s="35"/>
      <c r="Q77" s="35"/>
      <c r="R77" s="35">
        <v>0</v>
      </c>
      <c r="S77" s="36">
        <f t="shared" si="12"/>
        <v>0</v>
      </c>
      <c r="T77" s="37">
        <f t="shared" si="13"/>
        <v>2</v>
      </c>
      <c r="U77" s="38">
        <f t="shared" si="14"/>
        <v>0</v>
      </c>
      <c r="V77" s="38">
        <f t="shared" si="15"/>
        <v>0</v>
      </c>
      <c r="W77" s="39">
        <f t="shared" si="16"/>
        <v>1</v>
      </c>
    </row>
    <row r="78" spans="1:23" ht="33.75" x14ac:dyDescent="0.25">
      <c r="A78" s="48">
        <v>1</v>
      </c>
      <c r="B78" s="33" t="s">
        <v>485</v>
      </c>
      <c r="C78" s="32" t="s">
        <v>2</v>
      </c>
      <c r="D78" s="32" t="s">
        <v>307</v>
      </c>
      <c r="E78" s="34" t="s">
        <v>308</v>
      </c>
      <c r="F78" s="34" t="s">
        <v>1025</v>
      </c>
      <c r="G78" s="50" t="s">
        <v>482</v>
      </c>
      <c r="H78" s="34" t="s">
        <v>133</v>
      </c>
      <c r="I78" s="34" t="str">
        <f t="shared" si="11"/>
        <v>TBD</v>
      </c>
      <c r="J78" s="34" t="s">
        <v>133</v>
      </c>
      <c r="K78" s="34" t="s">
        <v>133</v>
      </c>
      <c r="L78" s="35">
        <v>0</v>
      </c>
      <c r="M78" s="35"/>
      <c r="N78" s="35">
        <v>0</v>
      </c>
      <c r="O78" s="35">
        <v>0</v>
      </c>
      <c r="P78" s="35">
        <v>0</v>
      </c>
      <c r="Q78" s="35"/>
      <c r="R78" s="35"/>
      <c r="S78" s="36">
        <f t="shared" si="12"/>
        <v>0</v>
      </c>
      <c r="T78" s="37">
        <f t="shared" si="13"/>
        <v>10</v>
      </c>
      <c r="U78" s="38">
        <f t="shared" si="14"/>
        <v>0</v>
      </c>
      <c r="V78" s="38">
        <f t="shared" si="15"/>
        <v>0</v>
      </c>
      <c r="W78" s="39">
        <f t="shared" si="16"/>
        <v>1</v>
      </c>
    </row>
    <row r="79" spans="1:23" ht="33.75" x14ac:dyDescent="0.25">
      <c r="A79" s="48">
        <v>1</v>
      </c>
      <c r="B79" s="33" t="s">
        <v>485</v>
      </c>
      <c r="C79" s="32" t="s">
        <v>2</v>
      </c>
      <c r="D79" s="32" t="s">
        <v>313</v>
      </c>
      <c r="E79" s="34" t="s">
        <v>314</v>
      </c>
      <c r="F79" s="34" t="s">
        <v>1026</v>
      </c>
      <c r="G79" s="50" t="s">
        <v>482</v>
      </c>
      <c r="H79" s="34" t="s">
        <v>133</v>
      </c>
      <c r="I79" s="34" t="str">
        <f t="shared" si="11"/>
        <v>TBD</v>
      </c>
      <c r="J79" s="34" t="s">
        <v>133</v>
      </c>
      <c r="K79" s="34" t="s">
        <v>133</v>
      </c>
      <c r="L79" s="35">
        <v>0</v>
      </c>
      <c r="M79" s="35"/>
      <c r="N79" s="35">
        <v>0</v>
      </c>
      <c r="O79" s="35">
        <v>0</v>
      </c>
      <c r="P79" s="35">
        <v>0</v>
      </c>
      <c r="Q79" s="35"/>
      <c r="R79" s="35"/>
      <c r="S79" s="36">
        <f t="shared" si="12"/>
        <v>0</v>
      </c>
      <c r="T79" s="37">
        <f t="shared" si="13"/>
        <v>10</v>
      </c>
      <c r="U79" s="38">
        <f t="shared" si="14"/>
        <v>0</v>
      </c>
      <c r="V79" s="38">
        <f t="shared" si="15"/>
        <v>0</v>
      </c>
      <c r="W79" s="39">
        <f t="shared" si="16"/>
        <v>1</v>
      </c>
    </row>
    <row r="80" spans="1:23" ht="33.75" x14ac:dyDescent="0.25">
      <c r="A80" s="48">
        <v>1</v>
      </c>
      <c r="B80" s="33" t="s">
        <v>485</v>
      </c>
      <c r="C80" s="32" t="s">
        <v>2</v>
      </c>
      <c r="D80" s="32" t="s">
        <v>315</v>
      </c>
      <c r="E80" s="34" t="s">
        <v>316</v>
      </c>
      <c r="F80" s="34" t="s">
        <v>1028</v>
      </c>
      <c r="G80" s="50" t="s">
        <v>482</v>
      </c>
      <c r="H80" s="34" t="s">
        <v>133</v>
      </c>
      <c r="I80" s="34" t="str">
        <f t="shared" si="11"/>
        <v>TBD</v>
      </c>
      <c r="J80" s="34" t="s">
        <v>133</v>
      </c>
      <c r="K80" s="34" t="s">
        <v>133</v>
      </c>
      <c r="L80" s="35">
        <v>0</v>
      </c>
      <c r="M80" s="35"/>
      <c r="N80" s="35">
        <v>0</v>
      </c>
      <c r="O80" s="35">
        <v>0</v>
      </c>
      <c r="P80" s="35">
        <v>0</v>
      </c>
      <c r="Q80" s="35"/>
      <c r="R80" s="35"/>
      <c r="S80" s="36">
        <f t="shared" si="12"/>
        <v>0</v>
      </c>
      <c r="T80" s="37">
        <f t="shared" si="13"/>
        <v>10</v>
      </c>
      <c r="U80" s="38">
        <f t="shared" si="14"/>
        <v>0</v>
      </c>
      <c r="V80" s="38">
        <f t="shared" si="15"/>
        <v>0</v>
      </c>
      <c r="W80" s="39">
        <f t="shared" si="16"/>
        <v>1</v>
      </c>
    </row>
    <row r="81" spans="1:23" ht="33.75" x14ac:dyDescent="0.25">
      <c r="A81" s="48">
        <v>1</v>
      </c>
      <c r="B81" s="33" t="s">
        <v>485</v>
      </c>
      <c r="C81" s="32" t="s">
        <v>2</v>
      </c>
      <c r="D81" s="32" t="s">
        <v>319</v>
      </c>
      <c r="E81" s="34" t="s">
        <v>320</v>
      </c>
      <c r="F81" s="34" t="s">
        <v>1026</v>
      </c>
      <c r="G81" s="50" t="s">
        <v>482</v>
      </c>
      <c r="H81" s="34" t="s">
        <v>133</v>
      </c>
      <c r="I81" s="34" t="str">
        <f t="shared" si="11"/>
        <v>TBD</v>
      </c>
      <c r="J81" s="34" t="s">
        <v>133</v>
      </c>
      <c r="K81" s="34" t="s">
        <v>133</v>
      </c>
      <c r="L81" s="35">
        <v>0</v>
      </c>
      <c r="M81" s="35"/>
      <c r="N81" s="35">
        <v>0</v>
      </c>
      <c r="O81" s="35">
        <v>0</v>
      </c>
      <c r="P81" s="35">
        <v>0</v>
      </c>
      <c r="Q81" s="35"/>
      <c r="R81" s="35"/>
      <c r="S81" s="36">
        <f t="shared" si="12"/>
        <v>0</v>
      </c>
      <c r="T81" s="37">
        <f t="shared" si="13"/>
        <v>10</v>
      </c>
      <c r="U81" s="38">
        <f t="shared" si="14"/>
        <v>0</v>
      </c>
      <c r="V81" s="38">
        <f t="shared" si="15"/>
        <v>0</v>
      </c>
      <c r="W81" s="39">
        <f t="shared" si="16"/>
        <v>1</v>
      </c>
    </row>
    <row r="82" spans="1:23" ht="33.75" x14ac:dyDescent="0.25">
      <c r="A82" s="48">
        <v>1</v>
      </c>
      <c r="B82" s="33" t="s">
        <v>485</v>
      </c>
      <c r="C82" s="32" t="s">
        <v>2</v>
      </c>
      <c r="D82" s="32" t="s">
        <v>321</v>
      </c>
      <c r="E82" s="34" t="s">
        <v>322</v>
      </c>
      <c r="F82" s="34" t="s">
        <v>1028</v>
      </c>
      <c r="G82" s="50" t="s">
        <v>482</v>
      </c>
      <c r="H82" s="34" t="s">
        <v>133</v>
      </c>
      <c r="I82" s="34" t="str">
        <f t="shared" si="11"/>
        <v>TBD</v>
      </c>
      <c r="J82" s="34" t="s">
        <v>133</v>
      </c>
      <c r="K82" s="34" t="s">
        <v>133</v>
      </c>
      <c r="L82" s="35">
        <v>0</v>
      </c>
      <c r="M82" s="35"/>
      <c r="N82" s="35">
        <v>0</v>
      </c>
      <c r="O82" s="35">
        <v>0</v>
      </c>
      <c r="P82" s="35">
        <v>0</v>
      </c>
      <c r="Q82" s="35"/>
      <c r="R82" s="35"/>
      <c r="S82" s="36">
        <f t="shared" si="12"/>
        <v>0</v>
      </c>
      <c r="T82" s="37">
        <f t="shared" si="13"/>
        <v>10</v>
      </c>
      <c r="U82" s="38">
        <f t="shared" si="14"/>
        <v>0</v>
      </c>
      <c r="V82" s="38">
        <f t="shared" si="15"/>
        <v>0</v>
      </c>
      <c r="W82" s="39">
        <f t="shared" si="16"/>
        <v>1</v>
      </c>
    </row>
    <row r="83" spans="1:23" ht="15" x14ac:dyDescent="0.25">
      <c r="A83" s="28"/>
      <c r="B83" s="184" t="s">
        <v>487</v>
      </c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6"/>
      <c r="T83" s="29"/>
      <c r="U83" s="29"/>
      <c r="V83" s="29"/>
    </row>
    <row r="84" spans="1:23" ht="45" x14ac:dyDescent="0.25">
      <c r="A84" s="30">
        <v>1</v>
      </c>
      <c r="B84" s="33" t="s">
        <v>488</v>
      </c>
      <c r="C84" s="32" t="s">
        <v>2</v>
      </c>
      <c r="D84" s="51" t="s">
        <v>144</v>
      </c>
      <c r="E84" s="34" t="s">
        <v>145</v>
      </c>
      <c r="F84" s="34" t="s">
        <v>1020</v>
      </c>
      <c r="G84" s="34" t="s">
        <v>491</v>
      </c>
      <c r="H84" s="34" t="s">
        <v>133</v>
      </c>
      <c r="I84" s="34" t="str">
        <f t="shared" ref="I84:I85" si="17">$E$5</f>
        <v>TBD</v>
      </c>
      <c r="J84" s="34" t="s">
        <v>1030</v>
      </c>
      <c r="K84" s="34" t="s">
        <v>133</v>
      </c>
      <c r="L84" s="35"/>
      <c r="M84" s="35"/>
      <c r="N84" s="35"/>
      <c r="O84" s="35"/>
      <c r="P84" s="35"/>
      <c r="Q84" s="35"/>
      <c r="R84" s="35">
        <v>1</v>
      </c>
      <c r="S84" s="36">
        <f t="shared" ref="S84:S87" si="18">IF(AND(L84="",M84="",N84="",O84="",P84="",Q84="",R84=""),"",IF(L84&lt;&gt;"",L84*$L$36/$T84,0)+IF(M84&lt;&gt;"",M84*$M$36/$T84,0)+IF(N84&lt;&gt;"",N84*$N$36/$T84,0)+IF(O84&lt;&gt;"",O84*$O$36/$T84,0)+IF(P84&lt;&gt;"",P84*$P$36/$T84,0)+IF(Q84&lt;&gt;"",Q84*$Q$36/$T84,0)+IF(R84&lt;&gt;"",R84*$R$36/$T84,0))</f>
        <v>1</v>
      </c>
      <c r="T84" s="37">
        <f t="shared" ref="T84:T87" si="19">IF(L84&lt;&gt;"",$L$36,0)+IF(M84&lt;&gt;"",$M$36,0)+IF(N84&lt;&gt;"",$N$36,0)+IF(O84&lt;&gt;"",$O$36,0)+IF(P84&lt;&gt;"",$P$36,0)+IF(Q84&lt;&gt;"",$Q$36,0)+IF(R84&lt;&gt;"",$R$36,0)</f>
        <v>2</v>
      </c>
      <c r="U84" s="38">
        <f t="shared" ref="U84:U87" si="20">IF(S84&lt;&gt;"",S84*A84/$W$18,0)</f>
        <v>2.1276595744680851E-2</v>
      </c>
      <c r="V84" s="38">
        <f t="shared" ref="V84:V87" si="21">IF(S84&lt;&gt;"",S84*A84/$W$16,0)</f>
        <v>1.7241379310344827E-2</v>
      </c>
      <c r="W84" s="39">
        <f t="shared" ref="W84:W87" si="22">IF(S84&lt;&gt;"",A84,0)</f>
        <v>1</v>
      </c>
    </row>
    <row r="85" spans="1:23" ht="112.5" x14ac:dyDescent="0.25">
      <c r="A85" s="30">
        <v>1</v>
      </c>
      <c r="B85" s="33" t="s">
        <v>488</v>
      </c>
      <c r="C85" s="32" t="s">
        <v>2</v>
      </c>
      <c r="D85" s="51" t="s">
        <v>139</v>
      </c>
      <c r="E85" s="34" t="s">
        <v>323</v>
      </c>
      <c r="F85" s="34" t="s">
        <v>1020</v>
      </c>
      <c r="G85" s="34" t="s">
        <v>494</v>
      </c>
      <c r="H85" s="34" t="s">
        <v>133</v>
      </c>
      <c r="I85" s="34" t="str">
        <f t="shared" si="17"/>
        <v>TBD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si="18"/>
        <v>0</v>
      </c>
      <c r="T85" s="37">
        <f t="shared" si="19"/>
        <v>2</v>
      </c>
      <c r="U85" s="38">
        <f t="shared" si="20"/>
        <v>0</v>
      </c>
      <c r="V85" s="38">
        <f t="shared" si="21"/>
        <v>0</v>
      </c>
      <c r="W85" s="39">
        <f t="shared" si="22"/>
        <v>1</v>
      </c>
    </row>
    <row r="86" spans="1:23" ht="45" x14ac:dyDescent="0.25">
      <c r="A86" s="30">
        <v>1</v>
      </c>
      <c r="B86" s="33" t="s">
        <v>488</v>
      </c>
      <c r="C86" s="32" t="s">
        <v>2</v>
      </c>
      <c r="D86" s="51" t="s">
        <v>498</v>
      </c>
      <c r="E86" s="34" t="s">
        <v>499</v>
      </c>
      <c r="F86" s="34" t="s">
        <v>1020</v>
      </c>
      <c r="G86" s="34" t="s">
        <v>500</v>
      </c>
      <c r="H86" s="34" t="s">
        <v>133</v>
      </c>
      <c r="I86" s="34" t="s">
        <v>133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/>
      <c r="S86" s="36" t="str">
        <f t="shared" si="18"/>
        <v/>
      </c>
      <c r="T86" s="37">
        <f t="shared" si="19"/>
        <v>0</v>
      </c>
      <c r="U86" s="38">
        <f t="shared" si="20"/>
        <v>0</v>
      </c>
      <c r="V86" s="38">
        <f t="shared" si="21"/>
        <v>0</v>
      </c>
      <c r="W86" s="39">
        <f t="shared" si="22"/>
        <v>0</v>
      </c>
    </row>
    <row r="87" spans="1:23" ht="45" x14ac:dyDescent="0.25">
      <c r="A87" s="30">
        <v>1</v>
      </c>
      <c r="B87" s="33" t="s">
        <v>505</v>
      </c>
      <c r="C87" s="32" t="s">
        <v>332</v>
      </c>
      <c r="D87" s="51" t="s">
        <v>139</v>
      </c>
      <c r="E87" s="34" t="s">
        <v>333</v>
      </c>
      <c r="F87" s="34" t="s">
        <v>1020</v>
      </c>
      <c r="G87" s="34" t="s">
        <v>506</v>
      </c>
      <c r="H87" s="34" t="s">
        <v>133</v>
      </c>
      <c r="I87" s="34" t="str">
        <f>$E$5</f>
        <v>TBD</v>
      </c>
      <c r="J87" s="34" t="s">
        <v>1031</v>
      </c>
      <c r="K87" s="34" t="s">
        <v>133</v>
      </c>
      <c r="L87" s="35"/>
      <c r="M87" s="35"/>
      <c r="N87" s="35"/>
      <c r="O87" s="35"/>
      <c r="P87" s="35"/>
      <c r="Q87" s="35">
        <v>1</v>
      </c>
      <c r="R87" s="35"/>
      <c r="S87" s="36">
        <f t="shared" si="18"/>
        <v>1</v>
      </c>
      <c r="T87" s="37">
        <f t="shared" si="19"/>
        <v>2</v>
      </c>
      <c r="U87" s="38">
        <f t="shared" si="20"/>
        <v>2.1276595744680851E-2</v>
      </c>
      <c r="V87" s="38">
        <f t="shared" si="21"/>
        <v>1.7241379310344827E-2</v>
      </c>
      <c r="W87" s="39">
        <f t="shared" si="22"/>
        <v>1</v>
      </c>
    </row>
    <row r="88" spans="1:23" ht="15" x14ac:dyDescent="0.25">
      <c r="A88" s="40"/>
      <c r="B88" s="156" t="s">
        <v>510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  <row r="89" spans="1:23" ht="15" x14ac:dyDescent="0.25">
      <c r="A89" s="41"/>
      <c r="B89" s="41"/>
      <c r="C89" s="41"/>
      <c r="D89" s="41"/>
      <c r="E89" s="42"/>
      <c r="F89" s="42"/>
      <c r="G89" s="42"/>
      <c r="H89" s="42"/>
      <c r="I89" s="42"/>
      <c r="J89" s="42"/>
      <c r="K89" s="42"/>
      <c r="L89" s="41"/>
      <c r="M89" s="43"/>
    </row>
    <row r="90" spans="1:23" ht="15.75" x14ac:dyDescent="0.25">
      <c r="B90" s="45" t="s">
        <v>566</v>
      </c>
    </row>
    <row r="91" spans="1:23" ht="15" x14ac:dyDescent="0.25">
      <c r="A91" s="198" t="s">
        <v>434</v>
      </c>
      <c r="B91" s="168" t="s">
        <v>0</v>
      </c>
      <c r="C91" s="159" t="s">
        <v>129</v>
      </c>
      <c r="D91" s="168" t="s">
        <v>426</v>
      </c>
      <c r="E91" s="168" t="s">
        <v>427</v>
      </c>
      <c r="F91" s="168" t="s">
        <v>428</v>
      </c>
      <c r="G91" s="168" t="s">
        <v>429</v>
      </c>
      <c r="H91" s="168" t="s">
        <v>406</v>
      </c>
      <c r="I91" s="168" t="s">
        <v>430</v>
      </c>
      <c r="J91" s="168" t="s">
        <v>431</v>
      </c>
      <c r="K91" s="168" t="s">
        <v>1</v>
      </c>
      <c r="L91" s="194" t="s">
        <v>435</v>
      </c>
      <c r="M91" s="195"/>
      <c r="N91" s="195"/>
      <c r="O91" s="195"/>
      <c r="P91" s="195"/>
      <c r="Q91" s="195"/>
      <c r="R91" s="196"/>
      <c r="S91" s="168" t="s">
        <v>432</v>
      </c>
      <c r="T91" s="190" t="s">
        <v>436</v>
      </c>
      <c r="U91" s="190" t="s">
        <v>437</v>
      </c>
      <c r="V91" s="190" t="s">
        <v>512</v>
      </c>
    </row>
    <row r="92" spans="1:23" ht="33.75" x14ac:dyDescent="0.25">
      <c r="A92" s="199"/>
      <c r="B92" s="169"/>
      <c r="C92" s="160"/>
      <c r="D92" s="169"/>
      <c r="E92" s="169"/>
      <c r="F92" s="169"/>
      <c r="G92" s="169"/>
      <c r="H92" s="169"/>
      <c r="I92" s="169"/>
      <c r="J92" s="169"/>
      <c r="K92" s="169"/>
      <c r="L92" s="22" t="s">
        <v>463</v>
      </c>
      <c r="M92" s="22" t="s">
        <v>464</v>
      </c>
      <c r="N92" s="22" t="s">
        <v>465</v>
      </c>
      <c r="O92" s="22" t="s">
        <v>466</v>
      </c>
      <c r="P92" s="22" t="s">
        <v>513</v>
      </c>
      <c r="Q92" s="22" t="s">
        <v>468</v>
      </c>
      <c r="R92" s="22" t="s">
        <v>443</v>
      </c>
      <c r="S92" s="169"/>
      <c r="T92" s="190"/>
      <c r="U92" s="190"/>
      <c r="V92" s="190"/>
    </row>
    <row r="93" spans="1:23" ht="15" x14ac:dyDescent="0.25">
      <c r="A93" s="200"/>
      <c r="B93" s="170"/>
      <c r="C93" s="171"/>
      <c r="D93" s="170"/>
      <c r="E93" s="170"/>
      <c r="F93" s="170"/>
      <c r="G93" s="170"/>
      <c r="H93" s="170"/>
      <c r="I93" s="170"/>
      <c r="J93" s="170"/>
      <c r="K93" s="170"/>
      <c r="L93" s="24">
        <v>1</v>
      </c>
      <c r="M93" s="24">
        <v>5</v>
      </c>
      <c r="N93" s="25">
        <v>5</v>
      </c>
      <c r="O93" s="25">
        <v>2</v>
      </c>
      <c r="P93" s="25">
        <v>2</v>
      </c>
      <c r="Q93" s="25">
        <v>2</v>
      </c>
      <c r="R93" s="25">
        <v>2</v>
      </c>
      <c r="S93" s="27" t="s">
        <v>444</v>
      </c>
      <c r="T93" s="190"/>
      <c r="U93" s="190"/>
      <c r="V93" s="190"/>
    </row>
    <row r="94" spans="1:23" ht="15" x14ac:dyDescent="0.25">
      <c r="A94" s="54"/>
      <c r="B94" s="162" t="s">
        <v>514</v>
      </c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4"/>
      <c r="T94" s="29"/>
      <c r="U94" s="29"/>
      <c r="V94" s="29"/>
    </row>
    <row r="95" spans="1:23" ht="90" x14ac:dyDescent="0.25">
      <c r="A95" s="48">
        <v>1</v>
      </c>
      <c r="B95" s="55" t="s">
        <v>515</v>
      </c>
      <c r="C95" s="32" t="s">
        <v>334</v>
      </c>
      <c r="D95" s="32" t="s">
        <v>339</v>
      </c>
      <c r="E95" s="34" t="s">
        <v>341</v>
      </c>
      <c r="F95" s="34" t="s">
        <v>1032</v>
      </c>
      <c r="G95" s="34" t="s">
        <v>518</v>
      </c>
      <c r="H95" s="34" t="s">
        <v>133</v>
      </c>
      <c r="I95" s="34" t="str">
        <f t="shared" ref="I95:I99" si="23">$E$5</f>
        <v>TBD</v>
      </c>
      <c r="J95" s="34" t="s">
        <v>133</v>
      </c>
      <c r="K95" s="34" t="s">
        <v>133</v>
      </c>
      <c r="L95" s="35"/>
      <c r="M95" s="35"/>
      <c r="N95" s="35"/>
      <c r="O95" s="35"/>
      <c r="P95" s="35">
        <v>0</v>
      </c>
      <c r="Q95" s="35"/>
      <c r="R95" s="35">
        <v>0</v>
      </c>
      <c r="S95" s="36">
        <f>IF(AND(L95="",M95="",N95="",O95="",P95="",Q95="",R95=""),"",IF(L95&lt;&gt;"",L95*$L$93/$T95,0)+IF(M95&lt;&gt;"",M95*$M$93/$T95,0)+IF(N95&lt;&gt;"",N95*$N$93/$T95,0)+IF(O95&lt;&gt;"",O95*$O$93/$T95,0)+IF(P95&lt;&gt;"",P95*$P$93/$T95,0)+IF(Q95&lt;&gt;"",Q95*$Q$93/$T95,0)+IF(R95&lt;&gt;"",R95*$R$93/$T95,0))</f>
        <v>0</v>
      </c>
      <c r="T95" s="37">
        <f t="shared" ref="T95:T99" si="24">IF(L95&lt;&gt;"",$L$36,0)+IF(M95&lt;&gt;"",$M$36,0)+IF(N95&lt;&gt;"",$N$36,0)+IF(O95&lt;&gt;"",$O$36,0)+IF(P95&lt;&gt;"",$P$36,0)+IF(Q95&lt;&gt;"",$Q$36,0)+IF(R95&lt;&gt;"",$R$36,0)</f>
        <v>4</v>
      </c>
      <c r="U95" s="38">
        <f>IF(S95&lt;&gt;"",S95*A95/$W$19,0)</f>
        <v>0</v>
      </c>
      <c r="V95" s="38">
        <f t="shared" ref="V95:V99" si="25">IF(S95&lt;&gt;"",S95*A95/$W$16,0)</f>
        <v>0</v>
      </c>
      <c r="W95" s="39">
        <f t="shared" ref="W95:W99" si="26">IF(S95&lt;&gt;"",A95,0)</f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343</v>
      </c>
      <c r="E96" s="34" t="s">
        <v>346</v>
      </c>
      <c r="F96" s="34" t="s">
        <v>1028</v>
      </c>
      <c r="G96" s="34" t="s">
        <v>518</v>
      </c>
      <c r="H96" s="34" t="s">
        <v>133</v>
      </c>
      <c r="I96" s="34" t="str">
        <f t="shared" si="23"/>
        <v>TBD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ref="S96:S99" si="27">IF(AND(L96="",M96="",N96="",O96="",P96="",Q96="",R96=""),"",IF(L96&lt;&gt;"",L96*$L$93/$T96,0)+IF(M96&lt;&gt;"",M96*$M$93/$T96,0)+IF(N96&lt;&gt;"",N96*$N$93/$T96,0)+IF(O96&lt;&gt;"",O96*$O$93/$T96,0)+IF(P96&lt;&gt;"",P96*$P$93/$T96,0)+IF(Q96&lt;&gt;"",Q96*$Q$93/$T96,0)+IF(R96&lt;&gt;"",R96*$R$93/$T96,0))</f>
        <v>0</v>
      </c>
      <c r="T96" s="37">
        <f t="shared" si="24"/>
        <v>4</v>
      </c>
      <c r="U96" s="38">
        <f t="shared" ref="U96:U99" si="28">IF(S96&lt;&gt;"",S96*A96/$W$19,0)</f>
        <v>0</v>
      </c>
      <c r="V96" s="38">
        <f t="shared" si="25"/>
        <v>0</v>
      </c>
      <c r="W96" s="39">
        <f t="shared" si="26"/>
        <v>1</v>
      </c>
    </row>
    <row r="97" spans="1:23" ht="90" x14ac:dyDescent="0.25">
      <c r="A97" s="48">
        <v>1</v>
      </c>
      <c r="B97" s="55" t="s">
        <v>515</v>
      </c>
      <c r="C97" s="32" t="s">
        <v>334</v>
      </c>
      <c r="D97" s="32" t="s">
        <v>347</v>
      </c>
      <c r="E97" s="34" t="s">
        <v>349</v>
      </c>
      <c r="F97" s="34" t="s">
        <v>1032</v>
      </c>
      <c r="G97" s="34" t="s">
        <v>518</v>
      </c>
      <c r="H97" s="34" t="s">
        <v>133</v>
      </c>
      <c r="I97" s="34" t="str">
        <f t="shared" si="23"/>
        <v>TBD</v>
      </c>
      <c r="J97" s="34" t="s">
        <v>133</v>
      </c>
      <c r="K97" s="34" t="s">
        <v>133</v>
      </c>
      <c r="L97" s="35"/>
      <c r="M97" s="35"/>
      <c r="N97" s="35"/>
      <c r="O97" s="35"/>
      <c r="P97" s="35">
        <v>0</v>
      </c>
      <c r="Q97" s="35"/>
      <c r="R97" s="35">
        <v>0</v>
      </c>
      <c r="S97" s="36">
        <f t="shared" si="27"/>
        <v>0</v>
      </c>
      <c r="T97" s="37">
        <f t="shared" si="24"/>
        <v>4</v>
      </c>
      <c r="U97" s="38">
        <f t="shared" si="28"/>
        <v>0</v>
      </c>
      <c r="V97" s="38">
        <f t="shared" si="25"/>
        <v>0</v>
      </c>
      <c r="W97" s="39">
        <f t="shared" si="26"/>
        <v>1</v>
      </c>
    </row>
    <row r="98" spans="1:23" ht="90" x14ac:dyDescent="0.25">
      <c r="A98" s="48">
        <v>1</v>
      </c>
      <c r="B98" s="55" t="s">
        <v>515</v>
      </c>
      <c r="C98" s="32" t="s">
        <v>334</v>
      </c>
      <c r="D98" s="32" t="s">
        <v>351</v>
      </c>
      <c r="E98" s="34" t="s">
        <v>354</v>
      </c>
      <c r="F98" s="34" t="s">
        <v>1028</v>
      </c>
      <c r="G98" s="34" t="s">
        <v>518</v>
      </c>
      <c r="H98" s="34" t="s">
        <v>133</v>
      </c>
      <c r="I98" s="34" t="str">
        <f t="shared" si="23"/>
        <v>TBD</v>
      </c>
      <c r="J98" s="34" t="s">
        <v>133</v>
      </c>
      <c r="K98" s="34" t="s">
        <v>133</v>
      </c>
      <c r="L98" s="35"/>
      <c r="M98" s="35"/>
      <c r="N98" s="35"/>
      <c r="O98" s="35"/>
      <c r="P98" s="35">
        <v>0</v>
      </c>
      <c r="Q98" s="35"/>
      <c r="R98" s="35">
        <v>0</v>
      </c>
      <c r="S98" s="36">
        <f t="shared" si="27"/>
        <v>0</v>
      </c>
      <c r="T98" s="37">
        <f t="shared" si="24"/>
        <v>4</v>
      </c>
      <c r="U98" s="38">
        <f t="shared" si="28"/>
        <v>0</v>
      </c>
      <c r="V98" s="38">
        <f t="shared" si="25"/>
        <v>0</v>
      </c>
      <c r="W98" s="39">
        <f t="shared" si="26"/>
        <v>1</v>
      </c>
    </row>
    <row r="99" spans="1:23" ht="33.75" x14ac:dyDescent="0.25">
      <c r="A99" s="48">
        <v>1</v>
      </c>
      <c r="B99" s="55" t="s">
        <v>519</v>
      </c>
      <c r="C99" s="32" t="s">
        <v>366</v>
      </c>
      <c r="D99" s="32" t="s">
        <v>367</v>
      </c>
      <c r="E99" s="34" t="s">
        <v>368</v>
      </c>
      <c r="F99" s="34" t="s">
        <v>1020</v>
      </c>
      <c r="G99" s="34" t="s">
        <v>522</v>
      </c>
      <c r="H99" s="34" t="s">
        <v>133</v>
      </c>
      <c r="I99" s="34" t="str">
        <f t="shared" si="23"/>
        <v>TBD</v>
      </c>
      <c r="J99" s="34" t="s">
        <v>133</v>
      </c>
      <c r="K99" s="34" t="s">
        <v>133</v>
      </c>
      <c r="L99" s="35"/>
      <c r="M99" s="35"/>
      <c r="N99" s="35"/>
      <c r="O99" s="35"/>
      <c r="P99" s="35"/>
      <c r="Q99" s="35"/>
      <c r="R99" s="35">
        <v>0</v>
      </c>
      <c r="S99" s="36">
        <f t="shared" si="27"/>
        <v>0</v>
      </c>
      <c r="T99" s="37">
        <f t="shared" si="24"/>
        <v>2</v>
      </c>
      <c r="U99" s="38">
        <f t="shared" si="28"/>
        <v>0</v>
      </c>
      <c r="V99" s="38">
        <f t="shared" si="25"/>
        <v>0</v>
      </c>
      <c r="W99" s="39">
        <f t="shared" si="26"/>
        <v>1</v>
      </c>
    </row>
    <row r="100" spans="1:23" ht="15" x14ac:dyDescent="0.25">
      <c r="A100" s="56"/>
      <c r="B100" s="165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7"/>
      <c r="T100" s="37"/>
      <c r="U100" s="38"/>
      <c r="V100" s="38"/>
    </row>
    <row r="101" spans="1:23" ht="15" x14ac:dyDescent="0.25">
      <c r="A101" s="57"/>
      <c r="B101" s="153" t="s">
        <v>523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5"/>
      <c r="T101" s="29"/>
      <c r="U101" s="29"/>
      <c r="V101" s="29"/>
    </row>
    <row r="102" spans="1:23" ht="45" x14ac:dyDescent="0.25">
      <c r="A102" s="30">
        <v>1</v>
      </c>
      <c r="B102" s="58" t="s">
        <v>524</v>
      </c>
      <c r="C102" s="32" t="s">
        <v>334</v>
      </c>
      <c r="D102" s="51" t="s">
        <v>8</v>
      </c>
      <c r="E102" s="34" t="s">
        <v>336</v>
      </c>
      <c r="F102" s="34" t="s">
        <v>1020</v>
      </c>
      <c r="G102" s="34" t="s">
        <v>527</v>
      </c>
      <c r="H102" s="34" t="s">
        <v>133</v>
      </c>
      <c r="I102" s="34" t="str">
        <f>$E$5</f>
        <v>TBD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ref="S102:S105" si="29">IF(AND(L102="",M102="",N102="",O102="",P102="",Q102="",R102=""),"",IF(L102&lt;&gt;"",L102*$L$93/$T102,0)+IF(M102&lt;&gt;"",M102*$M$93/$T102,0)+IF(N102&lt;&gt;"",N102*$N$93/$T102,0)+IF(O102&lt;&gt;"",O102*$O$93/$T102,0)+IF(P102&lt;&gt;"",P102*$P$93/$T102,0)+IF(Q102&lt;&gt;"",Q102*$Q$93/$T102,0)+IF(R102&lt;&gt;"",R102*$R$93/$T102,0))</f>
        <v>0</v>
      </c>
      <c r="T102" s="37">
        <f t="shared" ref="T102:T105" si="30">IF(L102&lt;&gt;"",$L$36,0)+IF(M102&lt;&gt;"",$M$36,0)+IF(N102&lt;&gt;"",$N$36,0)+IF(O102&lt;&gt;"",$O$36,0)+IF(P102&lt;&gt;"",$P$36,0)+IF(Q102&lt;&gt;"",$Q$36,0)+IF(R102&lt;&gt;"",$R$36,0)</f>
        <v>2</v>
      </c>
      <c r="U102" s="38">
        <f t="shared" ref="U102:U105" si="31">IF(S102&lt;&gt;"",S102*A102/$W$19,0)</f>
        <v>0</v>
      </c>
      <c r="V102" s="38">
        <f t="shared" ref="V102:V105" si="32">IF(S102&lt;&gt;"",S102*A102/$W$16,0)</f>
        <v>0</v>
      </c>
      <c r="W102" s="39">
        <f t="shared" ref="W102:W105" si="33">IF(S102&lt;&gt;"",A102,0)</f>
        <v>1</v>
      </c>
    </row>
    <row r="103" spans="1:23" ht="56.25" x14ac:dyDescent="0.25">
      <c r="A103" s="30">
        <v>1</v>
      </c>
      <c r="B103" s="58" t="s">
        <v>524</v>
      </c>
      <c r="C103" s="32" t="s">
        <v>334</v>
      </c>
      <c r="D103" s="51" t="s">
        <v>498</v>
      </c>
      <c r="E103" s="34" t="s">
        <v>531</v>
      </c>
      <c r="F103" s="34" t="s">
        <v>1020</v>
      </c>
      <c r="G103" s="34" t="s">
        <v>532</v>
      </c>
      <c r="H103" s="34" t="s">
        <v>133</v>
      </c>
      <c r="I103" s="34" t="s">
        <v>133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/>
      <c r="S103" s="36" t="str">
        <f t="shared" si="29"/>
        <v/>
      </c>
      <c r="T103" s="37">
        <f t="shared" si="30"/>
        <v>0</v>
      </c>
      <c r="U103" s="38">
        <f t="shared" si="31"/>
        <v>0</v>
      </c>
      <c r="V103" s="38">
        <f t="shared" si="32"/>
        <v>0</v>
      </c>
      <c r="W103" s="39">
        <f t="shared" si="33"/>
        <v>0</v>
      </c>
    </row>
    <row r="104" spans="1:23" ht="33.75" x14ac:dyDescent="0.25">
      <c r="A104" s="30">
        <v>1</v>
      </c>
      <c r="B104" s="58" t="s">
        <v>524</v>
      </c>
      <c r="C104" s="32" t="s">
        <v>334</v>
      </c>
      <c r="D104" s="51" t="s">
        <v>330</v>
      </c>
      <c r="E104" s="34" t="s">
        <v>364</v>
      </c>
      <c r="F104" s="34" t="s">
        <v>1020</v>
      </c>
      <c r="G104" s="34" t="s">
        <v>536</v>
      </c>
      <c r="H104" s="34" t="s">
        <v>133</v>
      </c>
      <c r="I104" s="34" t="str">
        <f t="shared" ref="I104:I105" si="34">$E$5</f>
        <v>TBD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29"/>
        <v>0</v>
      </c>
      <c r="T104" s="37">
        <f t="shared" si="30"/>
        <v>2</v>
      </c>
      <c r="U104" s="38">
        <f t="shared" si="31"/>
        <v>0</v>
      </c>
      <c r="V104" s="38">
        <f t="shared" si="32"/>
        <v>0</v>
      </c>
      <c r="W104" s="39">
        <f t="shared" si="33"/>
        <v>1</v>
      </c>
    </row>
    <row r="105" spans="1:23" ht="56.25" x14ac:dyDescent="0.25">
      <c r="A105" s="30">
        <v>1</v>
      </c>
      <c r="B105" s="58" t="s">
        <v>538</v>
      </c>
      <c r="C105" s="32" t="s">
        <v>371</v>
      </c>
      <c r="D105" s="51" t="s">
        <v>139</v>
      </c>
      <c r="E105" s="34" t="s">
        <v>372</v>
      </c>
      <c r="F105" s="34" t="s">
        <v>1020</v>
      </c>
      <c r="G105" s="34" t="s">
        <v>539</v>
      </c>
      <c r="H105" s="34" t="s">
        <v>133</v>
      </c>
      <c r="I105" s="34" t="str">
        <f t="shared" si="34"/>
        <v>TBD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>
        <v>0</v>
      </c>
      <c r="R105" s="35"/>
      <c r="S105" s="36">
        <f t="shared" si="29"/>
        <v>0</v>
      </c>
      <c r="T105" s="37">
        <f t="shared" si="30"/>
        <v>2</v>
      </c>
      <c r="U105" s="38">
        <f t="shared" si="31"/>
        <v>0</v>
      </c>
      <c r="V105" s="38">
        <f t="shared" si="32"/>
        <v>0</v>
      </c>
      <c r="W105" s="39">
        <f t="shared" si="33"/>
        <v>1</v>
      </c>
    </row>
    <row r="106" spans="1:23" ht="15" x14ac:dyDescent="0.25">
      <c r="A106" s="40"/>
      <c r="B106" s="156" t="s">
        <v>544</v>
      </c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8"/>
      <c r="T106" s="37"/>
      <c r="U106" s="38"/>
      <c r="V106" s="38"/>
    </row>
    <row r="107" spans="1:23" ht="15" x14ac:dyDescent="0.25">
      <c r="A107" s="59"/>
    </row>
    <row r="108" spans="1:23" ht="15.75" x14ac:dyDescent="0.25">
      <c r="A108" s="59"/>
      <c r="B108" s="45" t="s">
        <v>545</v>
      </c>
    </row>
    <row r="109" spans="1:23" ht="15" x14ac:dyDescent="0.25">
      <c r="A109" s="198" t="s">
        <v>434</v>
      </c>
      <c r="B109" s="168" t="s">
        <v>0</v>
      </c>
      <c r="C109" s="159" t="s">
        <v>129</v>
      </c>
      <c r="D109" s="168" t="s">
        <v>426</v>
      </c>
      <c r="E109" s="168" t="s">
        <v>427</v>
      </c>
      <c r="F109" s="168" t="s">
        <v>428</v>
      </c>
      <c r="G109" s="168" t="s">
        <v>429</v>
      </c>
      <c r="H109" s="168" t="s">
        <v>406</v>
      </c>
      <c r="I109" s="168" t="s">
        <v>430</v>
      </c>
      <c r="J109" s="168" t="s">
        <v>431</v>
      </c>
      <c r="K109" s="168" t="s">
        <v>1</v>
      </c>
      <c r="L109" s="217" t="s">
        <v>435</v>
      </c>
      <c r="M109" s="218"/>
      <c r="N109" s="218"/>
      <c r="O109" s="218"/>
      <c r="P109" s="218"/>
      <c r="Q109" s="218"/>
      <c r="R109" s="219"/>
      <c r="S109" s="168" t="s">
        <v>432</v>
      </c>
      <c r="T109" s="190"/>
      <c r="U109" s="190" t="s">
        <v>437</v>
      </c>
      <c r="V109" s="190" t="s">
        <v>438</v>
      </c>
    </row>
    <row r="110" spans="1:23" ht="33.75" x14ac:dyDescent="0.25">
      <c r="A110" s="199"/>
      <c r="B110" s="169"/>
      <c r="C110" s="160"/>
      <c r="D110" s="169"/>
      <c r="E110" s="169"/>
      <c r="F110" s="169"/>
      <c r="G110" s="169"/>
      <c r="H110" s="169"/>
      <c r="I110" s="169"/>
      <c r="J110" s="169"/>
      <c r="K110" s="169"/>
      <c r="L110" s="22" t="s">
        <v>546</v>
      </c>
      <c r="M110" s="22" t="s">
        <v>547</v>
      </c>
      <c r="N110" s="22" t="s">
        <v>548</v>
      </c>
      <c r="O110" s="22" t="s">
        <v>468</v>
      </c>
      <c r="P110" s="22" t="s">
        <v>443</v>
      </c>
      <c r="Q110" s="60"/>
      <c r="R110" s="60"/>
      <c r="S110" s="169"/>
      <c r="T110" s="190"/>
      <c r="U110" s="190"/>
      <c r="V110" s="190"/>
    </row>
    <row r="111" spans="1:23" ht="15" x14ac:dyDescent="0.25">
      <c r="A111" s="200"/>
      <c r="B111" s="170"/>
      <c r="C111" s="171"/>
      <c r="D111" s="170"/>
      <c r="E111" s="170"/>
      <c r="F111" s="170"/>
      <c r="G111" s="170"/>
      <c r="H111" s="170"/>
      <c r="I111" s="170"/>
      <c r="J111" s="170"/>
      <c r="K111" s="170"/>
      <c r="L111" s="24">
        <v>2</v>
      </c>
      <c r="M111" s="24">
        <v>5</v>
      </c>
      <c r="N111" s="24">
        <v>2</v>
      </c>
      <c r="O111" s="24">
        <v>1</v>
      </c>
      <c r="P111" s="24">
        <v>1</v>
      </c>
      <c r="Q111" s="61">
        <v>1</v>
      </c>
      <c r="R111" s="61">
        <v>1</v>
      </c>
      <c r="S111" s="27" t="s">
        <v>444</v>
      </c>
      <c r="T111" s="190"/>
      <c r="U111" s="190"/>
      <c r="V111" s="190"/>
    </row>
    <row r="112" spans="1:23" ht="15" x14ac:dyDescent="0.25">
      <c r="A112" s="47"/>
      <c r="B112" s="162" t="s">
        <v>549</v>
      </c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4"/>
      <c r="T112" s="29"/>
      <c r="U112" s="29"/>
      <c r="V112" s="29"/>
    </row>
    <row r="113" spans="1:23" ht="15" x14ac:dyDescent="0.25">
      <c r="A113" s="48">
        <v>1</v>
      </c>
      <c r="B113" s="33" t="s">
        <v>550</v>
      </c>
      <c r="C113" s="32" t="s">
        <v>551</v>
      </c>
      <c r="D113" s="49" t="s">
        <v>133</v>
      </c>
      <c r="E113" s="34" t="s">
        <v>552</v>
      </c>
      <c r="F113" s="34"/>
      <c r="G113" s="34"/>
      <c r="H113" s="34"/>
      <c r="I113" s="34"/>
      <c r="J113" s="34"/>
      <c r="K113" s="34"/>
      <c r="L113" s="35"/>
      <c r="M113" s="35"/>
      <c r="N113" s="35"/>
      <c r="O113" s="35"/>
      <c r="P113" s="35"/>
      <c r="Q113" s="35"/>
      <c r="R113" s="35"/>
      <c r="S113" s="36" t="str">
        <f>IF(AND(L113="",M113="",N113="",O113="",P113="",Q113="",R113=""),"",IF(L113&lt;&gt;"",L113*$L$111/$T113,0)+IF(M113&lt;&gt;"",M113*$M$111/$T113,0)+IF(N113&lt;&gt;"",N113*$N$111/$T113,0)+IF(O113&lt;&gt;"",O113*$O$111/$T113,0)+IF(P113&lt;&gt;"",P113*$P$111/$T113,0)+IF(Q113&lt;&gt;"",Q113*$Q$111/$T113,0)+IF(R113&lt;&gt;"",R113*$R$111/$T113,0))</f>
        <v/>
      </c>
      <c r="T113" s="37">
        <f>IF(L113&lt;&gt;"",$L$111,0)+IF(M113&lt;&gt;"",$M$111,0)+IF(N113&lt;&gt;"",$N$111,0)+IF(O113&lt;&gt;"",$O$111,0)+IF(P113&lt;&gt;"",$P$111,0) + IF(Q113&lt;&gt;"",$Q$111,0) + IF(R113&lt;&gt;"",$R$111,0)</f>
        <v>0</v>
      </c>
      <c r="U113" s="38">
        <f>IF(S113&lt;&gt;"",S113*A113/$W$20,0)</f>
        <v>0</v>
      </c>
      <c r="V113" s="38">
        <f>IF(S113&lt;&gt;"",S113*A113/$W$16,0)</f>
        <v>0</v>
      </c>
      <c r="W113" s="39">
        <f>IF(S113&lt;&gt;"",A113,0)</f>
        <v>0</v>
      </c>
    </row>
    <row r="114" spans="1:23" ht="15" x14ac:dyDescent="0.25">
      <c r="A114" s="56"/>
      <c r="B114" s="165" t="s">
        <v>553</v>
      </c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7"/>
      <c r="T114" s="37"/>
      <c r="U114" s="38"/>
      <c r="V114" s="38"/>
    </row>
    <row r="115" spans="1:23" ht="15" x14ac:dyDescent="0.25">
      <c r="A115" s="28"/>
      <c r="B115" s="153" t="s">
        <v>554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5"/>
      <c r="T115" s="29"/>
      <c r="U115" s="29"/>
      <c r="V115" s="29"/>
    </row>
    <row r="116" spans="1:23" ht="45" x14ac:dyDescent="0.25">
      <c r="A116" s="30">
        <v>1</v>
      </c>
      <c r="B116" s="33" t="s">
        <v>555</v>
      </c>
      <c r="C116" s="32" t="s">
        <v>556</v>
      </c>
      <c r="D116" s="49" t="s">
        <v>139</v>
      </c>
      <c r="E116" s="34" t="s">
        <v>557</v>
      </c>
      <c r="F116" s="34" t="s">
        <v>1020</v>
      </c>
      <c r="G116" s="34" t="s">
        <v>559</v>
      </c>
      <c r="H116" s="34" t="s">
        <v>133</v>
      </c>
      <c r="I116" s="34" t="str">
        <f>$E$5</f>
        <v>TBD</v>
      </c>
      <c r="J116" s="34" t="s">
        <v>133</v>
      </c>
      <c r="K116" s="34" t="s">
        <v>133</v>
      </c>
      <c r="L116" s="35"/>
      <c r="M116" s="35"/>
      <c r="N116" s="35"/>
      <c r="O116" s="35">
        <v>0</v>
      </c>
      <c r="P116" s="35"/>
      <c r="Q116" s="35"/>
      <c r="R116" s="35"/>
      <c r="S116" s="36">
        <f t="shared" ref="S116" si="35">IF(AND(L116="",M116="",N116="",O116="",P116="",Q116="",R116=""),"",IF(L116&lt;&gt;"",L116*$L$111/$T116,0)+IF(M116&lt;&gt;"",M116*$M$111/$T116,0)+IF(N116&lt;&gt;"",N116*$N$111/$T116,0)+IF(O116&lt;&gt;"",O116*$O$111/$T116,0)+IF(P116&lt;&gt;"",P116*$P$111/$T116,0)+IF(Q116&lt;&gt;"",Q116*$Q$111/$T116,0)+IF(R116&lt;&gt;"",R116*$R$111/$T116,0))</f>
        <v>0</v>
      </c>
      <c r="T116" s="37">
        <f t="shared" ref="T116" si="36">IF(L116&lt;&gt;"",$L$111,0)+IF(M116&lt;&gt;"",$M$111,0)+IF(N116&lt;&gt;"",$N$111,0)+IF(O116&lt;&gt;"",$O$111,0)+IF(P116&lt;&gt;"",$P$111,0) + IF(Q116&lt;&gt;"",$Q$111,0) + IF(R116&lt;&gt;"",$R$111,0)</f>
        <v>1</v>
      </c>
      <c r="U116" s="38">
        <f>IF(S116&lt;&gt;"",S116*A116/$W$20,0)</f>
        <v>0</v>
      </c>
      <c r="V116" s="38">
        <f>IF(S116&lt;&gt;"",S116*A116/$W$16,0)</f>
        <v>0</v>
      </c>
      <c r="W116" s="39">
        <f>IF(S116&lt;&gt;"",A116,0)</f>
        <v>1</v>
      </c>
    </row>
    <row r="117" spans="1:23" ht="15" x14ac:dyDescent="0.25">
      <c r="A117" s="40"/>
      <c r="B117" s="156" t="s">
        <v>560</v>
      </c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8"/>
      <c r="T117" s="37"/>
      <c r="U117" s="38"/>
      <c r="V117" s="38"/>
    </row>
  </sheetData>
  <sheetProtection sheet="1" objects="1" scenarios="1" insertRows="0" deleteRows="0"/>
  <autoFilter ref="B23:S117"/>
  <mergeCells count="109">
    <mergeCell ref="B115:S115"/>
    <mergeCell ref="B117:S117"/>
    <mergeCell ref="S109:S110"/>
    <mergeCell ref="T109:T111"/>
    <mergeCell ref="U109:U111"/>
    <mergeCell ref="V109:V111"/>
    <mergeCell ref="B112:S112"/>
    <mergeCell ref="B114:S114"/>
    <mergeCell ref="G109:G111"/>
    <mergeCell ref="H109:H111"/>
    <mergeCell ref="I109:I111"/>
    <mergeCell ref="J109:J111"/>
    <mergeCell ref="K109:K111"/>
    <mergeCell ref="L109:R109"/>
    <mergeCell ref="A109:A111"/>
    <mergeCell ref="B109:B111"/>
    <mergeCell ref="C109:C111"/>
    <mergeCell ref="D109:D111"/>
    <mergeCell ref="E109:E111"/>
    <mergeCell ref="F109:F111"/>
    <mergeCell ref="U91:U93"/>
    <mergeCell ref="V91:V93"/>
    <mergeCell ref="B94:S94"/>
    <mergeCell ref="B100:S100"/>
    <mergeCell ref="B101:S101"/>
    <mergeCell ref="B106:S106"/>
    <mergeCell ref="I91:I93"/>
    <mergeCell ref="J91:J93"/>
    <mergeCell ref="K91:K93"/>
    <mergeCell ref="L91:R91"/>
    <mergeCell ref="S91:S92"/>
    <mergeCell ref="T91:T93"/>
    <mergeCell ref="B83:S83"/>
    <mergeCell ref="B88:S88"/>
    <mergeCell ref="A91:A93"/>
    <mergeCell ref="B91:B93"/>
    <mergeCell ref="C91:C93"/>
    <mergeCell ref="D91:D93"/>
    <mergeCell ref="E91:E93"/>
    <mergeCell ref="F91:F93"/>
    <mergeCell ref="G91:G93"/>
    <mergeCell ref="H91:H93"/>
    <mergeCell ref="T34:T36"/>
    <mergeCell ref="U34:U36"/>
    <mergeCell ref="V34:V36"/>
    <mergeCell ref="W34:W36"/>
    <mergeCell ref="B37:S37"/>
    <mergeCell ref="B63:S63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S30 L38:S53 L84:S87 L95:S99 L103:S105 L64:S82">
    <cfRule type="expression" dxfId="1169" priority="37" stopIfTrue="1">
      <formula>L29=""</formula>
    </cfRule>
    <cfRule type="expression" dxfId="1168" priority="38" stopIfTrue="1">
      <formula>L29&lt;=0</formula>
    </cfRule>
    <cfRule type="expression" dxfId="1167" priority="39" stopIfTrue="1">
      <formula>L29&lt;1</formula>
    </cfRule>
    <cfRule type="expression" dxfId="1166" priority="40">
      <formula>L29&gt;=1</formula>
    </cfRule>
  </conditionalFormatting>
  <conditionalFormatting sqref="S29">
    <cfRule type="expression" dxfId="1165" priority="33" stopIfTrue="1">
      <formula>S29=""</formula>
    </cfRule>
    <cfRule type="expression" dxfId="1164" priority="34" stopIfTrue="1">
      <formula>S29&lt;=0</formula>
    </cfRule>
    <cfRule type="expression" dxfId="1163" priority="35" stopIfTrue="1">
      <formula>S29&lt;1</formula>
    </cfRule>
    <cfRule type="expression" dxfId="1162" priority="36">
      <formula>S29&gt;=1</formula>
    </cfRule>
  </conditionalFormatting>
  <conditionalFormatting sqref="E16:E20">
    <cfRule type="expression" dxfId="1161" priority="41">
      <formula>$E16&lt;=0</formula>
    </cfRule>
    <cfRule type="expression" dxfId="1160" priority="42">
      <formula>$E16&lt;1</formula>
    </cfRule>
    <cfRule type="expression" dxfId="1159" priority="43">
      <formula>$E16&gt;=0.9999999</formula>
    </cfRule>
  </conditionalFormatting>
  <conditionalFormatting sqref="L54:R62">
    <cfRule type="expression" dxfId="1158" priority="29" stopIfTrue="1">
      <formula>L54=""</formula>
    </cfRule>
    <cfRule type="expression" dxfId="1157" priority="30" stopIfTrue="1">
      <formula>L54&lt;=0</formula>
    </cfRule>
    <cfRule type="expression" dxfId="1156" priority="31" stopIfTrue="1">
      <formula>L54&lt;1</formula>
    </cfRule>
    <cfRule type="expression" dxfId="1155" priority="32">
      <formula>L54&gt;=1</formula>
    </cfRule>
  </conditionalFormatting>
  <conditionalFormatting sqref="S54:S62">
    <cfRule type="expression" dxfId="1154" priority="25" stopIfTrue="1">
      <formula>S54=""</formula>
    </cfRule>
    <cfRule type="expression" dxfId="1153" priority="26" stopIfTrue="1">
      <formula>S54&lt;=0</formula>
    </cfRule>
    <cfRule type="expression" dxfId="1152" priority="27" stopIfTrue="1">
      <formula>S54&lt;1</formula>
    </cfRule>
    <cfRule type="expression" dxfId="1151" priority="28">
      <formula>S54&gt;=1</formula>
    </cfRule>
  </conditionalFormatting>
  <conditionalFormatting sqref="S102">
    <cfRule type="expression" dxfId="1150" priority="21" stopIfTrue="1">
      <formula>S102=""</formula>
    </cfRule>
    <cfRule type="expression" dxfId="1149" priority="22" stopIfTrue="1">
      <formula>S102&lt;=0</formula>
    </cfRule>
    <cfRule type="expression" dxfId="1148" priority="23" stopIfTrue="1">
      <formula>S102&lt;1</formula>
    </cfRule>
    <cfRule type="expression" dxfId="1147" priority="24">
      <formula>S102&gt;=1</formula>
    </cfRule>
  </conditionalFormatting>
  <conditionalFormatting sqref="L113:R113">
    <cfRule type="expression" dxfId="1146" priority="17" stopIfTrue="1">
      <formula>L113=""</formula>
    </cfRule>
    <cfRule type="expression" dxfId="1145" priority="18" stopIfTrue="1">
      <formula>L113&lt;=0</formula>
    </cfRule>
    <cfRule type="expression" dxfId="1144" priority="19" stopIfTrue="1">
      <formula>L113&lt;1</formula>
    </cfRule>
    <cfRule type="expression" dxfId="1143" priority="20">
      <formula>L113&gt;=1</formula>
    </cfRule>
  </conditionalFormatting>
  <conditionalFormatting sqref="S113">
    <cfRule type="expression" dxfId="1142" priority="13" stopIfTrue="1">
      <formula>S113=""</formula>
    </cfRule>
    <cfRule type="expression" dxfId="1141" priority="14" stopIfTrue="1">
      <formula>S113&lt;=0</formula>
    </cfRule>
    <cfRule type="expression" dxfId="1140" priority="15" stopIfTrue="1">
      <formula>S113&lt;1</formula>
    </cfRule>
    <cfRule type="expression" dxfId="1139" priority="16">
      <formula>S113&gt;=1</formula>
    </cfRule>
  </conditionalFormatting>
  <conditionalFormatting sqref="L102:R102">
    <cfRule type="expression" dxfId="1138" priority="9" stopIfTrue="1">
      <formula>L102=""</formula>
    </cfRule>
    <cfRule type="expression" dxfId="1137" priority="10" stopIfTrue="1">
      <formula>L102&lt;=0</formula>
    </cfRule>
    <cfRule type="expression" dxfId="1136" priority="11" stopIfTrue="1">
      <formula>L102&lt;1</formula>
    </cfRule>
    <cfRule type="expression" dxfId="1135" priority="12">
      <formula>L102&gt;=1</formula>
    </cfRule>
  </conditionalFormatting>
  <conditionalFormatting sqref="L116:R116">
    <cfRule type="expression" dxfId="1134" priority="5" stopIfTrue="1">
      <formula>L116=""</formula>
    </cfRule>
    <cfRule type="expression" dxfId="1133" priority="6" stopIfTrue="1">
      <formula>L116&lt;=0</formula>
    </cfRule>
    <cfRule type="expression" dxfId="1132" priority="7" stopIfTrue="1">
      <formula>L116&lt;1</formula>
    </cfRule>
    <cfRule type="expression" dxfId="1131" priority="8">
      <formula>L116&gt;=1</formula>
    </cfRule>
  </conditionalFormatting>
  <conditionalFormatting sqref="S116">
    <cfRule type="expression" dxfId="1130" priority="1" stopIfTrue="1">
      <formula>S116=""</formula>
    </cfRule>
    <cfRule type="expression" dxfId="1129" priority="2" stopIfTrue="1">
      <formula>S116&lt;=0</formula>
    </cfRule>
    <cfRule type="expression" dxfId="1128" priority="3" stopIfTrue="1">
      <formula>S116&lt;1</formula>
    </cfRule>
    <cfRule type="expression" dxfId="1127" priority="4">
      <formula>S116&gt;=1</formula>
    </cfRule>
  </conditionalFormatting>
  <dataValidations count="1">
    <dataValidation type="list" allowBlank="1" showInputMessage="1" showErrorMessage="1" sqref="L38:R62 L102:R105 L113:R113 L29:R30 L64:R82 L84:R87 L95:R99 L116:R11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17"/>
  <sheetViews>
    <sheetView topLeftCell="B1" zoomScale="80" zoomScaleNormal="80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CA_28A-42C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127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11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615</v>
      </c>
      <c r="F4" s="229"/>
      <c r="G4" s="229"/>
      <c r="H4" s="229"/>
      <c r="I4" s="229"/>
      <c r="J4" s="229"/>
      <c r="K4" s="229"/>
      <c r="L4" s="229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4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1033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1034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ROUND(IF(ISERROR(SUM(V29:V117)),0,SUM(V29:V117)),8)</f>
        <v>0.45517241000000003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SUM(W28:W117)</f>
        <v>58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0.5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ROUND(IF(ISERROR(SUM(U38:U88)),0,SUM(U38:U88)),8)</f>
        <v>0.54042553000000004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SUM(W38:W88)</f>
        <v>47</v>
      </c>
    </row>
    <row r="19" spans="1:23" x14ac:dyDescent="0.25">
      <c r="A19" s="2"/>
      <c r="B19" s="201" t="s">
        <v>419</v>
      </c>
      <c r="C19" s="202"/>
      <c r="D19" s="202"/>
      <c r="E19" s="13">
        <f>ROUND(IF(ISERROR(SUM(U95:U106)),0,SUM(U95:U106)),8)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SUM(W95:W106)</f>
        <v>8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ROUND(IF(ISERROR(SUM(U113:U117)),0,SUM(U113:U117)),8)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SUM(W113:W117)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1035</v>
      </c>
      <c r="G29" s="34" t="s">
        <v>451</v>
      </c>
      <c r="H29" s="34" t="s">
        <v>133</v>
      </c>
      <c r="I29" s="34" t="str">
        <f>$E$5</f>
        <v>TBD</v>
      </c>
      <c r="J29" s="34" t="s">
        <v>133</v>
      </c>
      <c r="K29" s="34" t="s">
        <v>1021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1.7241379310344827E-2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1036</v>
      </c>
      <c r="G30" s="34" t="s">
        <v>453</v>
      </c>
      <c r="H30" s="34" t="s">
        <v>133</v>
      </c>
      <c r="I30" s="34" t="str">
        <f>$E$5</f>
        <v>TBD</v>
      </c>
      <c r="J30" s="34" t="s">
        <v>133</v>
      </c>
      <c r="K30" s="34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1037</v>
      </c>
      <c r="G38" s="34" t="s">
        <v>471</v>
      </c>
      <c r="H38" s="34" t="s">
        <v>133</v>
      </c>
      <c r="I38" s="34" t="str">
        <f t="shared" ref="I38:I62" si="5">$E$5</f>
        <v>TBD</v>
      </c>
      <c r="J38" s="34" t="s">
        <v>1038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62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62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62" si="8">IF(S38&lt;&gt;"",S38*A38/$W$18,0)</f>
        <v>2.1276595744680851E-2</v>
      </c>
      <c r="V38" s="38">
        <f t="shared" ref="V38:V62" si="9">IF(S38&lt;&gt;"",S38*A38/$W$16,0)</f>
        <v>1.7241379310344827E-2</v>
      </c>
      <c r="W38" s="39">
        <f t="shared" ref="W38:W62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151</v>
      </c>
      <c r="E39" s="34" t="s">
        <v>152</v>
      </c>
      <c r="F39" s="34" t="s">
        <v>976</v>
      </c>
      <c r="G39" s="34" t="s">
        <v>474</v>
      </c>
      <c r="H39" s="34" t="s">
        <v>133</v>
      </c>
      <c r="I39" s="34" t="str">
        <f t="shared" si="5"/>
        <v>TBD</v>
      </c>
      <c r="J39" s="34"/>
      <c r="K39" s="34" t="s">
        <v>1021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6"/>
        <v>1</v>
      </c>
      <c r="T39" s="37">
        <f t="shared" si="7"/>
        <v>10</v>
      </c>
      <c r="U39" s="38">
        <f t="shared" si="8"/>
        <v>2.1276595744680851E-2</v>
      </c>
      <c r="V39" s="38">
        <f t="shared" si="9"/>
        <v>1.7241379310344827E-2</v>
      </c>
      <c r="W39" s="39">
        <f t="shared" si="10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153</v>
      </c>
      <c r="E40" s="34" t="s">
        <v>154</v>
      </c>
      <c r="F40" s="34" t="s">
        <v>1039</v>
      </c>
      <c r="G40" s="34" t="s">
        <v>474</v>
      </c>
      <c r="H40" s="34" t="s">
        <v>133</v>
      </c>
      <c r="I40" s="34" t="str">
        <f t="shared" si="5"/>
        <v>TBD</v>
      </c>
      <c r="J40" s="34" t="s">
        <v>1040</v>
      </c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1</v>
      </c>
      <c r="Q40" s="35"/>
      <c r="R40" s="35"/>
      <c r="S40" s="36">
        <f t="shared" si="6"/>
        <v>0.2</v>
      </c>
      <c r="T40" s="37">
        <f t="shared" si="7"/>
        <v>10</v>
      </c>
      <c r="U40" s="38">
        <f t="shared" si="8"/>
        <v>4.2553191489361703E-3</v>
      </c>
      <c r="V40" s="38">
        <f t="shared" si="9"/>
        <v>3.4482758620689659E-3</v>
      </c>
      <c r="W40" s="39">
        <f t="shared" si="10"/>
        <v>1</v>
      </c>
    </row>
    <row r="41" spans="1:23" ht="112.5" x14ac:dyDescent="0.25">
      <c r="A41" s="48">
        <v>1</v>
      </c>
      <c r="B41" s="33" t="s">
        <v>472</v>
      </c>
      <c r="C41" s="32" t="s">
        <v>2</v>
      </c>
      <c r="D41" s="32" t="s">
        <v>157</v>
      </c>
      <c r="E41" s="34" t="s">
        <v>158</v>
      </c>
      <c r="F41" s="34" t="s">
        <v>1033</v>
      </c>
      <c r="G41" s="34" t="s">
        <v>474</v>
      </c>
      <c r="H41" s="34" t="s">
        <v>133</v>
      </c>
      <c r="I41" s="34" t="str">
        <f t="shared" si="5"/>
        <v>TBD</v>
      </c>
      <c r="J41" s="34" t="s">
        <v>1040</v>
      </c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1</v>
      </c>
      <c r="Q41" s="35"/>
      <c r="R41" s="35"/>
      <c r="S41" s="36">
        <f t="shared" si="6"/>
        <v>0.2</v>
      </c>
      <c r="T41" s="37">
        <f t="shared" si="7"/>
        <v>10</v>
      </c>
      <c r="U41" s="38">
        <f t="shared" si="8"/>
        <v>4.2553191489361703E-3</v>
      </c>
      <c r="V41" s="38">
        <f t="shared" si="9"/>
        <v>3.4482758620689659E-3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160</v>
      </c>
      <c r="E42" s="34" t="s">
        <v>161</v>
      </c>
      <c r="F42" s="34" t="s">
        <v>976</v>
      </c>
      <c r="G42" s="34" t="s">
        <v>477</v>
      </c>
      <c r="H42" s="34" t="s">
        <v>133</v>
      </c>
      <c r="I42" s="34" t="str">
        <f t="shared" si="5"/>
        <v>TBD</v>
      </c>
      <c r="J42" s="34" t="s">
        <v>133</v>
      </c>
      <c r="K42" s="34" t="s">
        <v>1021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2.1276595744680851E-2</v>
      </c>
      <c r="V42" s="38">
        <f t="shared" si="9"/>
        <v>1.7241379310344827E-2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162</v>
      </c>
      <c r="E43" s="34" t="s">
        <v>163</v>
      </c>
      <c r="F43" s="34" t="s">
        <v>1039</v>
      </c>
      <c r="G43" s="34" t="s">
        <v>477</v>
      </c>
      <c r="H43" s="34" t="s">
        <v>133</v>
      </c>
      <c r="I43" s="34" t="str">
        <f t="shared" si="5"/>
        <v>TBD</v>
      </c>
      <c r="J43" s="34" t="s">
        <v>133</v>
      </c>
      <c r="K43" s="34" t="s">
        <v>1021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2.1276595744680851E-2</v>
      </c>
      <c r="V43" s="38">
        <f t="shared" si="9"/>
        <v>1.7241379310344827E-2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166</v>
      </c>
      <c r="E44" s="34" t="s">
        <v>167</v>
      </c>
      <c r="F44" s="34" t="s">
        <v>1033</v>
      </c>
      <c r="G44" s="34" t="s">
        <v>477</v>
      </c>
      <c r="H44" s="34" t="s">
        <v>133</v>
      </c>
      <c r="I44" s="34" t="str">
        <f t="shared" si="5"/>
        <v>TBD</v>
      </c>
      <c r="J44" s="34" t="s">
        <v>133</v>
      </c>
      <c r="K44" s="34" t="s">
        <v>1021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2.1276595744680851E-2</v>
      </c>
      <c r="V44" s="38">
        <f t="shared" si="9"/>
        <v>1.7241379310344827E-2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169</v>
      </c>
      <c r="E45" s="34" t="s">
        <v>170</v>
      </c>
      <c r="F45" s="34" t="s">
        <v>976</v>
      </c>
      <c r="G45" s="34" t="s">
        <v>477</v>
      </c>
      <c r="H45" s="34" t="s">
        <v>133</v>
      </c>
      <c r="I45" s="34" t="str">
        <f t="shared" si="5"/>
        <v>TBD</v>
      </c>
      <c r="J45" s="34" t="s">
        <v>133</v>
      </c>
      <c r="K45" s="34" t="s">
        <v>1021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2.1276595744680851E-2</v>
      </c>
      <c r="V45" s="38">
        <f t="shared" si="9"/>
        <v>1.7241379310344827E-2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171</v>
      </c>
      <c r="E46" s="34" t="s">
        <v>172</v>
      </c>
      <c r="F46" s="34" t="s">
        <v>1039</v>
      </c>
      <c r="G46" s="34" t="s">
        <v>477</v>
      </c>
      <c r="H46" s="34" t="s">
        <v>133</v>
      </c>
      <c r="I46" s="34" t="str">
        <f t="shared" si="5"/>
        <v>TBD</v>
      </c>
      <c r="J46" s="34" t="s">
        <v>133</v>
      </c>
      <c r="K46" s="34" t="s">
        <v>1021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6"/>
        <v>1</v>
      </c>
      <c r="T46" s="37">
        <f t="shared" si="7"/>
        <v>10</v>
      </c>
      <c r="U46" s="38">
        <f t="shared" si="8"/>
        <v>2.1276595744680851E-2</v>
      </c>
      <c r="V46" s="38">
        <f t="shared" si="9"/>
        <v>1.7241379310344827E-2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175</v>
      </c>
      <c r="E47" s="34" t="s">
        <v>176</v>
      </c>
      <c r="F47" s="34" t="s">
        <v>1033</v>
      </c>
      <c r="G47" s="34" t="s">
        <v>477</v>
      </c>
      <c r="H47" s="34" t="s">
        <v>133</v>
      </c>
      <c r="I47" s="34" t="str">
        <f t="shared" si="5"/>
        <v>TBD</v>
      </c>
      <c r="J47" s="34" t="s">
        <v>133</v>
      </c>
      <c r="K47" s="34" t="s">
        <v>1021</v>
      </c>
      <c r="L47" s="35">
        <v>1</v>
      </c>
      <c r="M47" s="35"/>
      <c r="N47" s="35">
        <v>1</v>
      </c>
      <c r="O47" s="35">
        <v>1</v>
      </c>
      <c r="P47" s="35">
        <v>1</v>
      </c>
      <c r="Q47" s="35"/>
      <c r="R47" s="35"/>
      <c r="S47" s="36">
        <f t="shared" si="6"/>
        <v>1</v>
      </c>
      <c r="T47" s="37">
        <f t="shared" si="7"/>
        <v>10</v>
      </c>
      <c r="U47" s="38">
        <f t="shared" si="8"/>
        <v>2.1276595744680851E-2</v>
      </c>
      <c r="V47" s="38">
        <f t="shared" si="9"/>
        <v>1.7241379310344827E-2</v>
      </c>
      <c r="W47" s="39">
        <f t="shared" si="10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178</v>
      </c>
      <c r="E48" s="34" t="s">
        <v>179</v>
      </c>
      <c r="F48" s="34" t="s">
        <v>976</v>
      </c>
      <c r="G48" s="34" t="s">
        <v>477</v>
      </c>
      <c r="H48" s="34" t="s">
        <v>133</v>
      </c>
      <c r="I48" s="34" t="str">
        <f t="shared" si="5"/>
        <v>TBD</v>
      </c>
      <c r="J48" s="34" t="s">
        <v>133</v>
      </c>
      <c r="K48" s="34" t="s">
        <v>1021</v>
      </c>
      <c r="L48" s="35">
        <v>1</v>
      </c>
      <c r="M48" s="35"/>
      <c r="N48" s="35">
        <v>1</v>
      </c>
      <c r="O48" s="35">
        <v>1</v>
      </c>
      <c r="P48" s="35">
        <v>1</v>
      </c>
      <c r="Q48" s="35"/>
      <c r="R48" s="35"/>
      <c r="S48" s="36">
        <f t="shared" si="6"/>
        <v>1</v>
      </c>
      <c r="T48" s="37">
        <f t="shared" si="7"/>
        <v>10</v>
      </c>
      <c r="U48" s="38">
        <f t="shared" si="8"/>
        <v>2.1276595744680851E-2</v>
      </c>
      <c r="V48" s="38">
        <f t="shared" si="9"/>
        <v>1.7241379310344827E-2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180</v>
      </c>
      <c r="E49" s="34" t="s">
        <v>181</v>
      </c>
      <c r="F49" s="34" t="s">
        <v>1039</v>
      </c>
      <c r="G49" s="34" t="s">
        <v>477</v>
      </c>
      <c r="H49" s="34" t="s">
        <v>133</v>
      </c>
      <c r="I49" s="34" t="str">
        <f t="shared" si="5"/>
        <v>TBD</v>
      </c>
      <c r="J49" s="34" t="s">
        <v>133</v>
      </c>
      <c r="K49" s="34" t="s">
        <v>1021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6"/>
        <v>1</v>
      </c>
      <c r="T49" s="37">
        <f t="shared" si="7"/>
        <v>10</v>
      </c>
      <c r="U49" s="38">
        <f t="shared" si="8"/>
        <v>2.1276595744680851E-2</v>
      </c>
      <c r="V49" s="38">
        <f t="shared" si="9"/>
        <v>1.7241379310344827E-2</v>
      </c>
      <c r="W49" s="39">
        <f t="shared" si="10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184</v>
      </c>
      <c r="E50" s="34" t="s">
        <v>185</v>
      </c>
      <c r="F50" s="34" t="s">
        <v>1033</v>
      </c>
      <c r="G50" s="34" t="s">
        <v>477</v>
      </c>
      <c r="H50" s="34" t="s">
        <v>133</v>
      </c>
      <c r="I50" s="34" t="str">
        <f t="shared" si="5"/>
        <v>TBD</v>
      </c>
      <c r="J50" s="34" t="s">
        <v>133</v>
      </c>
      <c r="K50" s="34" t="s">
        <v>1021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6"/>
        <v>1</v>
      </c>
      <c r="T50" s="37">
        <f t="shared" si="7"/>
        <v>10</v>
      </c>
      <c r="U50" s="38">
        <f t="shared" si="8"/>
        <v>2.1276595744680851E-2</v>
      </c>
      <c r="V50" s="38">
        <f t="shared" si="9"/>
        <v>1.7241379310344827E-2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187</v>
      </c>
      <c r="E51" s="34" t="s">
        <v>188</v>
      </c>
      <c r="F51" s="34" t="s">
        <v>976</v>
      </c>
      <c r="G51" s="34" t="s">
        <v>477</v>
      </c>
      <c r="H51" s="34" t="s">
        <v>133</v>
      </c>
      <c r="I51" s="34" t="str">
        <f t="shared" si="5"/>
        <v>TBD</v>
      </c>
      <c r="J51" s="34" t="s">
        <v>133</v>
      </c>
      <c r="K51" s="34" t="s">
        <v>1021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6"/>
        <v>1</v>
      </c>
      <c r="T51" s="37">
        <f t="shared" si="7"/>
        <v>10</v>
      </c>
      <c r="U51" s="38">
        <f t="shared" si="8"/>
        <v>2.1276595744680851E-2</v>
      </c>
      <c r="V51" s="38">
        <f t="shared" si="9"/>
        <v>1.7241379310344827E-2</v>
      </c>
      <c r="W51" s="39">
        <f t="shared" si="10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189</v>
      </c>
      <c r="E52" s="34" t="s">
        <v>190</v>
      </c>
      <c r="F52" s="34" t="s">
        <v>1039</v>
      </c>
      <c r="G52" s="34" t="s">
        <v>477</v>
      </c>
      <c r="H52" s="34" t="s">
        <v>133</v>
      </c>
      <c r="I52" s="34" t="str">
        <f t="shared" si="5"/>
        <v>TBD</v>
      </c>
      <c r="J52" s="34" t="s">
        <v>133</v>
      </c>
      <c r="K52" s="34" t="s">
        <v>1021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6"/>
        <v>1</v>
      </c>
      <c r="T52" s="37">
        <f t="shared" si="7"/>
        <v>10</v>
      </c>
      <c r="U52" s="38">
        <f t="shared" si="8"/>
        <v>2.1276595744680851E-2</v>
      </c>
      <c r="V52" s="38">
        <f t="shared" si="9"/>
        <v>1.7241379310344827E-2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193</v>
      </c>
      <c r="E53" s="34" t="s">
        <v>194</v>
      </c>
      <c r="F53" s="34" t="s">
        <v>1033</v>
      </c>
      <c r="G53" s="34" t="s">
        <v>477</v>
      </c>
      <c r="H53" s="34" t="s">
        <v>133</v>
      </c>
      <c r="I53" s="34" t="str">
        <f t="shared" si="5"/>
        <v>TBD</v>
      </c>
      <c r="J53" s="34" t="s">
        <v>133</v>
      </c>
      <c r="K53" s="34" t="s">
        <v>1021</v>
      </c>
      <c r="L53" s="35">
        <v>1</v>
      </c>
      <c r="M53" s="35"/>
      <c r="N53" s="35">
        <v>1</v>
      </c>
      <c r="O53" s="35">
        <v>1</v>
      </c>
      <c r="P53" s="35">
        <v>1</v>
      </c>
      <c r="Q53" s="35"/>
      <c r="R53" s="35"/>
      <c r="S53" s="36">
        <f t="shared" si="6"/>
        <v>1</v>
      </c>
      <c r="T53" s="37">
        <f t="shared" si="7"/>
        <v>10</v>
      </c>
      <c r="U53" s="38">
        <f t="shared" si="8"/>
        <v>2.1276595744680851E-2</v>
      </c>
      <c r="V53" s="38">
        <f t="shared" si="9"/>
        <v>1.7241379310344827E-2</v>
      </c>
      <c r="W53" s="39">
        <f t="shared" si="10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196</v>
      </c>
      <c r="E54" s="34" t="s">
        <v>197</v>
      </c>
      <c r="F54" s="34" t="s">
        <v>976</v>
      </c>
      <c r="G54" s="34" t="s">
        <v>477</v>
      </c>
      <c r="H54" s="34" t="s">
        <v>133</v>
      </c>
      <c r="I54" s="34" t="str">
        <f t="shared" si="5"/>
        <v>TBD</v>
      </c>
      <c r="J54" s="34" t="s">
        <v>133</v>
      </c>
      <c r="K54" s="34" t="s">
        <v>1021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6"/>
        <v>1</v>
      </c>
      <c r="T54" s="37">
        <f t="shared" si="7"/>
        <v>10</v>
      </c>
      <c r="U54" s="38">
        <f t="shared" si="8"/>
        <v>2.1276595744680851E-2</v>
      </c>
      <c r="V54" s="38">
        <f t="shared" si="9"/>
        <v>1.7241379310344827E-2</v>
      </c>
      <c r="W54" s="39">
        <f t="shared" si="10"/>
        <v>1</v>
      </c>
    </row>
    <row r="55" spans="1:23" ht="67.5" x14ac:dyDescent="0.25">
      <c r="A55" s="48">
        <v>1</v>
      </c>
      <c r="B55" s="33" t="s">
        <v>472</v>
      </c>
      <c r="C55" s="32" t="s">
        <v>2</v>
      </c>
      <c r="D55" s="32" t="s">
        <v>198</v>
      </c>
      <c r="E55" s="34" t="s">
        <v>199</v>
      </c>
      <c r="F55" s="34" t="s">
        <v>1039</v>
      </c>
      <c r="G55" s="34" t="s">
        <v>477</v>
      </c>
      <c r="H55" s="34" t="s">
        <v>133</v>
      </c>
      <c r="I55" s="34" t="str">
        <f t="shared" si="5"/>
        <v>TBD</v>
      </c>
      <c r="J55" s="34" t="s">
        <v>133</v>
      </c>
      <c r="K55" s="34" t="s">
        <v>1021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6"/>
        <v>1</v>
      </c>
      <c r="T55" s="37">
        <f t="shared" si="7"/>
        <v>10</v>
      </c>
      <c r="U55" s="38">
        <f t="shared" si="8"/>
        <v>2.1276595744680851E-2</v>
      </c>
      <c r="V55" s="38">
        <f t="shared" si="9"/>
        <v>1.7241379310344827E-2</v>
      </c>
      <c r="W55" s="39">
        <f t="shared" si="10"/>
        <v>1</v>
      </c>
    </row>
    <row r="56" spans="1:23" ht="67.5" x14ac:dyDescent="0.25">
      <c r="A56" s="48">
        <v>1</v>
      </c>
      <c r="B56" s="33" t="s">
        <v>472</v>
      </c>
      <c r="C56" s="32" t="s">
        <v>2</v>
      </c>
      <c r="D56" s="32" t="s">
        <v>202</v>
      </c>
      <c r="E56" s="34" t="s">
        <v>203</v>
      </c>
      <c r="F56" s="34" t="s">
        <v>1033</v>
      </c>
      <c r="G56" s="34" t="s">
        <v>477</v>
      </c>
      <c r="H56" s="34" t="s">
        <v>133</v>
      </c>
      <c r="I56" s="34" t="str">
        <f t="shared" si="5"/>
        <v>TBD</v>
      </c>
      <c r="J56" s="34" t="s">
        <v>133</v>
      </c>
      <c r="K56" s="34" t="s">
        <v>1021</v>
      </c>
      <c r="L56" s="35">
        <v>1</v>
      </c>
      <c r="M56" s="35"/>
      <c r="N56" s="35">
        <v>1</v>
      </c>
      <c r="O56" s="35">
        <v>1</v>
      </c>
      <c r="P56" s="35">
        <v>1</v>
      </c>
      <c r="Q56" s="35"/>
      <c r="R56" s="35"/>
      <c r="S56" s="36">
        <f t="shared" si="6"/>
        <v>1</v>
      </c>
      <c r="T56" s="37">
        <f t="shared" si="7"/>
        <v>10</v>
      </c>
      <c r="U56" s="38">
        <f t="shared" si="8"/>
        <v>2.1276595744680851E-2</v>
      </c>
      <c r="V56" s="38">
        <f t="shared" si="9"/>
        <v>1.7241379310344827E-2</v>
      </c>
      <c r="W56" s="39">
        <f t="shared" si="10"/>
        <v>1</v>
      </c>
    </row>
    <row r="57" spans="1:23" ht="67.5" x14ac:dyDescent="0.25">
      <c r="A57" s="48">
        <v>1</v>
      </c>
      <c r="B57" s="33" t="s">
        <v>472</v>
      </c>
      <c r="C57" s="32" t="s">
        <v>2</v>
      </c>
      <c r="D57" s="32" t="s">
        <v>205</v>
      </c>
      <c r="E57" s="34" t="s">
        <v>206</v>
      </c>
      <c r="F57" s="34" t="s">
        <v>976</v>
      </c>
      <c r="G57" s="34" t="s">
        <v>477</v>
      </c>
      <c r="H57" s="34" t="s">
        <v>133</v>
      </c>
      <c r="I57" s="34" t="str">
        <f t="shared" si="5"/>
        <v>TBD</v>
      </c>
      <c r="J57" s="34" t="s">
        <v>133</v>
      </c>
      <c r="K57" s="34" t="s">
        <v>1021</v>
      </c>
      <c r="L57" s="35">
        <v>1</v>
      </c>
      <c r="M57" s="35"/>
      <c r="N57" s="35">
        <v>1</v>
      </c>
      <c r="O57" s="35">
        <v>1</v>
      </c>
      <c r="P57" s="35">
        <v>1</v>
      </c>
      <c r="Q57" s="35"/>
      <c r="R57" s="35"/>
      <c r="S57" s="36">
        <f t="shared" si="6"/>
        <v>1</v>
      </c>
      <c r="T57" s="37">
        <f t="shared" si="7"/>
        <v>10</v>
      </c>
      <c r="U57" s="38">
        <f t="shared" si="8"/>
        <v>2.1276595744680851E-2</v>
      </c>
      <c r="V57" s="38">
        <f t="shared" si="9"/>
        <v>1.7241379310344827E-2</v>
      </c>
      <c r="W57" s="39">
        <f t="shared" si="10"/>
        <v>1</v>
      </c>
    </row>
    <row r="58" spans="1:23" ht="67.5" x14ac:dyDescent="0.25">
      <c r="A58" s="48">
        <v>1</v>
      </c>
      <c r="B58" s="33" t="s">
        <v>472</v>
      </c>
      <c r="C58" s="32" t="s">
        <v>2</v>
      </c>
      <c r="D58" s="32" t="s">
        <v>207</v>
      </c>
      <c r="E58" s="34" t="s">
        <v>208</v>
      </c>
      <c r="F58" s="34" t="s">
        <v>1039</v>
      </c>
      <c r="G58" s="34" t="s">
        <v>477</v>
      </c>
      <c r="H58" s="34" t="s">
        <v>133</v>
      </c>
      <c r="I58" s="34" t="str">
        <f t="shared" si="5"/>
        <v>TBD</v>
      </c>
      <c r="J58" s="34" t="s">
        <v>133</v>
      </c>
      <c r="K58" s="34" t="s">
        <v>1021</v>
      </c>
      <c r="L58" s="35">
        <v>1</v>
      </c>
      <c r="M58" s="35"/>
      <c r="N58" s="35">
        <v>1</v>
      </c>
      <c r="O58" s="35">
        <v>1</v>
      </c>
      <c r="P58" s="35">
        <v>1</v>
      </c>
      <c r="Q58" s="35"/>
      <c r="R58" s="35"/>
      <c r="S58" s="36">
        <f t="shared" si="6"/>
        <v>1</v>
      </c>
      <c r="T58" s="37">
        <f t="shared" si="7"/>
        <v>10</v>
      </c>
      <c r="U58" s="38">
        <f t="shared" si="8"/>
        <v>2.1276595744680851E-2</v>
      </c>
      <c r="V58" s="38">
        <f t="shared" si="9"/>
        <v>1.7241379310344827E-2</v>
      </c>
      <c r="W58" s="39">
        <f t="shared" si="10"/>
        <v>1</v>
      </c>
    </row>
    <row r="59" spans="1:23" ht="67.5" x14ac:dyDescent="0.25">
      <c r="A59" s="48">
        <v>1</v>
      </c>
      <c r="B59" s="33" t="s">
        <v>472</v>
      </c>
      <c r="C59" s="32" t="s">
        <v>2</v>
      </c>
      <c r="D59" s="32" t="s">
        <v>211</v>
      </c>
      <c r="E59" s="34" t="s">
        <v>212</v>
      </c>
      <c r="F59" s="34" t="s">
        <v>1033</v>
      </c>
      <c r="G59" s="34" t="s">
        <v>477</v>
      </c>
      <c r="H59" s="34" t="s">
        <v>133</v>
      </c>
      <c r="I59" s="34" t="str">
        <f t="shared" si="5"/>
        <v>TBD</v>
      </c>
      <c r="J59" s="34" t="s">
        <v>133</v>
      </c>
      <c r="K59" s="34" t="s">
        <v>1021</v>
      </c>
      <c r="L59" s="35">
        <v>1</v>
      </c>
      <c r="M59" s="35"/>
      <c r="N59" s="35">
        <v>1</v>
      </c>
      <c r="O59" s="35">
        <v>1</v>
      </c>
      <c r="P59" s="35">
        <v>1</v>
      </c>
      <c r="Q59" s="35"/>
      <c r="R59" s="35"/>
      <c r="S59" s="36">
        <f t="shared" si="6"/>
        <v>1</v>
      </c>
      <c r="T59" s="37">
        <f t="shared" si="7"/>
        <v>10</v>
      </c>
      <c r="U59" s="38">
        <f t="shared" si="8"/>
        <v>2.1276595744680851E-2</v>
      </c>
      <c r="V59" s="38">
        <f t="shared" si="9"/>
        <v>1.7241379310344827E-2</v>
      </c>
      <c r="W59" s="39">
        <f t="shared" si="10"/>
        <v>1</v>
      </c>
    </row>
    <row r="60" spans="1:23" ht="67.5" x14ac:dyDescent="0.25">
      <c r="A60" s="48">
        <v>1</v>
      </c>
      <c r="B60" s="33" t="s">
        <v>472</v>
      </c>
      <c r="C60" s="32" t="s">
        <v>2</v>
      </c>
      <c r="D60" s="32" t="s">
        <v>214</v>
      </c>
      <c r="E60" s="34" t="s">
        <v>215</v>
      </c>
      <c r="F60" s="34" t="s">
        <v>976</v>
      </c>
      <c r="G60" s="34" t="s">
        <v>477</v>
      </c>
      <c r="H60" s="34" t="s">
        <v>133</v>
      </c>
      <c r="I60" s="34" t="str">
        <f t="shared" si="5"/>
        <v>TBD</v>
      </c>
      <c r="J60" s="34" t="s">
        <v>133</v>
      </c>
      <c r="K60" s="34" t="s">
        <v>1021</v>
      </c>
      <c r="L60" s="35">
        <v>1</v>
      </c>
      <c r="M60" s="35"/>
      <c r="N60" s="35">
        <v>1</v>
      </c>
      <c r="O60" s="35">
        <v>1</v>
      </c>
      <c r="P60" s="35">
        <v>1</v>
      </c>
      <c r="Q60" s="35"/>
      <c r="R60" s="35"/>
      <c r="S60" s="36">
        <f t="shared" si="6"/>
        <v>1</v>
      </c>
      <c r="T60" s="37">
        <f t="shared" si="7"/>
        <v>10</v>
      </c>
      <c r="U60" s="38">
        <f t="shared" si="8"/>
        <v>2.1276595744680851E-2</v>
      </c>
      <c r="V60" s="38">
        <f t="shared" si="9"/>
        <v>1.7241379310344827E-2</v>
      </c>
      <c r="W60" s="39">
        <f t="shared" si="10"/>
        <v>1</v>
      </c>
    </row>
    <row r="61" spans="1:23" ht="67.5" x14ac:dyDescent="0.25">
      <c r="A61" s="48">
        <v>1</v>
      </c>
      <c r="B61" s="33" t="s">
        <v>472</v>
      </c>
      <c r="C61" s="32" t="s">
        <v>2</v>
      </c>
      <c r="D61" s="32" t="s">
        <v>216</v>
      </c>
      <c r="E61" s="34" t="s">
        <v>217</v>
      </c>
      <c r="F61" s="34" t="s">
        <v>1039</v>
      </c>
      <c r="G61" s="34" t="s">
        <v>477</v>
      </c>
      <c r="H61" s="34" t="s">
        <v>133</v>
      </c>
      <c r="I61" s="34" t="str">
        <f t="shared" si="5"/>
        <v>TBD</v>
      </c>
      <c r="J61" s="34" t="s">
        <v>133</v>
      </c>
      <c r="K61" s="34" t="s">
        <v>1021</v>
      </c>
      <c r="L61" s="35">
        <v>1</v>
      </c>
      <c r="M61" s="35"/>
      <c r="N61" s="35">
        <v>1</v>
      </c>
      <c r="O61" s="35">
        <v>1</v>
      </c>
      <c r="P61" s="35">
        <v>1</v>
      </c>
      <c r="Q61" s="35"/>
      <c r="R61" s="35"/>
      <c r="S61" s="36">
        <f t="shared" si="6"/>
        <v>1</v>
      </c>
      <c r="T61" s="37">
        <f t="shared" si="7"/>
        <v>10</v>
      </c>
      <c r="U61" s="38">
        <f t="shared" si="8"/>
        <v>2.1276595744680851E-2</v>
      </c>
      <c r="V61" s="38">
        <f t="shared" si="9"/>
        <v>1.7241379310344827E-2</v>
      </c>
      <c r="W61" s="39">
        <f t="shared" si="10"/>
        <v>1</v>
      </c>
    </row>
    <row r="62" spans="1:23" ht="67.5" x14ac:dyDescent="0.25">
      <c r="A62" s="48">
        <v>1</v>
      </c>
      <c r="B62" s="33" t="s">
        <v>472</v>
      </c>
      <c r="C62" s="32" t="s">
        <v>2</v>
      </c>
      <c r="D62" s="32" t="s">
        <v>220</v>
      </c>
      <c r="E62" s="34" t="s">
        <v>221</v>
      </c>
      <c r="F62" s="34" t="s">
        <v>1033</v>
      </c>
      <c r="G62" s="34" t="s">
        <v>477</v>
      </c>
      <c r="H62" s="34" t="s">
        <v>133</v>
      </c>
      <c r="I62" s="34" t="str">
        <f t="shared" si="5"/>
        <v>TBD</v>
      </c>
      <c r="J62" s="34" t="s">
        <v>133</v>
      </c>
      <c r="K62" s="34" t="s">
        <v>1021</v>
      </c>
      <c r="L62" s="35">
        <v>1</v>
      </c>
      <c r="M62" s="35"/>
      <c r="N62" s="35">
        <v>1</v>
      </c>
      <c r="O62" s="35">
        <v>1</v>
      </c>
      <c r="P62" s="35">
        <v>1</v>
      </c>
      <c r="Q62" s="35"/>
      <c r="R62" s="35"/>
      <c r="S62" s="36">
        <f t="shared" si="6"/>
        <v>1</v>
      </c>
      <c r="T62" s="37">
        <f t="shared" si="7"/>
        <v>10</v>
      </c>
      <c r="U62" s="38">
        <f t="shared" si="8"/>
        <v>2.1276595744680851E-2</v>
      </c>
      <c r="V62" s="38">
        <f t="shared" si="9"/>
        <v>1.7241379310344827E-2</v>
      </c>
      <c r="W62" s="39">
        <f t="shared" si="10"/>
        <v>1</v>
      </c>
    </row>
    <row r="63" spans="1:23" ht="15" x14ac:dyDescent="0.25">
      <c r="A63" s="47"/>
      <c r="B63" s="187" t="s">
        <v>479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9"/>
      <c r="T63" s="29"/>
      <c r="U63" s="29"/>
      <c r="V63" s="29"/>
    </row>
    <row r="64" spans="1:23" ht="67.5" x14ac:dyDescent="0.25">
      <c r="A64" s="48">
        <v>1</v>
      </c>
      <c r="B64" s="33" t="s">
        <v>480</v>
      </c>
      <c r="C64" s="32" t="s">
        <v>2</v>
      </c>
      <c r="D64" s="32" t="s">
        <v>224</v>
      </c>
      <c r="E64" s="34" t="s">
        <v>225</v>
      </c>
      <c r="F64" s="34" t="s">
        <v>1035</v>
      </c>
      <c r="G64" s="34" t="s">
        <v>563</v>
      </c>
      <c r="H64" s="34" t="s">
        <v>133</v>
      </c>
      <c r="I64" s="34" t="str">
        <f t="shared" ref="I64:I82" si="11">$E$5</f>
        <v>TBD</v>
      </c>
      <c r="J64" s="34" t="s">
        <v>133</v>
      </c>
      <c r="K64" s="34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ref="S64:S82" si="12">IF(AND(L64="",M64="",N64="",O64="",P64="",Q64="",R64=""),"",IF(L64&lt;&gt;"",L64*$L$36/$T64,0)+IF(M64&lt;&gt;"",M64*$M$36/$T64,0)+IF(N64&lt;&gt;"",N64*$N$36/$T64,0)+IF(O64&lt;&gt;"",O64*$O$36/$T64,0)+IF(P64&lt;&gt;"",P64*$P$36/$T64,0)+IF(Q64&lt;&gt;"",Q64*$Q$36/$T64,0)+IF(R64&lt;&gt;"",R64*$R$36/$T64,0))</f>
        <v>0</v>
      </c>
      <c r="T64" s="37">
        <f t="shared" ref="T64:T82" si="13">IF(L64&lt;&gt;"",$L$36,0)+IF(M64&lt;&gt;"",$M$36,0)+IF(N64&lt;&gt;"",$N$36,0)+IF(O64&lt;&gt;"",$O$36,0)+IF(P64&lt;&gt;"",$P$36,0)+IF(Q64&lt;&gt;"",$Q$36,0)+IF(R64&lt;&gt;"",$R$36,0)</f>
        <v>2</v>
      </c>
      <c r="U64" s="38">
        <f t="shared" ref="U64:U82" si="14">IF(S64&lt;&gt;"",S64*A64/$W$18,0)</f>
        <v>0</v>
      </c>
      <c r="V64" s="38">
        <f t="shared" ref="V64:V82" si="15">IF(S64&lt;&gt;"",S64*A64/$W$16,0)</f>
        <v>0</v>
      </c>
      <c r="W64" s="39">
        <f t="shared" ref="W64:W82" si="16">IF(S64&lt;&gt;"",A64,0)</f>
        <v>1</v>
      </c>
    </row>
    <row r="65" spans="1:23" ht="22.5" x14ac:dyDescent="0.25">
      <c r="A65" s="48">
        <v>1</v>
      </c>
      <c r="B65" s="33" t="s">
        <v>480</v>
      </c>
      <c r="C65" s="32" t="s">
        <v>2</v>
      </c>
      <c r="D65" s="32" t="s">
        <v>246</v>
      </c>
      <c r="E65" s="34" t="s">
        <v>247</v>
      </c>
      <c r="F65" s="34" t="s">
        <v>976</v>
      </c>
      <c r="G65" s="50" t="s">
        <v>482</v>
      </c>
      <c r="H65" s="34" t="s">
        <v>133</v>
      </c>
      <c r="I65" s="34" t="str">
        <f t="shared" si="11"/>
        <v>TBD</v>
      </c>
      <c r="J65" s="34" t="s">
        <v>133</v>
      </c>
      <c r="K65" s="34" t="s">
        <v>133</v>
      </c>
      <c r="L65" s="35">
        <v>0</v>
      </c>
      <c r="M65" s="35"/>
      <c r="N65" s="35">
        <v>0</v>
      </c>
      <c r="O65" s="35">
        <v>0</v>
      </c>
      <c r="P65" s="35">
        <v>0</v>
      </c>
      <c r="Q65" s="35"/>
      <c r="R65" s="35"/>
      <c r="S65" s="36">
        <f t="shared" si="12"/>
        <v>0</v>
      </c>
      <c r="T65" s="37">
        <f t="shared" si="13"/>
        <v>10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22.5" x14ac:dyDescent="0.25">
      <c r="A66" s="48">
        <v>1</v>
      </c>
      <c r="B66" s="33" t="s">
        <v>480</v>
      </c>
      <c r="C66" s="32" t="s">
        <v>2</v>
      </c>
      <c r="D66" s="32" t="s">
        <v>252</v>
      </c>
      <c r="E66" s="34" t="s">
        <v>253</v>
      </c>
      <c r="F66" s="34" t="s">
        <v>976</v>
      </c>
      <c r="G66" s="50" t="s">
        <v>482</v>
      </c>
      <c r="H66" s="34" t="s">
        <v>133</v>
      </c>
      <c r="I66" s="34" t="str">
        <f t="shared" si="11"/>
        <v>TBD</v>
      </c>
      <c r="J66" s="34" t="s">
        <v>133</v>
      </c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12"/>
        <v>0</v>
      </c>
      <c r="T66" s="37">
        <f t="shared" si="13"/>
        <v>10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22.5" x14ac:dyDescent="0.25">
      <c r="A67" s="48">
        <v>1</v>
      </c>
      <c r="B67" s="33" t="s">
        <v>480</v>
      </c>
      <c r="C67" s="32" t="s">
        <v>2</v>
      </c>
      <c r="D67" s="32" t="s">
        <v>258</v>
      </c>
      <c r="E67" s="34" t="s">
        <v>259</v>
      </c>
      <c r="F67" s="34" t="s">
        <v>976</v>
      </c>
      <c r="G67" s="50" t="s">
        <v>482</v>
      </c>
      <c r="H67" s="34" t="s">
        <v>133</v>
      </c>
      <c r="I67" s="34" t="str">
        <f t="shared" si="11"/>
        <v>TBD</v>
      </c>
      <c r="J67" s="34" t="s">
        <v>133</v>
      </c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33.75" x14ac:dyDescent="0.25">
      <c r="A68" s="48">
        <v>1</v>
      </c>
      <c r="B68" s="33" t="s">
        <v>480</v>
      </c>
      <c r="C68" s="32" t="s">
        <v>2</v>
      </c>
      <c r="D68" s="32" t="s">
        <v>266</v>
      </c>
      <c r="E68" s="34" t="s">
        <v>267</v>
      </c>
      <c r="F68" s="34" t="s">
        <v>1039</v>
      </c>
      <c r="G68" s="50" t="s">
        <v>482</v>
      </c>
      <c r="H68" s="34" t="s">
        <v>133</v>
      </c>
      <c r="I68" s="34" t="str">
        <f t="shared" si="11"/>
        <v>TBD</v>
      </c>
      <c r="J68" s="34" t="s">
        <v>133</v>
      </c>
      <c r="K68" s="34" t="s">
        <v>133</v>
      </c>
      <c r="L68" s="35">
        <v>0</v>
      </c>
      <c r="M68" s="35"/>
      <c r="N68" s="35">
        <v>0</v>
      </c>
      <c r="O68" s="35">
        <v>0</v>
      </c>
      <c r="P68" s="35">
        <v>0</v>
      </c>
      <c r="Q68" s="35"/>
      <c r="R68" s="35"/>
      <c r="S68" s="36">
        <f t="shared" si="12"/>
        <v>0</v>
      </c>
      <c r="T68" s="37">
        <f t="shared" si="13"/>
        <v>10</v>
      </c>
      <c r="U68" s="38">
        <f t="shared" si="14"/>
        <v>0</v>
      </c>
      <c r="V68" s="38">
        <f t="shared" si="15"/>
        <v>0</v>
      </c>
      <c r="W68" s="39">
        <f t="shared" si="16"/>
        <v>1</v>
      </c>
    </row>
    <row r="69" spans="1:23" ht="33.75" x14ac:dyDescent="0.25">
      <c r="A69" s="48">
        <v>1</v>
      </c>
      <c r="B69" s="33" t="s">
        <v>480</v>
      </c>
      <c r="C69" s="32" t="s">
        <v>2</v>
      </c>
      <c r="D69" s="32" t="s">
        <v>268</v>
      </c>
      <c r="E69" s="34" t="s">
        <v>269</v>
      </c>
      <c r="F69" s="34" t="s">
        <v>1039</v>
      </c>
      <c r="G69" s="50" t="s">
        <v>482</v>
      </c>
      <c r="H69" s="34" t="s">
        <v>133</v>
      </c>
      <c r="I69" s="34" t="str">
        <f t="shared" si="11"/>
        <v>TBD</v>
      </c>
      <c r="J69" s="34" t="s">
        <v>133</v>
      </c>
      <c r="K69" s="34" t="s">
        <v>133</v>
      </c>
      <c r="L69" s="35">
        <v>0</v>
      </c>
      <c r="M69" s="35"/>
      <c r="N69" s="35">
        <v>0</v>
      </c>
      <c r="O69" s="35">
        <v>0</v>
      </c>
      <c r="P69" s="35">
        <v>0</v>
      </c>
      <c r="Q69" s="35"/>
      <c r="R69" s="35"/>
      <c r="S69" s="36">
        <f t="shared" si="12"/>
        <v>0</v>
      </c>
      <c r="T69" s="37">
        <f t="shared" si="13"/>
        <v>10</v>
      </c>
      <c r="U69" s="38">
        <f t="shared" si="14"/>
        <v>0</v>
      </c>
      <c r="V69" s="38">
        <f t="shared" si="15"/>
        <v>0</v>
      </c>
      <c r="W69" s="39">
        <f t="shared" si="16"/>
        <v>1</v>
      </c>
    </row>
    <row r="70" spans="1:23" ht="33.75" x14ac:dyDescent="0.25">
      <c r="A70" s="48">
        <v>1</v>
      </c>
      <c r="B70" s="33" t="s">
        <v>480</v>
      </c>
      <c r="C70" s="32" t="s">
        <v>2</v>
      </c>
      <c r="D70" s="32" t="s">
        <v>270</v>
      </c>
      <c r="E70" s="34" t="s">
        <v>271</v>
      </c>
      <c r="F70" s="34" t="s">
        <v>1033</v>
      </c>
      <c r="G70" s="50" t="s">
        <v>482</v>
      </c>
      <c r="H70" s="34" t="s">
        <v>133</v>
      </c>
      <c r="I70" s="34" t="str">
        <f t="shared" si="11"/>
        <v>TBD</v>
      </c>
      <c r="J70" s="34" t="s">
        <v>133</v>
      </c>
      <c r="K70" s="34" t="s">
        <v>133</v>
      </c>
      <c r="L70" s="35">
        <v>0</v>
      </c>
      <c r="M70" s="35"/>
      <c r="N70" s="35">
        <v>0</v>
      </c>
      <c r="O70" s="35">
        <v>0</v>
      </c>
      <c r="P70" s="35">
        <v>0</v>
      </c>
      <c r="Q70" s="35"/>
      <c r="R70" s="35"/>
      <c r="S70" s="36">
        <f t="shared" si="12"/>
        <v>0</v>
      </c>
      <c r="T70" s="37">
        <f t="shared" si="13"/>
        <v>10</v>
      </c>
      <c r="U70" s="38">
        <f t="shared" si="14"/>
        <v>0</v>
      </c>
      <c r="V70" s="38">
        <f t="shared" si="15"/>
        <v>0</v>
      </c>
      <c r="W70" s="39">
        <f t="shared" si="16"/>
        <v>1</v>
      </c>
    </row>
    <row r="71" spans="1:23" ht="33.75" x14ac:dyDescent="0.25">
      <c r="A71" s="48">
        <v>1</v>
      </c>
      <c r="B71" s="33" t="s">
        <v>480</v>
      </c>
      <c r="C71" s="32" t="s">
        <v>2</v>
      </c>
      <c r="D71" s="32" t="s">
        <v>272</v>
      </c>
      <c r="E71" s="34" t="s">
        <v>273</v>
      </c>
      <c r="F71" s="34" t="s">
        <v>1033</v>
      </c>
      <c r="G71" s="50" t="s">
        <v>482</v>
      </c>
      <c r="H71" s="34" t="s">
        <v>133</v>
      </c>
      <c r="I71" s="34" t="str">
        <f t="shared" si="11"/>
        <v>TBD</v>
      </c>
      <c r="J71" s="34" t="s">
        <v>133</v>
      </c>
      <c r="K71" s="34" t="s">
        <v>133</v>
      </c>
      <c r="L71" s="35">
        <v>0</v>
      </c>
      <c r="M71" s="35"/>
      <c r="N71" s="35">
        <v>0</v>
      </c>
      <c r="O71" s="35">
        <v>0</v>
      </c>
      <c r="P71" s="35">
        <v>0</v>
      </c>
      <c r="Q71" s="35"/>
      <c r="R71" s="35"/>
      <c r="S71" s="36">
        <f t="shared" si="12"/>
        <v>0</v>
      </c>
      <c r="T71" s="37">
        <f t="shared" si="13"/>
        <v>10</v>
      </c>
      <c r="U71" s="38">
        <f t="shared" si="14"/>
        <v>0</v>
      </c>
      <c r="V71" s="38">
        <f t="shared" si="15"/>
        <v>0</v>
      </c>
      <c r="W71" s="39">
        <f t="shared" si="16"/>
        <v>1</v>
      </c>
    </row>
    <row r="72" spans="1:23" ht="22.5" x14ac:dyDescent="0.25">
      <c r="A72" s="48">
        <v>1</v>
      </c>
      <c r="B72" s="33" t="s">
        <v>480</v>
      </c>
      <c r="C72" s="32" t="s">
        <v>2</v>
      </c>
      <c r="D72" s="32" t="s">
        <v>282</v>
      </c>
      <c r="E72" s="34" t="s">
        <v>283</v>
      </c>
      <c r="F72" s="34" t="s">
        <v>976</v>
      </c>
      <c r="G72" s="50" t="s">
        <v>482</v>
      </c>
      <c r="H72" s="34" t="s">
        <v>133</v>
      </c>
      <c r="I72" s="34" t="str">
        <f t="shared" si="11"/>
        <v>TBD</v>
      </c>
      <c r="J72" s="34" t="s">
        <v>133</v>
      </c>
      <c r="K72" s="34" t="s">
        <v>133</v>
      </c>
      <c r="L72" s="35">
        <v>0</v>
      </c>
      <c r="M72" s="35"/>
      <c r="N72" s="35">
        <v>0</v>
      </c>
      <c r="O72" s="35">
        <v>0</v>
      </c>
      <c r="P72" s="35">
        <v>0</v>
      </c>
      <c r="Q72" s="35"/>
      <c r="R72" s="35"/>
      <c r="S72" s="36">
        <f t="shared" si="12"/>
        <v>0</v>
      </c>
      <c r="T72" s="37">
        <f t="shared" si="13"/>
        <v>10</v>
      </c>
      <c r="U72" s="38">
        <f t="shared" si="14"/>
        <v>0</v>
      </c>
      <c r="V72" s="38">
        <f t="shared" si="15"/>
        <v>0</v>
      </c>
      <c r="W72" s="39">
        <f t="shared" si="16"/>
        <v>1</v>
      </c>
    </row>
    <row r="73" spans="1:23" ht="22.5" x14ac:dyDescent="0.25">
      <c r="A73" s="48">
        <v>1</v>
      </c>
      <c r="B73" s="33" t="s">
        <v>480</v>
      </c>
      <c r="C73" s="32" t="s">
        <v>2</v>
      </c>
      <c r="D73" s="32" t="s">
        <v>288</v>
      </c>
      <c r="E73" s="34" t="s">
        <v>289</v>
      </c>
      <c r="F73" s="34" t="s">
        <v>1039</v>
      </c>
      <c r="G73" s="50" t="s">
        <v>482</v>
      </c>
      <c r="H73" s="34" t="s">
        <v>133</v>
      </c>
      <c r="I73" s="34" t="str">
        <f t="shared" si="11"/>
        <v>TBD</v>
      </c>
      <c r="J73" s="34" t="s">
        <v>133</v>
      </c>
      <c r="K73" s="34" t="s">
        <v>133</v>
      </c>
      <c r="L73" s="35">
        <v>0</v>
      </c>
      <c r="M73" s="35"/>
      <c r="N73" s="35">
        <v>0</v>
      </c>
      <c r="O73" s="35">
        <v>0</v>
      </c>
      <c r="P73" s="35">
        <v>0</v>
      </c>
      <c r="Q73" s="35"/>
      <c r="R73" s="35"/>
      <c r="S73" s="36">
        <f t="shared" si="12"/>
        <v>0</v>
      </c>
      <c r="T73" s="37">
        <f t="shared" si="13"/>
        <v>10</v>
      </c>
      <c r="U73" s="38">
        <f t="shared" si="14"/>
        <v>0</v>
      </c>
      <c r="V73" s="38">
        <f t="shared" si="15"/>
        <v>0</v>
      </c>
      <c r="W73" s="39">
        <f t="shared" si="16"/>
        <v>1</v>
      </c>
    </row>
    <row r="74" spans="1:23" ht="22.5" x14ac:dyDescent="0.25">
      <c r="A74" s="48">
        <v>1</v>
      </c>
      <c r="B74" s="33" t="s">
        <v>480</v>
      </c>
      <c r="C74" s="32" t="s">
        <v>2</v>
      </c>
      <c r="D74" s="32" t="s">
        <v>290</v>
      </c>
      <c r="E74" s="34" t="s">
        <v>291</v>
      </c>
      <c r="F74" s="34" t="s">
        <v>1033</v>
      </c>
      <c r="G74" s="50" t="s">
        <v>482</v>
      </c>
      <c r="H74" s="34" t="s">
        <v>133</v>
      </c>
      <c r="I74" s="34" t="str">
        <f t="shared" si="11"/>
        <v>TBD</v>
      </c>
      <c r="J74" s="34" t="s">
        <v>133</v>
      </c>
      <c r="K74" s="34" t="s">
        <v>133</v>
      </c>
      <c r="L74" s="35">
        <v>0</v>
      </c>
      <c r="M74" s="35"/>
      <c r="N74" s="35">
        <v>0</v>
      </c>
      <c r="O74" s="35">
        <v>0</v>
      </c>
      <c r="P74" s="35">
        <v>0</v>
      </c>
      <c r="Q74" s="35"/>
      <c r="R74" s="35"/>
      <c r="S74" s="36">
        <f t="shared" si="12"/>
        <v>0</v>
      </c>
      <c r="T74" s="37">
        <f t="shared" si="13"/>
        <v>10</v>
      </c>
      <c r="U74" s="38">
        <f t="shared" si="14"/>
        <v>0</v>
      </c>
      <c r="V74" s="38">
        <f t="shared" si="15"/>
        <v>0</v>
      </c>
      <c r="W74" s="39">
        <f t="shared" si="16"/>
        <v>1</v>
      </c>
    </row>
    <row r="75" spans="1:23" ht="22.5" x14ac:dyDescent="0.25">
      <c r="A75" s="48">
        <v>1</v>
      </c>
      <c r="B75" s="33" t="s">
        <v>480</v>
      </c>
      <c r="C75" s="32" t="s">
        <v>2</v>
      </c>
      <c r="D75" s="32" t="s">
        <v>294</v>
      </c>
      <c r="E75" s="34" t="s">
        <v>295</v>
      </c>
      <c r="F75" s="34" t="s">
        <v>1039</v>
      </c>
      <c r="G75" s="50" t="s">
        <v>482</v>
      </c>
      <c r="H75" s="34" t="s">
        <v>133</v>
      </c>
      <c r="I75" s="34" t="str">
        <f t="shared" si="11"/>
        <v>TBD</v>
      </c>
      <c r="J75" s="34" t="s">
        <v>133</v>
      </c>
      <c r="K75" s="34" t="s">
        <v>133</v>
      </c>
      <c r="L75" s="35">
        <v>0</v>
      </c>
      <c r="M75" s="35"/>
      <c r="N75" s="35">
        <v>0</v>
      </c>
      <c r="O75" s="35">
        <v>0</v>
      </c>
      <c r="P75" s="35">
        <v>0</v>
      </c>
      <c r="Q75" s="35"/>
      <c r="R75" s="35"/>
      <c r="S75" s="36">
        <f t="shared" si="12"/>
        <v>0</v>
      </c>
      <c r="T75" s="37">
        <f t="shared" si="13"/>
        <v>10</v>
      </c>
      <c r="U75" s="38">
        <f t="shared" si="14"/>
        <v>0</v>
      </c>
      <c r="V75" s="38">
        <f t="shared" si="15"/>
        <v>0</v>
      </c>
      <c r="W75" s="39">
        <f t="shared" si="16"/>
        <v>1</v>
      </c>
    </row>
    <row r="76" spans="1:23" ht="22.5" x14ac:dyDescent="0.25">
      <c r="A76" s="48">
        <v>1</v>
      </c>
      <c r="B76" s="33" t="s">
        <v>480</v>
      </c>
      <c r="C76" s="32" t="s">
        <v>2</v>
      </c>
      <c r="D76" s="32" t="s">
        <v>296</v>
      </c>
      <c r="E76" s="34" t="s">
        <v>297</v>
      </c>
      <c r="F76" s="34" t="s">
        <v>1033</v>
      </c>
      <c r="G76" s="50" t="s">
        <v>482</v>
      </c>
      <c r="H76" s="34" t="s">
        <v>133</v>
      </c>
      <c r="I76" s="34" t="str">
        <f t="shared" si="11"/>
        <v>TBD</v>
      </c>
      <c r="J76" s="34" t="s">
        <v>133</v>
      </c>
      <c r="K76" s="34" t="s">
        <v>133</v>
      </c>
      <c r="L76" s="35">
        <v>0</v>
      </c>
      <c r="M76" s="35"/>
      <c r="N76" s="35">
        <v>0</v>
      </c>
      <c r="O76" s="35">
        <v>0</v>
      </c>
      <c r="P76" s="35">
        <v>0</v>
      </c>
      <c r="Q76" s="35"/>
      <c r="R76" s="35"/>
      <c r="S76" s="36">
        <f t="shared" si="12"/>
        <v>0</v>
      </c>
      <c r="T76" s="37">
        <f t="shared" si="13"/>
        <v>10</v>
      </c>
      <c r="U76" s="38">
        <f t="shared" si="14"/>
        <v>0</v>
      </c>
      <c r="V76" s="38">
        <f t="shared" si="15"/>
        <v>0</v>
      </c>
      <c r="W76" s="39">
        <f t="shared" si="16"/>
        <v>1</v>
      </c>
    </row>
    <row r="77" spans="1:23" ht="67.5" x14ac:dyDescent="0.25">
      <c r="A77" s="48">
        <v>1</v>
      </c>
      <c r="B77" s="33" t="s">
        <v>485</v>
      </c>
      <c r="C77" s="32" t="s">
        <v>2</v>
      </c>
      <c r="D77" s="32" t="s">
        <v>298</v>
      </c>
      <c r="E77" s="34" t="s">
        <v>225</v>
      </c>
      <c r="F77" s="34" t="s">
        <v>1035</v>
      </c>
      <c r="G77" s="50" t="s">
        <v>564</v>
      </c>
      <c r="H77" s="34" t="s">
        <v>133</v>
      </c>
      <c r="I77" s="34" t="str">
        <f t="shared" si="11"/>
        <v>TBD</v>
      </c>
      <c r="J77" s="34" t="s">
        <v>133</v>
      </c>
      <c r="K77" s="34" t="s">
        <v>133</v>
      </c>
      <c r="L77" s="35"/>
      <c r="M77" s="35"/>
      <c r="N77" s="35"/>
      <c r="O77" s="35"/>
      <c r="P77" s="35"/>
      <c r="Q77" s="35"/>
      <c r="R77" s="35">
        <v>0</v>
      </c>
      <c r="S77" s="36">
        <f t="shared" si="12"/>
        <v>0</v>
      </c>
      <c r="T77" s="37">
        <f t="shared" si="13"/>
        <v>2</v>
      </c>
      <c r="U77" s="38">
        <f t="shared" si="14"/>
        <v>0</v>
      </c>
      <c r="V77" s="38">
        <f t="shared" si="15"/>
        <v>0</v>
      </c>
      <c r="W77" s="39">
        <f t="shared" si="16"/>
        <v>1</v>
      </c>
    </row>
    <row r="78" spans="1:23" ht="33.75" x14ac:dyDescent="0.25">
      <c r="A78" s="48">
        <v>1</v>
      </c>
      <c r="B78" s="33" t="s">
        <v>485</v>
      </c>
      <c r="C78" s="32" t="s">
        <v>2</v>
      </c>
      <c r="D78" s="32" t="s">
        <v>307</v>
      </c>
      <c r="E78" s="34" t="s">
        <v>308</v>
      </c>
      <c r="F78" s="34" t="s">
        <v>976</v>
      </c>
      <c r="G78" s="50" t="s">
        <v>482</v>
      </c>
      <c r="H78" s="34" t="s">
        <v>133</v>
      </c>
      <c r="I78" s="34" t="str">
        <f t="shared" si="11"/>
        <v>TBD</v>
      </c>
      <c r="J78" s="34" t="s">
        <v>133</v>
      </c>
      <c r="K78" s="34" t="s">
        <v>133</v>
      </c>
      <c r="L78" s="35">
        <v>0</v>
      </c>
      <c r="M78" s="35"/>
      <c r="N78" s="35">
        <v>0</v>
      </c>
      <c r="O78" s="35">
        <v>0</v>
      </c>
      <c r="P78" s="35">
        <v>0</v>
      </c>
      <c r="Q78" s="35"/>
      <c r="R78" s="35"/>
      <c r="S78" s="36">
        <f t="shared" si="12"/>
        <v>0</v>
      </c>
      <c r="T78" s="37">
        <f t="shared" si="13"/>
        <v>10</v>
      </c>
      <c r="U78" s="38">
        <f t="shared" si="14"/>
        <v>0</v>
      </c>
      <c r="V78" s="38">
        <f t="shared" si="15"/>
        <v>0</v>
      </c>
      <c r="W78" s="39">
        <f t="shared" si="16"/>
        <v>1</v>
      </c>
    </row>
    <row r="79" spans="1:23" ht="33.75" x14ac:dyDescent="0.25">
      <c r="A79" s="48">
        <v>1</v>
      </c>
      <c r="B79" s="33" t="s">
        <v>485</v>
      </c>
      <c r="C79" s="32" t="s">
        <v>2</v>
      </c>
      <c r="D79" s="32" t="s">
        <v>313</v>
      </c>
      <c r="E79" s="34" t="s">
        <v>314</v>
      </c>
      <c r="F79" s="34" t="s">
        <v>1039</v>
      </c>
      <c r="G79" s="50" t="s">
        <v>482</v>
      </c>
      <c r="H79" s="34" t="s">
        <v>133</v>
      </c>
      <c r="I79" s="34" t="str">
        <f t="shared" si="11"/>
        <v>TBD</v>
      </c>
      <c r="J79" s="34" t="s">
        <v>133</v>
      </c>
      <c r="K79" s="34" t="s">
        <v>133</v>
      </c>
      <c r="L79" s="35">
        <v>0</v>
      </c>
      <c r="M79" s="35"/>
      <c r="N79" s="35">
        <v>0</v>
      </c>
      <c r="O79" s="35">
        <v>0</v>
      </c>
      <c r="P79" s="35">
        <v>0</v>
      </c>
      <c r="Q79" s="35"/>
      <c r="R79" s="35"/>
      <c r="S79" s="36">
        <f t="shared" si="12"/>
        <v>0</v>
      </c>
      <c r="T79" s="37">
        <f t="shared" si="13"/>
        <v>10</v>
      </c>
      <c r="U79" s="38">
        <f t="shared" si="14"/>
        <v>0</v>
      </c>
      <c r="V79" s="38">
        <f t="shared" si="15"/>
        <v>0</v>
      </c>
      <c r="W79" s="39">
        <f t="shared" si="16"/>
        <v>1</v>
      </c>
    </row>
    <row r="80" spans="1:23" ht="33.75" x14ac:dyDescent="0.25">
      <c r="A80" s="48">
        <v>1</v>
      </c>
      <c r="B80" s="33" t="s">
        <v>485</v>
      </c>
      <c r="C80" s="32" t="s">
        <v>2</v>
      </c>
      <c r="D80" s="32" t="s">
        <v>315</v>
      </c>
      <c r="E80" s="34" t="s">
        <v>316</v>
      </c>
      <c r="F80" s="34" t="s">
        <v>1033</v>
      </c>
      <c r="G80" s="50" t="s">
        <v>482</v>
      </c>
      <c r="H80" s="34" t="s">
        <v>133</v>
      </c>
      <c r="I80" s="34" t="str">
        <f t="shared" si="11"/>
        <v>TBD</v>
      </c>
      <c r="J80" s="34" t="s">
        <v>133</v>
      </c>
      <c r="K80" s="34" t="s">
        <v>133</v>
      </c>
      <c r="L80" s="35">
        <v>0</v>
      </c>
      <c r="M80" s="35"/>
      <c r="N80" s="35">
        <v>0</v>
      </c>
      <c r="O80" s="35">
        <v>0</v>
      </c>
      <c r="P80" s="35">
        <v>0</v>
      </c>
      <c r="Q80" s="35"/>
      <c r="R80" s="35"/>
      <c r="S80" s="36">
        <f t="shared" si="12"/>
        <v>0</v>
      </c>
      <c r="T80" s="37">
        <f t="shared" si="13"/>
        <v>10</v>
      </c>
      <c r="U80" s="38">
        <f t="shared" si="14"/>
        <v>0</v>
      </c>
      <c r="V80" s="38">
        <f t="shared" si="15"/>
        <v>0</v>
      </c>
      <c r="W80" s="39">
        <f t="shared" si="16"/>
        <v>1</v>
      </c>
    </row>
    <row r="81" spans="1:23" ht="33.75" x14ac:dyDescent="0.25">
      <c r="A81" s="48">
        <v>1</v>
      </c>
      <c r="B81" s="33" t="s">
        <v>485</v>
      </c>
      <c r="C81" s="32" t="s">
        <v>2</v>
      </c>
      <c r="D81" s="32" t="s">
        <v>319</v>
      </c>
      <c r="E81" s="34" t="s">
        <v>320</v>
      </c>
      <c r="F81" s="34" t="s">
        <v>1039</v>
      </c>
      <c r="G81" s="50" t="s">
        <v>482</v>
      </c>
      <c r="H81" s="34" t="s">
        <v>133</v>
      </c>
      <c r="I81" s="34" t="str">
        <f t="shared" si="11"/>
        <v>TBD</v>
      </c>
      <c r="J81" s="34" t="s">
        <v>133</v>
      </c>
      <c r="K81" s="34" t="s">
        <v>133</v>
      </c>
      <c r="L81" s="35">
        <v>0</v>
      </c>
      <c r="M81" s="35"/>
      <c r="N81" s="35">
        <v>0</v>
      </c>
      <c r="O81" s="35">
        <v>0</v>
      </c>
      <c r="P81" s="35">
        <v>0</v>
      </c>
      <c r="Q81" s="35"/>
      <c r="R81" s="35"/>
      <c r="S81" s="36">
        <f t="shared" si="12"/>
        <v>0</v>
      </c>
      <c r="T81" s="37">
        <f t="shared" si="13"/>
        <v>10</v>
      </c>
      <c r="U81" s="38">
        <f t="shared" si="14"/>
        <v>0</v>
      </c>
      <c r="V81" s="38">
        <f t="shared" si="15"/>
        <v>0</v>
      </c>
      <c r="W81" s="39">
        <f t="shared" si="16"/>
        <v>1</v>
      </c>
    </row>
    <row r="82" spans="1:23" ht="33.75" x14ac:dyDescent="0.25">
      <c r="A82" s="48">
        <v>1</v>
      </c>
      <c r="B82" s="33" t="s">
        <v>485</v>
      </c>
      <c r="C82" s="32" t="s">
        <v>2</v>
      </c>
      <c r="D82" s="32" t="s">
        <v>321</v>
      </c>
      <c r="E82" s="34" t="s">
        <v>322</v>
      </c>
      <c r="F82" s="34" t="s">
        <v>1033</v>
      </c>
      <c r="G82" s="50" t="s">
        <v>482</v>
      </c>
      <c r="H82" s="34" t="s">
        <v>133</v>
      </c>
      <c r="I82" s="34" t="str">
        <f t="shared" si="11"/>
        <v>TBD</v>
      </c>
      <c r="J82" s="34" t="s">
        <v>133</v>
      </c>
      <c r="K82" s="34" t="s">
        <v>133</v>
      </c>
      <c r="L82" s="35">
        <v>0</v>
      </c>
      <c r="M82" s="35"/>
      <c r="N82" s="35">
        <v>0</v>
      </c>
      <c r="O82" s="35">
        <v>0</v>
      </c>
      <c r="P82" s="35">
        <v>0</v>
      </c>
      <c r="Q82" s="35"/>
      <c r="R82" s="35"/>
      <c r="S82" s="36">
        <f t="shared" si="12"/>
        <v>0</v>
      </c>
      <c r="T82" s="37">
        <f t="shared" si="13"/>
        <v>10</v>
      </c>
      <c r="U82" s="38">
        <f t="shared" si="14"/>
        <v>0</v>
      </c>
      <c r="V82" s="38">
        <f t="shared" si="15"/>
        <v>0</v>
      </c>
      <c r="W82" s="39">
        <f t="shared" si="16"/>
        <v>1</v>
      </c>
    </row>
    <row r="83" spans="1:23" ht="15" x14ac:dyDescent="0.25">
      <c r="A83" s="28"/>
      <c r="B83" s="184" t="s">
        <v>487</v>
      </c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6"/>
      <c r="T83" s="29"/>
      <c r="U83" s="29"/>
      <c r="V83" s="29"/>
    </row>
    <row r="84" spans="1:23" ht="45" x14ac:dyDescent="0.25">
      <c r="A84" s="30">
        <v>1</v>
      </c>
      <c r="B84" s="33" t="s">
        <v>488</v>
      </c>
      <c r="C84" s="32" t="s">
        <v>2</v>
      </c>
      <c r="D84" s="51" t="s">
        <v>144</v>
      </c>
      <c r="E84" s="34" t="s">
        <v>145</v>
      </c>
      <c r="F84" s="34" t="s">
        <v>1035</v>
      </c>
      <c r="G84" s="34" t="s">
        <v>491</v>
      </c>
      <c r="H84" s="34" t="s">
        <v>133</v>
      </c>
      <c r="I84" s="34" t="str">
        <f t="shared" ref="I84:I85" si="17">$E$5</f>
        <v>TBD</v>
      </c>
      <c r="J84" s="34" t="s">
        <v>1030</v>
      </c>
      <c r="K84" s="34" t="s">
        <v>133</v>
      </c>
      <c r="L84" s="35"/>
      <c r="M84" s="35"/>
      <c r="N84" s="35"/>
      <c r="O84" s="35"/>
      <c r="P84" s="35"/>
      <c r="Q84" s="35"/>
      <c r="R84" s="35">
        <v>1</v>
      </c>
      <c r="S84" s="36">
        <f t="shared" ref="S84:S87" si="18">IF(AND(L84="",M84="",N84="",O84="",P84="",Q84="",R84=""),"",IF(L84&lt;&gt;"",L84*$L$36/$T84,0)+IF(M84&lt;&gt;"",M84*$M$36/$T84,0)+IF(N84&lt;&gt;"",N84*$N$36/$T84,0)+IF(O84&lt;&gt;"",O84*$O$36/$T84,0)+IF(P84&lt;&gt;"",P84*$P$36/$T84,0)+IF(Q84&lt;&gt;"",Q84*$Q$36/$T84,0)+IF(R84&lt;&gt;"",R84*$R$36/$T84,0))</f>
        <v>1</v>
      </c>
      <c r="T84" s="37">
        <f t="shared" ref="T84:T87" si="19">IF(L84&lt;&gt;"",$L$36,0)+IF(M84&lt;&gt;"",$M$36,0)+IF(N84&lt;&gt;"",$N$36,0)+IF(O84&lt;&gt;"",$O$36,0)+IF(P84&lt;&gt;"",$P$36,0)+IF(Q84&lt;&gt;"",$Q$36,0)+IF(R84&lt;&gt;"",$R$36,0)</f>
        <v>2</v>
      </c>
      <c r="U84" s="38">
        <f t="shared" ref="U84:U87" si="20">IF(S84&lt;&gt;"",S84*A84/$W$18,0)</f>
        <v>2.1276595744680851E-2</v>
      </c>
      <c r="V84" s="38">
        <f t="shared" ref="V84:V87" si="21">IF(S84&lt;&gt;"",S84*A84/$W$16,0)</f>
        <v>1.7241379310344827E-2</v>
      </c>
      <c r="W84" s="39">
        <f t="shared" ref="W84:W87" si="22">IF(S84&lt;&gt;"",A84,0)</f>
        <v>1</v>
      </c>
    </row>
    <row r="85" spans="1:23" ht="112.5" x14ac:dyDescent="0.25">
      <c r="A85" s="30">
        <v>1</v>
      </c>
      <c r="B85" s="33" t="s">
        <v>488</v>
      </c>
      <c r="C85" s="32" t="s">
        <v>2</v>
      </c>
      <c r="D85" s="51" t="s">
        <v>139</v>
      </c>
      <c r="E85" s="34" t="s">
        <v>323</v>
      </c>
      <c r="F85" s="34" t="s">
        <v>1035</v>
      </c>
      <c r="G85" s="34" t="s">
        <v>494</v>
      </c>
      <c r="H85" s="34" t="s">
        <v>133</v>
      </c>
      <c r="I85" s="34" t="str">
        <f t="shared" si="17"/>
        <v>TBD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si="18"/>
        <v>0</v>
      </c>
      <c r="T85" s="37">
        <f t="shared" si="19"/>
        <v>2</v>
      </c>
      <c r="U85" s="38">
        <f t="shared" si="20"/>
        <v>0</v>
      </c>
      <c r="V85" s="38">
        <f t="shared" si="21"/>
        <v>0</v>
      </c>
      <c r="W85" s="39">
        <f t="shared" si="22"/>
        <v>1</v>
      </c>
    </row>
    <row r="86" spans="1:23" ht="45" x14ac:dyDescent="0.25">
      <c r="A86" s="30">
        <v>1</v>
      </c>
      <c r="B86" s="33" t="s">
        <v>488</v>
      </c>
      <c r="C86" s="32" t="s">
        <v>2</v>
      </c>
      <c r="D86" s="51" t="s">
        <v>498</v>
      </c>
      <c r="E86" s="34" t="s">
        <v>499</v>
      </c>
      <c r="F86" s="34" t="s">
        <v>1035</v>
      </c>
      <c r="G86" s="34" t="s">
        <v>500</v>
      </c>
      <c r="H86" s="34" t="s">
        <v>133</v>
      </c>
      <c r="I86" s="34" t="s">
        <v>133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/>
      <c r="S86" s="36" t="str">
        <f t="shared" si="18"/>
        <v/>
      </c>
      <c r="T86" s="37">
        <f t="shared" si="19"/>
        <v>0</v>
      </c>
      <c r="U86" s="38">
        <f t="shared" si="20"/>
        <v>0</v>
      </c>
      <c r="V86" s="38">
        <f t="shared" si="21"/>
        <v>0</v>
      </c>
      <c r="W86" s="39">
        <f t="shared" si="22"/>
        <v>0</v>
      </c>
    </row>
    <row r="87" spans="1:23" ht="45" x14ac:dyDescent="0.25">
      <c r="A87" s="30">
        <v>1</v>
      </c>
      <c r="B87" s="33" t="s">
        <v>505</v>
      </c>
      <c r="C87" s="32" t="s">
        <v>332</v>
      </c>
      <c r="D87" s="51" t="s">
        <v>139</v>
      </c>
      <c r="E87" s="34" t="s">
        <v>333</v>
      </c>
      <c r="F87" s="34" t="s">
        <v>1035</v>
      </c>
      <c r="G87" s="34" t="s">
        <v>506</v>
      </c>
      <c r="H87" s="34" t="s">
        <v>133</v>
      </c>
      <c r="I87" s="34" t="str">
        <f>$E$5</f>
        <v>TBD</v>
      </c>
      <c r="J87" s="34" t="s">
        <v>1041</v>
      </c>
      <c r="K87" s="34" t="s">
        <v>133</v>
      </c>
      <c r="L87" s="35"/>
      <c r="M87" s="35"/>
      <c r="N87" s="35"/>
      <c r="O87" s="35"/>
      <c r="P87" s="35"/>
      <c r="Q87" s="35">
        <v>1</v>
      </c>
      <c r="R87" s="35"/>
      <c r="S87" s="36">
        <f t="shared" si="18"/>
        <v>1</v>
      </c>
      <c r="T87" s="37">
        <f t="shared" si="19"/>
        <v>2</v>
      </c>
      <c r="U87" s="38">
        <f t="shared" si="20"/>
        <v>2.1276595744680851E-2</v>
      </c>
      <c r="V87" s="38">
        <f t="shared" si="21"/>
        <v>1.7241379310344827E-2</v>
      </c>
      <c r="W87" s="39">
        <f t="shared" si="22"/>
        <v>1</v>
      </c>
    </row>
    <row r="88" spans="1:23" ht="15" x14ac:dyDescent="0.25">
      <c r="A88" s="40"/>
      <c r="B88" s="156" t="s">
        <v>510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  <row r="89" spans="1:23" ht="15" x14ac:dyDescent="0.25">
      <c r="A89" s="41"/>
      <c r="B89" s="41"/>
      <c r="C89" s="41"/>
      <c r="D89" s="41"/>
      <c r="E89" s="42"/>
      <c r="F89" s="42"/>
      <c r="G89" s="42"/>
      <c r="H89" s="42"/>
      <c r="I89" s="42"/>
      <c r="J89" s="42"/>
      <c r="K89" s="42"/>
      <c r="L89" s="41"/>
      <c r="M89" s="43"/>
    </row>
    <row r="90" spans="1:23" ht="15.75" x14ac:dyDescent="0.25">
      <c r="B90" s="45" t="s">
        <v>566</v>
      </c>
    </row>
    <row r="91" spans="1:23" ht="15" x14ac:dyDescent="0.25">
      <c r="A91" s="198" t="s">
        <v>434</v>
      </c>
      <c r="B91" s="168" t="s">
        <v>0</v>
      </c>
      <c r="C91" s="159" t="s">
        <v>129</v>
      </c>
      <c r="D91" s="168" t="s">
        <v>426</v>
      </c>
      <c r="E91" s="168" t="s">
        <v>427</v>
      </c>
      <c r="F91" s="168" t="s">
        <v>428</v>
      </c>
      <c r="G91" s="168" t="s">
        <v>429</v>
      </c>
      <c r="H91" s="168" t="s">
        <v>406</v>
      </c>
      <c r="I91" s="168" t="s">
        <v>430</v>
      </c>
      <c r="J91" s="168" t="s">
        <v>431</v>
      </c>
      <c r="K91" s="168" t="s">
        <v>1</v>
      </c>
      <c r="L91" s="194" t="s">
        <v>435</v>
      </c>
      <c r="M91" s="195"/>
      <c r="N91" s="195"/>
      <c r="O91" s="195"/>
      <c r="P91" s="195"/>
      <c r="Q91" s="195"/>
      <c r="R91" s="196"/>
      <c r="S91" s="168" t="s">
        <v>432</v>
      </c>
      <c r="T91" s="190" t="s">
        <v>436</v>
      </c>
      <c r="U91" s="190" t="s">
        <v>437</v>
      </c>
      <c r="V91" s="190" t="s">
        <v>512</v>
      </c>
    </row>
    <row r="92" spans="1:23" ht="33.75" x14ac:dyDescent="0.25">
      <c r="A92" s="199"/>
      <c r="B92" s="169"/>
      <c r="C92" s="160"/>
      <c r="D92" s="169"/>
      <c r="E92" s="169"/>
      <c r="F92" s="169"/>
      <c r="G92" s="169"/>
      <c r="H92" s="169"/>
      <c r="I92" s="169"/>
      <c r="J92" s="169"/>
      <c r="K92" s="169"/>
      <c r="L92" s="22" t="s">
        <v>463</v>
      </c>
      <c r="M92" s="22" t="s">
        <v>464</v>
      </c>
      <c r="N92" s="22" t="s">
        <v>465</v>
      </c>
      <c r="O92" s="22" t="s">
        <v>466</v>
      </c>
      <c r="P92" s="22" t="s">
        <v>513</v>
      </c>
      <c r="Q92" s="22" t="s">
        <v>468</v>
      </c>
      <c r="R92" s="22" t="s">
        <v>443</v>
      </c>
      <c r="S92" s="169"/>
      <c r="T92" s="190"/>
      <c r="U92" s="190"/>
      <c r="V92" s="190"/>
    </row>
    <row r="93" spans="1:23" ht="15" x14ac:dyDescent="0.25">
      <c r="A93" s="200"/>
      <c r="B93" s="170"/>
      <c r="C93" s="171"/>
      <c r="D93" s="170"/>
      <c r="E93" s="170"/>
      <c r="F93" s="170"/>
      <c r="G93" s="170"/>
      <c r="H93" s="170"/>
      <c r="I93" s="170"/>
      <c r="J93" s="170"/>
      <c r="K93" s="170"/>
      <c r="L93" s="24">
        <v>1</v>
      </c>
      <c r="M93" s="24">
        <v>5</v>
      </c>
      <c r="N93" s="25">
        <v>5</v>
      </c>
      <c r="O93" s="25">
        <v>2</v>
      </c>
      <c r="P93" s="25">
        <v>2</v>
      </c>
      <c r="Q93" s="25">
        <v>2</v>
      </c>
      <c r="R93" s="25">
        <v>2</v>
      </c>
      <c r="S93" s="27" t="s">
        <v>444</v>
      </c>
      <c r="T93" s="190"/>
      <c r="U93" s="190"/>
      <c r="V93" s="190"/>
    </row>
    <row r="94" spans="1:23" ht="15" x14ac:dyDescent="0.25">
      <c r="A94" s="54"/>
      <c r="B94" s="162" t="s">
        <v>514</v>
      </c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4"/>
      <c r="T94" s="29"/>
      <c r="U94" s="29"/>
      <c r="V94" s="29"/>
    </row>
    <row r="95" spans="1:23" ht="90" x14ac:dyDescent="0.25">
      <c r="A95" s="48">
        <v>1</v>
      </c>
      <c r="B95" s="55" t="s">
        <v>515</v>
      </c>
      <c r="C95" s="32" t="s">
        <v>334</v>
      </c>
      <c r="D95" s="32" t="s">
        <v>339</v>
      </c>
      <c r="E95" s="34" t="s">
        <v>341</v>
      </c>
      <c r="F95" s="34" t="s">
        <v>1042</v>
      </c>
      <c r="G95" s="34" t="s">
        <v>518</v>
      </c>
      <c r="H95" s="34" t="s">
        <v>133</v>
      </c>
      <c r="I95" s="34" t="str">
        <f t="shared" ref="I95:I99" si="23">$E$5</f>
        <v>TBD</v>
      </c>
      <c r="J95" s="34" t="s">
        <v>133</v>
      </c>
      <c r="K95" s="34" t="s">
        <v>133</v>
      </c>
      <c r="L95" s="35"/>
      <c r="M95" s="35"/>
      <c r="N95" s="35"/>
      <c r="O95" s="35"/>
      <c r="P95" s="35">
        <v>0</v>
      </c>
      <c r="Q95" s="35"/>
      <c r="R95" s="35">
        <v>0</v>
      </c>
      <c r="S95" s="36">
        <f>IF(AND(L95="",M95="",N95="",O95="",P95="",Q95="",R95=""),"",IF(L95&lt;&gt;"",L95*$L$93/$T95,0)+IF(M95&lt;&gt;"",M95*$M$93/$T95,0)+IF(N95&lt;&gt;"",N95*$N$93/$T95,0)+IF(O95&lt;&gt;"",O95*$O$93/$T95,0)+IF(P95&lt;&gt;"",P95*$P$93/$T95,0)+IF(Q95&lt;&gt;"",Q95*$Q$93/$T95,0)+IF(R95&lt;&gt;"",R95*$R$93/$T95,0))</f>
        <v>0</v>
      </c>
      <c r="T95" s="37">
        <f t="shared" ref="T95:T99" si="24">IF(L95&lt;&gt;"",$L$36,0)+IF(M95&lt;&gt;"",$M$36,0)+IF(N95&lt;&gt;"",$N$36,0)+IF(O95&lt;&gt;"",$O$36,0)+IF(P95&lt;&gt;"",$P$36,0)+IF(Q95&lt;&gt;"",$Q$36,0)+IF(R95&lt;&gt;"",$R$36,0)</f>
        <v>4</v>
      </c>
      <c r="U95" s="38">
        <f>IF(S95&lt;&gt;"",S95*A95/$W$19,0)</f>
        <v>0</v>
      </c>
      <c r="V95" s="38">
        <f t="shared" ref="V95:V99" si="25">IF(S95&lt;&gt;"",S95*A95/$W$16,0)</f>
        <v>0</v>
      </c>
      <c r="W95" s="39">
        <f t="shared" ref="W95:W99" si="26">IF(S95&lt;&gt;"",A95,0)</f>
        <v>1</v>
      </c>
    </row>
    <row r="96" spans="1:23" ht="90" x14ac:dyDescent="0.25">
      <c r="A96" s="48">
        <v>1</v>
      </c>
      <c r="B96" s="55" t="s">
        <v>515</v>
      </c>
      <c r="C96" s="32" t="s">
        <v>334</v>
      </c>
      <c r="D96" s="32" t="s">
        <v>343</v>
      </c>
      <c r="E96" s="34" t="s">
        <v>346</v>
      </c>
      <c r="F96" s="34" t="s">
        <v>1033</v>
      </c>
      <c r="G96" s="34" t="s">
        <v>518</v>
      </c>
      <c r="H96" s="34" t="s">
        <v>133</v>
      </c>
      <c r="I96" s="34" t="str">
        <f t="shared" si="23"/>
        <v>TBD</v>
      </c>
      <c r="J96" s="34" t="s">
        <v>133</v>
      </c>
      <c r="K96" s="34" t="s">
        <v>133</v>
      </c>
      <c r="L96" s="35"/>
      <c r="M96" s="35"/>
      <c r="N96" s="35"/>
      <c r="O96" s="35"/>
      <c r="P96" s="35">
        <v>0</v>
      </c>
      <c r="Q96" s="35"/>
      <c r="R96" s="35">
        <v>0</v>
      </c>
      <c r="S96" s="36">
        <f t="shared" ref="S96:S99" si="27">IF(AND(L96="",M96="",N96="",O96="",P96="",Q96="",R96=""),"",IF(L96&lt;&gt;"",L96*$L$93/$T96,0)+IF(M96&lt;&gt;"",M96*$M$93/$T96,0)+IF(N96&lt;&gt;"",N96*$N$93/$T96,0)+IF(O96&lt;&gt;"",O96*$O$93/$T96,0)+IF(P96&lt;&gt;"",P96*$P$93/$T96,0)+IF(Q96&lt;&gt;"",Q96*$Q$93/$T96,0)+IF(R96&lt;&gt;"",R96*$R$93/$T96,0))</f>
        <v>0</v>
      </c>
      <c r="T96" s="37">
        <f t="shared" si="24"/>
        <v>4</v>
      </c>
      <c r="U96" s="38">
        <f t="shared" ref="U96:U99" si="28">IF(S96&lt;&gt;"",S96*A96/$W$19,0)</f>
        <v>0</v>
      </c>
      <c r="V96" s="38">
        <f t="shared" si="25"/>
        <v>0</v>
      </c>
      <c r="W96" s="39">
        <f t="shared" si="26"/>
        <v>1</v>
      </c>
    </row>
    <row r="97" spans="1:23" ht="90" x14ac:dyDescent="0.25">
      <c r="A97" s="48">
        <v>1</v>
      </c>
      <c r="B97" s="55" t="s">
        <v>515</v>
      </c>
      <c r="C97" s="32" t="s">
        <v>334</v>
      </c>
      <c r="D97" s="32" t="s">
        <v>347</v>
      </c>
      <c r="E97" s="34" t="s">
        <v>349</v>
      </c>
      <c r="F97" s="34" t="s">
        <v>1042</v>
      </c>
      <c r="G97" s="34" t="s">
        <v>518</v>
      </c>
      <c r="H97" s="34" t="s">
        <v>133</v>
      </c>
      <c r="I97" s="34" t="str">
        <f t="shared" si="23"/>
        <v>TBD</v>
      </c>
      <c r="J97" s="34" t="s">
        <v>133</v>
      </c>
      <c r="K97" s="34" t="s">
        <v>133</v>
      </c>
      <c r="L97" s="35"/>
      <c r="M97" s="35"/>
      <c r="N97" s="35"/>
      <c r="O97" s="35"/>
      <c r="P97" s="35">
        <v>0</v>
      </c>
      <c r="Q97" s="35"/>
      <c r="R97" s="35">
        <v>0</v>
      </c>
      <c r="S97" s="36">
        <f t="shared" si="27"/>
        <v>0</v>
      </c>
      <c r="T97" s="37">
        <f t="shared" si="24"/>
        <v>4</v>
      </c>
      <c r="U97" s="38">
        <f t="shared" si="28"/>
        <v>0</v>
      </c>
      <c r="V97" s="38">
        <f t="shared" si="25"/>
        <v>0</v>
      </c>
      <c r="W97" s="39">
        <f t="shared" si="26"/>
        <v>1</v>
      </c>
    </row>
    <row r="98" spans="1:23" ht="90" x14ac:dyDescent="0.25">
      <c r="A98" s="48">
        <v>1</v>
      </c>
      <c r="B98" s="55" t="s">
        <v>515</v>
      </c>
      <c r="C98" s="32" t="s">
        <v>334</v>
      </c>
      <c r="D98" s="32" t="s">
        <v>351</v>
      </c>
      <c r="E98" s="34" t="s">
        <v>354</v>
      </c>
      <c r="F98" s="34" t="s">
        <v>1033</v>
      </c>
      <c r="G98" s="34" t="s">
        <v>518</v>
      </c>
      <c r="H98" s="34" t="s">
        <v>133</v>
      </c>
      <c r="I98" s="34" t="str">
        <f t="shared" si="23"/>
        <v>TBD</v>
      </c>
      <c r="J98" s="34" t="s">
        <v>133</v>
      </c>
      <c r="K98" s="34" t="s">
        <v>133</v>
      </c>
      <c r="L98" s="35"/>
      <c r="M98" s="35"/>
      <c r="N98" s="35"/>
      <c r="O98" s="35"/>
      <c r="P98" s="35">
        <v>0</v>
      </c>
      <c r="Q98" s="35"/>
      <c r="R98" s="35">
        <v>0</v>
      </c>
      <c r="S98" s="36">
        <f t="shared" si="27"/>
        <v>0</v>
      </c>
      <c r="T98" s="37">
        <f t="shared" si="24"/>
        <v>4</v>
      </c>
      <c r="U98" s="38">
        <f t="shared" si="28"/>
        <v>0</v>
      </c>
      <c r="V98" s="38">
        <f t="shared" si="25"/>
        <v>0</v>
      </c>
      <c r="W98" s="39">
        <f t="shared" si="26"/>
        <v>1</v>
      </c>
    </row>
    <row r="99" spans="1:23" ht="33.75" x14ac:dyDescent="0.25">
      <c r="A99" s="48">
        <v>1</v>
      </c>
      <c r="B99" s="55" t="s">
        <v>519</v>
      </c>
      <c r="C99" s="32" t="s">
        <v>366</v>
      </c>
      <c r="D99" s="32" t="s">
        <v>367</v>
      </c>
      <c r="E99" s="34" t="s">
        <v>368</v>
      </c>
      <c r="F99" s="34" t="s">
        <v>1035</v>
      </c>
      <c r="G99" s="34" t="s">
        <v>522</v>
      </c>
      <c r="H99" s="34" t="s">
        <v>133</v>
      </c>
      <c r="I99" s="34" t="str">
        <f t="shared" si="23"/>
        <v>TBD</v>
      </c>
      <c r="J99" s="34" t="s">
        <v>133</v>
      </c>
      <c r="K99" s="34" t="s">
        <v>133</v>
      </c>
      <c r="L99" s="35"/>
      <c r="M99" s="35"/>
      <c r="N99" s="35"/>
      <c r="O99" s="35"/>
      <c r="P99" s="35"/>
      <c r="Q99" s="35"/>
      <c r="R99" s="35">
        <v>0</v>
      </c>
      <c r="S99" s="36">
        <f t="shared" si="27"/>
        <v>0</v>
      </c>
      <c r="T99" s="37">
        <f t="shared" si="24"/>
        <v>2</v>
      </c>
      <c r="U99" s="38">
        <f t="shared" si="28"/>
        <v>0</v>
      </c>
      <c r="V99" s="38">
        <f t="shared" si="25"/>
        <v>0</v>
      </c>
      <c r="W99" s="39">
        <f t="shared" si="26"/>
        <v>1</v>
      </c>
    </row>
    <row r="100" spans="1:23" ht="15" x14ac:dyDescent="0.25">
      <c r="A100" s="56"/>
      <c r="B100" s="165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7"/>
      <c r="T100" s="37"/>
      <c r="U100" s="38"/>
      <c r="V100" s="38"/>
    </row>
    <row r="101" spans="1:23" ht="15" x14ac:dyDescent="0.25">
      <c r="A101" s="57"/>
      <c r="B101" s="153" t="s">
        <v>523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5"/>
      <c r="T101" s="29"/>
      <c r="U101" s="29"/>
      <c r="V101" s="29"/>
    </row>
    <row r="102" spans="1:23" ht="45" x14ac:dyDescent="0.25">
      <c r="A102" s="30">
        <v>1</v>
      </c>
      <c r="B102" s="58" t="s">
        <v>524</v>
      </c>
      <c r="C102" s="32" t="s">
        <v>334</v>
      </c>
      <c r="D102" s="51" t="s">
        <v>8</v>
      </c>
      <c r="E102" s="34" t="s">
        <v>336</v>
      </c>
      <c r="F102" s="34" t="s">
        <v>1035</v>
      </c>
      <c r="G102" s="34" t="s">
        <v>527</v>
      </c>
      <c r="H102" s="34" t="s">
        <v>133</v>
      </c>
      <c r="I102" s="34" t="str">
        <f>$E$5</f>
        <v>TBD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ref="S102:S105" si="29">IF(AND(L102="",M102="",N102="",O102="",P102="",Q102="",R102=""),"",IF(L102&lt;&gt;"",L102*$L$93/$T102,0)+IF(M102&lt;&gt;"",M102*$M$93/$T102,0)+IF(N102&lt;&gt;"",N102*$N$93/$T102,0)+IF(O102&lt;&gt;"",O102*$O$93/$T102,0)+IF(P102&lt;&gt;"",P102*$P$93/$T102,0)+IF(Q102&lt;&gt;"",Q102*$Q$93/$T102,0)+IF(R102&lt;&gt;"",R102*$R$93/$T102,0))</f>
        <v>0</v>
      </c>
      <c r="T102" s="37">
        <f t="shared" ref="T102:T105" si="30">IF(L102&lt;&gt;"",$L$36,0)+IF(M102&lt;&gt;"",$M$36,0)+IF(N102&lt;&gt;"",$N$36,0)+IF(O102&lt;&gt;"",$O$36,0)+IF(P102&lt;&gt;"",$P$36,0)+IF(Q102&lt;&gt;"",$Q$36,0)+IF(R102&lt;&gt;"",$R$36,0)</f>
        <v>2</v>
      </c>
      <c r="U102" s="38">
        <f t="shared" ref="U102:U105" si="31">IF(S102&lt;&gt;"",S102*A102/$W$19,0)</f>
        <v>0</v>
      </c>
      <c r="V102" s="38">
        <f t="shared" ref="V102:V105" si="32">IF(S102&lt;&gt;"",S102*A102/$W$16,0)</f>
        <v>0</v>
      </c>
      <c r="W102" s="39">
        <f t="shared" ref="W102:W105" si="33">IF(S102&lt;&gt;"",A102,0)</f>
        <v>1</v>
      </c>
    </row>
    <row r="103" spans="1:23" ht="56.25" x14ac:dyDescent="0.25">
      <c r="A103" s="30">
        <v>1</v>
      </c>
      <c r="B103" s="58" t="s">
        <v>524</v>
      </c>
      <c r="C103" s="32" t="s">
        <v>334</v>
      </c>
      <c r="D103" s="51" t="s">
        <v>498</v>
      </c>
      <c r="E103" s="34" t="s">
        <v>531</v>
      </c>
      <c r="F103" s="34" t="s">
        <v>1035</v>
      </c>
      <c r="G103" s="34" t="s">
        <v>532</v>
      </c>
      <c r="H103" s="34" t="s">
        <v>133</v>
      </c>
      <c r="I103" s="34" t="s">
        <v>133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/>
      <c r="S103" s="36" t="str">
        <f t="shared" si="29"/>
        <v/>
      </c>
      <c r="T103" s="37">
        <f t="shared" si="30"/>
        <v>0</v>
      </c>
      <c r="U103" s="38">
        <f t="shared" si="31"/>
        <v>0</v>
      </c>
      <c r="V103" s="38">
        <f t="shared" si="32"/>
        <v>0</v>
      </c>
      <c r="W103" s="39">
        <f t="shared" si="33"/>
        <v>0</v>
      </c>
    </row>
    <row r="104" spans="1:23" ht="33.75" x14ac:dyDescent="0.25">
      <c r="A104" s="30">
        <v>1</v>
      </c>
      <c r="B104" s="58" t="s">
        <v>524</v>
      </c>
      <c r="C104" s="32" t="s">
        <v>334</v>
      </c>
      <c r="D104" s="51" t="s">
        <v>330</v>
      </c>
      <c r="E104" s="34" t="s">
        <v>364</v>
      </c>
      <c r="F104" s="34" t="s">
        <v>1035</v>
      </c>
      <c r="G104" s="34" t="s">
        <v>536</v>
      </c>
      <c r="H104" s="34" t="s">
        <v>133</v>
      </c>
      <c r="I104" s="34" t="str">
        <f t="shared" ref="I104:I105" si="34">$E$5</f>
        <v>TBD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29"/>
        <v>0</v>
      </c>
      <c r="T104" s="37">
        <f t="shared" si="30"/>
        <v>2</v>
      </c>
      <c r="U104" s="38">
        <f t="shared" si="31"/>
        <v>0</v>
      </c>
      <c r="V104" s="38">
        <f t="shared" si="32"/>
        <v>0</v>
      </c>
      <c r="W104" s="39">
        <f t="shared" si="33"/>
        <v>1</v>
      </c>
    </row>
    <row r="105" spans="1:23" ht="56.25" x14ac:dyDescent="0.25">
      <c r="A105" s="30">
        <v>1</v>
      </c>
      <c r="B105" s="58" t="s">
        <v>538</v>
      </c>
      <c r="C105" s="32" t="s">
        <v>371</v>
      </c>
      <c r="D105" s="51" t="s">
        <v>139</v>
      </c>
      <c r="E105" s="34" t="s">
        <v>372</v>
      </c>
      <c r="F105" s="34" t="s">
        <v>1035</v>
      </c>
      <c r="G105" s="34" t="s">
        <v>539</v>
      </c>
      <c r="H105" s="34" t="s">
        <v>133</v>
      </c>
      <c r="I105" s="34" t="str">
        <f t="shared" si="34"/>
        <v>TBD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>
        <v>0</v>
      </c>
      <c r="R105" s="35"/>
      <c r="S105" s="36">
        <f t="shared" si="29"/>
        <v>0</v>
      </c>
      <c r="T105" s="37">
        <f t="shared" si="30"/>
        <v>2</v>
      </c>
      <c r="U105" s="38">
        <f t="shared" si="31"/>
        <v>0</v>
      </c>
      <c r="V105" s="38">
        <f t="shared" si="32"/>
        <v>0</v>
      </c>
      <c r="W105" s="39">
        <f t="shared" si="33"/>
        <v>1</v>
      </c>
    </row>
    <row r="106" spans="1:23" ht="15" x14ac:dyDescent="0.25">
      <c r="A106" s="40"/>
      <c r="B106" s="156" t="s">
        <v>544</v>
      </c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8"/>
      <c r="T106" s="37"/>
      <c r="U106" s="38"/>
      <c r="V106" s="38"/>
    </row>
    <row r="107" spans="1:23" ht="15" x14ac:dyDescent="0.25">
      <c r="A107" s="59"/>
    </row>
    <row r="108" spans="1:23" ht="15.75" x14ac:dyDescent="0.25">
      <c r="A108" s="59"/>
      <c r="B108" s="45" t="s">
        <v>545</v>
      </c>
    </row>
    <row r="109" spans="1:23" ht="15" x14ac:dyDescent="0.25">
      <c r="A109" s="198" t="s">
        <v>434</v>
      </c>
      <c r="B109" s="168" t="s">
        <v>0</v>
      </c>
      <c r="C109" s="159" t="s">
        <v>129</v>
      </c>
      <c r="D109" s="168" t="s">
        <v>426</v>
      </c>
      <c r="E109" s="168" t="s">
        <v>427</v>
      </c>
      <c r="F109" s="168" t="s">
        <v>428</v>
      </c>
      <c r="G109" s="168" t="s">
        <v>429</v>
      </c>
      <c r="H109" s="168" t="s">
        <v>406</v>
      </c>
      <c r="I109" s="168" t="s">
        <v>430</v>
      </c>
      <c r="J109" s="168" t="s">
        <v>431</v>
      </c>
      <c r="K109" s="168" t="s">
        <v>1</v>
      </c>
      <c r="L109" s="217" t="s">
        <v>435</v>
      </c>
      <c r="M109" s="218"/>
      <c r="N109" s="218"/>
      <c r="O109" s="218"/>
      <c r="P109" s="218"/>
      <c r="Q109" s="218"/>
      <c r="R109" s="219"/>
      <c r="S109" s="168" t="s">
        <v>432</v>
      </c>
      <c r="T109" s="190"/>
      <c r="U109" s="190" t="s">
        <v>437</v>
      </c>
      <c r="V109" s="190" t="s">
        <v>438</v>
      </c>
    </row>
    <row r="110" spans="1:23" ht="33.75" x14ac:dyDescent="0.25">
      <c r="A110" s="199"/>
      <c r="B110" s="169"/>
      <c r="C110" s="160"/>
      <c r="D110" s="169"/>
      <c r="E110" s="169"/>
      <c r="F110" s="169"/>
      <c r="G110" s="169"/>
      <c r="H110" s="169"/>
      <c r="I110" s="169"/>
      <c r="J110" s="169"/>
      <c r="K110" s="169"/>
      <c r="L110" s="22" t="s">
        <v>546</v>
      </c>
      <c r="M110" s="22" t="s">
        <v>547</v>
      </c>
      <c r="N110" s="22" t="s">
        <v>548</v>
      </c>
      <c r="O110" s="22" t="s">
        <v>468</v>
      </c>
      <c r="P110" s="22" t="s">
        <v>443</v>
      </c>
      <c r="Q110" s="60"/>
      <c r="R110" s="60"/>
      <c r="S110" s="169"/>
      <c r="T110" s="190"/>
      <c r="U110" s="190"/>
      <c r="V110" s="190"/>
    </row>
    <row r="111" spans="1:23" ht="15" x14ac:dyDescent="0.25">
      <c r="A111" s="200"/>
      <c r="B111" s="170"/>
      <c r="C111" s="171"/>
      <c r="D111" s="170"/>
      <c r="E111" s="170"/>
      <c r="F111" s="170"/>
      <c r="G111" s="170"/>
      <c r="H111" s="170"/>
      <c r="I111" s="170"/>
      <c r="J111" s="170"/>
      <c r="K111" s="170"/>
      <c r="L111" s="24">
        <v>2</v>
      </c>
      <c r="M111" s="24">
        <v>5</v>
      </c>
      <c r="N111" s="24">
        <v>2</v>
      </c>
      <c r="O111" s="24">
        <v>1</v>
      </c>
      <c r="P111" s="24">
        <v>1</v>
      </c>
      <c r="Q111" s="61">
        <v>1</v>
      </c>
      <c r="R111" s="61">
        <v>1</v>
      </c>
      <c r="S111" s="27" t="s">
        <v>444</v>
      </c>
      <c r="T111" s="190"/>
      <c r="U111" s="190"/>
      <c r="V111" s="190"/>
    </row>
    <row r="112" spans="1:23" ht="15" x14ac:dyDescent="0.25">
      <c r="A112" s="47"/>
      <c r="B112" s="162" t="s">
        <v>549</v>
      </c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4"/>
      <c r="T112" s="29"/>
      <c r="U112" s="29"/>
      <c r="V112" s="29"/>
    </row>
    <row r="113" spans="1:23" ht="15" x14ac:dyDescent="0.25">
      <c r="A113" s="48">
        <v>1</v>
      </c>
      <c r="B113" s="33" t="s">
        <v>550</v>
      </c>
      <c r="C113" s="32" t="s">
        <v>551</v>
      </c>
      <c r="D113" s="49" t="s">
        <v>133</v>
      </c>
      <c r="E113" s="34" t="s">
        <v>552</v>
      </c>
      <c r="F113" s="34"/>
      <c r="G113" s="34"/>
      <c r="H113" s="34"/>
      <c r="I113" s="34"/>
      <c r="J113" s="34"/>
      <c r="K113" s="34"/>
      <c r="L113" s="35"/>
      <c r="M113" s="35"/>
      <c r="N113" s="35"/>
      <c r="O113" s="35"/>
      <c r="P113" s="35"/>
      <c r="Q113" s="35"/>
      <c r="R113" s="35"/>
      <c r="S113" s="36" t="str">
        <f>IF(AND(L113="",M113="",N113="",O113="",P113="",Q113="",R113=""),"",IF(L113&lt;&gt;"",L113*$L$111/$T113,0)+IF(M113&lt;&gt;"",M113*$M$111/$T113,0)+IF(N113&lt;&gt;"",N113*$N$111/$T113,0)+IF(O113&lt;&gt;"",O113*$O$111/$T113,0)+IF(P113&lt;&gt;"",P113*$P$111/$T113,0)+IF(Q113&lt;&gt;"",Q113*$Q$111/$T113,0)+IF(R113&lt;&gt;"",R113*$R$111/$T113,0))</f>
        <v/>
      </c>
      <c r="T113" s="37">
        <f>IF(L113&lt;&gt;"",$L$111,0)+IF(M113&lt;&gt;"",$M$111,0)+IF(N113&lt;&gt;"",$N$111,0)+IF(O113&lt;&gt;"",$O$111,0)+IF(P113&lt;&gt;"",$P$111,0) + IF(Q113&lt;&gt;"",$Q$111,0) + IF(R113&lt;&gt;"",$R$111,0)</f>
        <v>0</v>
      </c>
      <c r="U113" s="38">
        <f>IF(S113&lt;&gt;"",S113*A113/$W$20,0)</f>
        <v>0</v>
      </c>
      <c r="V113" s="38">
        <f>IF(S113&lt;&gt;"",S113*A113/$W$16,0)</f>
        <v>0</v>
      </c>
      <c r="W113" s="39">
        <f>IF(S113&lt;&gt;"",A113,0)</f>
        <v>0</v>
      </c>
    </row>
    <row r="114" spans="1:23" ht="15" x14ac:dyDescent="0.25">
      <c r="A114" s="56"/>
      <c r="B114" s="165" t="s">
        <v>553</v>
      </c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7"/>
      <c r="T114" s="37"/>
      <c r="U114" s="38"/>
      <c r="V114" s="38"/>
    </row>
    <row r="115" spans="1:23" ht="15" x14ac:dyDescent="0.25">
      <c r="A115" s="28"/>
      <c r="B115" s="153" t="s">
        <v>554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5"/>
      <c r="T115" s="29"/>
      <c r="U115" s="29"/>
      <c r="V115" s="29"/>
    </row>
    <row r="116" spans="1:23" ht="45" x14ac:dyDescent="0.25">
      <c r="A116" s="30">
        <v>1</v>
      </c>
      <c r="B116" s="33" t="s">
        <v>555</v>
      </c>
      <c r="C116" s="32" t="s">
        <v>556</v>
      </c>
      <c r="D116" s="49" t="s">
        <v>139</v>
      </c>
      <c r="E116" s="34" t="s">
        <v>557</v>
      </c>
      <c r="F116" s="34" t="s">
        <v>1035</v>
      </c>
      <c r="G116" s="34" t="s">
        <v>559</v>
      </c>
      <c r="H116" s="34" t="s">
        <v>133</v>
      </c>
      <c r="I116" s="34" t="str">
        <f>$E$5</f>
        <v>TBD</v>
      </c>
      <c r="J116" s="34" t="s">
        <v>133</v>
      </c>
      <c r="K116" s="34" t="s">
        <v>133</v>
      </c>
      <c r="L116" s="35"/>
      <c r="M116" s="35"/>
      <c r="N116" s="35"/>
      <c r="O116" s="35">
        <v>0</v>
      </c>
      <c r="P116" s="35"/>
      <c r="Q116" s="35"/>
      <c r="R116" s="35"/>
      <c r="S116" s="36">
        <f t="shared" ref="S116" si="35">IF(AND(L116="",M116="",N116="",O116="",P116="",Q116="",R116=""),"",IF(L116&lt;&gt;"",L116*$L$111/$T116,0)+IF(M116&lt;&gt;"",M116*$M$111/$T116,0)+IF(N116&lt;&gt;"",N116*$N$111/$T116,0)+IF(O116&lt;&gt;"",O116*$O$111/$T116,0)+IF(P116&lt;&gt;"",P116*$P$111/$T116,0)+IF(Q116&lt;&gt;"",Q116*$Q$111/$T116,0)+IF(R116&lt;&gt;"",R116*$R$111/$T116,0))</f>
        <v>0</v>
      </c>
      <c r="T116" s="37">
        <f t="shared" ref="T116" si="36">IF(L116&lt;&gt;"",$L$111,0)+IF(M116&lt;&gt;"",$M$111,0)+IF(N116&lt;&gt;"",$N$111,0)+IF(O116&lt;&gt;"",$O$111,0)+IF(P116&lt;&gt;"",$P$111,0) + IF(Q116&lt;&gt;"",$Q$111,0) + IF(R116&lt;&gt;"",$R$111,0)</f>
        <v>1</v>
      </c>
      <c r="U116" s="38">
        <f>IF(S116&lt;&gt;"",S116*A116/$W$20,0)</f>
        <v>0</v>
      </c>
      <c r="V116" s="38">
        <f>IF(S116&lt;&gt;"",S116*A116/$W$16,0)</f>
        <v>0</v>
      </c>
      <c r="W116" s="39">
        <f>IF(S116&lt;&gt;"",A116,0)</f>
        <v>1</v>
      </c>
    </row>
    <row r="117" spans="1:23" ht="15" x14ac:dyDescent="0.25">
      <c r="A117" s="40"/>
      <c r="B117" s="156" t="s">
        <v>560</v>
      </c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8"/>
      <c r="T117" s="37"/>
      <c r="U117" s="38"/>
      <c r="V117" s="38"/>
    </row>
  </sheetData>
  <sheetProtection sheet="1" objects="1" scenarios="1" insertRows="0" deleteRows="0"/>
  <autoFilter ref="B23:S117"/>
  <mergeCells count="109">
    <mergeCell ref="B115:S115"/>
    <mergeCell ref="B117:S117"/>
    <mergeCell ref="S109:S110"/>
    <mergeCell ref="T109:T111"/>
    <mergeCell ref="U109:U111"/>
    <mergeCell ref="V109:V111"/>
    <mergeCell ref="B112:S112"/>
    <mergeCell ref="B114:S114"/>
    <mergeCell ref="G109:G111"/>
    <mergeCell ref="H109:H111"/>
    <mergeCell ref="I109:I111"/>
    <mergeCell ref="J109:J111"/>
    <mergeCell ref="K109:K111"/>
    <mergeCell ref="L109:R109"/>
    <mergeCell ref="A109:A111"/>
    <mergeCell ref="B109:B111"/>
    <mergeCell ref="C109:C111"/>
    <mergeCell ref="D109:D111"/>
    <mergeCell ref="E109:E111"/>
    <mergeCell ref="F109:F111"/>
    <mergeCell ref="U91:U93"/>
    <mergeCell ref="V91:V93"/>
    <mergeCell ref="B94:S94"/>
    <mergeCell ref="B100:S100"/>
    <mergeCell ref="B101:S101"/>
    <mergeCell ref="B106:S106"/>
    <mergeCell ref="I91:I93"/>
    <mergeCell ref="J91:J93"/>
    <mergeCell ref="K91:K93"/>
    <mergeCell ref="L91:R91"/>
    <mergeCell ref="S91:S92"/>
    <mergeCell ref="T91:T93"/>
    <mergeCell ref="B83:S83"/>
    <mergeCell ref="B88:S88"/>
    <mergeCell ref="A91:A93"/>
    <mergeCell ref="B91:B93"/>
    <mergeCell ref="C91:C93"/>
    <mergeCell ref="D91:D93"/>
    <mergeCell ref="E91:E93"/>
    <mergeCell ref="F91:F93"/>
    <mergeCell ref="G91:G93"/>
    <mergeCell ref="H91:H93"/>
    <mergeCell ref="T34:T36"/>
    <mergeCell ref="U34:U36"/>
    <mergeCell ref="V34:V36"/>
    <mergeCell ref="W34:W36"/>
    <mergeCell ref="B37:S37"/>
    <mergeCell ref="B63:S63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S30 L38:S41 L64:S82 L84:S87 L95:S99 L103:S105 M42:M53 Q42:S53">
    <cfRule type="expression" dxfId="1126" priority="45" stopIfTrue="1">
      <formula>L29=""</formula>
    </cfRule>
    <cfRule type="expression" dxfId="1125" priority="46" stopIfTrue="1">
      <formula>L29&lt;=0</formula>
    </cfRule>
    <cfRule type="expression" dxfId="1124" priority="47" stopIfTrue="1">
      <formula>L29&lt;1</formula>
    </cfRule>
    <cfRule type="expression" dxfId="1123" priority="48">
      <formula>L29&gt;=1</formula>
    </cfRule>
  </conditionalFormatting>
  <conditionalFormatting sqref="S29">
    <cfRule type="expression" dxfId="1122" priority="41" stopIfTrue="1">
      <formula>S29=""</formula>
    </cfRule>
    <cfRule type="expression" dxfId="1121" priority="42" stopIfTrue="1">
      <formula>S29&lt;=0</formula>
    </cfRule>
    <cfRule type="expression" dxfId="1120" priority="43" stopIfTrue="1">
      <formula>S29&lt;1</formula>
    </cfRule>
    <cfRule type="expression" dxfId="1119" priority="44">
      <formula>S29&gt;=1</formula>
    </cfRule>
  </conditionalFormatting>
  <conditionalFormatting sqref="E16:E20">
    <cfRule type="expression" dxfId="1118" priority="49">
      <formula>$E16&lt;=0</formula>
    </cfRule>
    <cfRule type="expression" dxfId="1117" priority="50">
      <formula>$E16&lt;1</formula>
    </cfRule>
    <cfRule type="expression" dxfId="1116" priority="51">
      <formula>$E16&gt;=0.9999999</formula>
    </cfRule>
  </conditionalFormatting>
  <conditionalFormatting sqref="M54:M62 Q54:R62">
    <cfRule type="expression" dxfId="1115" priority="37" stopIfTrue="1">
      <formula>M54=""</formula>
    </cfRule>
    <cfRule type="expression" dxfId="1114" priority="38" stopIfTrue="1">
      <formula>M54&lt;=0</formula>
    </cfRule>
    <cfRule type="expression" dxfId="1113" priority="39" stopIfTrue="1">
      <formula>M54&lt;1</formula>
    </cfRule>
    <cfRule type="expression" dxfId="1112" priority="40">
      <formula>M54&gt;=1</formula>
    </cfRule>
  </conditionalFormatting>
  <conditionalFormatting sqref="S54:S62">
    <cfRule type="expression" dxfId="1111" priority="33" stopIfTrue="1">
      <formula>S54=""</formula>
    </cfRule>
    <cfRule type="expression" dxfId="1110" priority="34" stopIfTrue="1">
      <formula>S54&lt;=0</formula>
    </cfRule>
    <cfRule type="expression" dxfId="1109" priority="35" stopIfTrue="1">
      <formula>S54&lt;1</formula>
    </cfRule>
    <cfRule type="expression" dxfId="1108" priority="36">
      <formula>S54&gt;=1</formula>
    </cfRule>
  </conditionalFormatting>
  <conditionalFormatting sqref="S102">
    <cfRule type="expression" dxfId="1107" priority="29" stopIfTrue="1">
      <formula>S102=""</formula>
    </cfRule>
    <cfRule type="expression" dxfId="1106" priority="30" stopIfTrue="1">
      <formula>S102&lt;=0</formula>
    </cfRule>
    <cfRule type="expression" dxfId="1105" priority="31" stopIfTrue="1">
      <formula>S102&lt;1</formula>
    </cfRule>
    <cfRule type="expression" dxfId="1104" priority="32">
      <formula>S102&gt;=1</formula>
    </cfRule>
  </conditionalFormatting>
  <conditionalFormatting sqref="L113:R113">
    <cfRule type="expression" dxfId="1103" priority="25" stopIfTrue="1">
      <formula>L113=""</formula>
    </cfRule>
    <cfRule type="expression" dxfId="1102" priority="26" stopIfTrue="1">
      <formula>L113&lt;=0</formula>
    </cfRule>
    <cfRule type="expression" dxfId="1101" priority="27" stopIfTrue="1">
      <formula>L113&lt;1</formula>
    </cfRule>
    <cfRule type="expression" dxfId="1100" priority="28">
      <formula>L113&gt;=1</formula>
    </cfRule>
  </conditionalFormatting>
  <conditionalFormatting sqref="S113">
    <cfRule type="expression" dxfId="1099" priority="21" stopIfTrue="1">
      <formula>S113=""</formula>
    </cfRule>
    <cfRule type="expression" dxfId="1098" priority="22" stopIfTrue="1">
      <formula>S113&lt;=0</formula>
    </cfRule>
    <cfRule type="expression" dxfId="1097" priority="23" stopIfTrue="1">
      <formula>S113&lt;1</formula>
    </cfRule>
    <cfRule type="expression" dxfId="1096" priority="24">
      <formula>S113&gt;=1</formula>
    </cfRule>
  </conditionalFormatting>
  <conditionalFormatting sqref="L102:R102">
    <cfRule type="expression" dxfId="1095" priority="17" stopIfTrue="1">
      <formula>L102=""</formula>
    </cfRule>
    <cfRule type="expression" dxfId="1094" priority="18" stopIfTrue="1">
      <formula>L102&lt;=0</formula>
    </cfRule>
    <cfRule type="expression" dxfId="1093" priority="19" stopIfTrue="1">
      <formula>L102&lt;1</formula>
    </cfRule>
    <cfRule type="expression" dxfId="1092" priority="20">
      <formula>L102&gt;=1</formula>
    </cfRule>
  </conditionalFormatting>
  <conditionalFormatting sqref="L116:R116">
    <cfRule type="expression" dxfId="1091" priority="13" stopIfTrue="1">
      <formula>L116=""</formula>
    </cfRule>
    <cfRule type="expression" dxfId="1090" priority="14" stopIfTrue="1">
      <formula>L116&lt;=0</formula>
    </cfRule>
    <cfRule type="expression" dxfId="1089" priority="15" stopIfTrue="1">
      <formula>L116&lt;1</formula>
    </cfRule>
    <cfRule type="expression" dxfId="1088" priority="16">
      <formula>L116&gt;=1</formula>
    </cfRule>
  </conditionalFormatting>
  <conditionalFormatting sqref="S116">
    <cfRule type="expression" dxfId="1087" priority="9" stopIfTrue="1">
      <formula>S116=""</formula>
    </cfRule>
    <cfRule type="expression" dxfId="1086" priority="10" stopIfTrue="1">
      <formula>S116&lt;=0</formula>
    </cfRule>
    <cfRule type="expression" dxfId="1085" priority="11" stopIfTrue="1">
      <formula>S116&lt;1</formula>
    </cfRule>
    <cfRule type="expression" dxfId="1084" priority="12">
      <formula>S116&gt;=1</formula>
    </cfRule>
  </conditionalFormatting>
  <conditionalFormatting sqref="L42:L62">
    <cfRule type="expression" dxfId="1083" priority="5" stopIfTrue="1">
      <formula>L42=""</formula>
    </cfRule>
    <cfRule type="expression" dxfId="1082" priority="6" stopIfTrue="1">
      <formula>L42&lt;=0</formula>
    </cfRule>
    <cfRule type="expression" dxfId="1081" priority="7" stopIfTrue="1">
      <formula>L42&lt;1</formula>
    </cfRule>
    <cfRule type="expression" dxfId="1080" priority="8">
      <formula>L42&gt;=1</formula>
    </cfRule>
  </conditionalFormatting>
  <conditionalFormatting sqref="N42:P62">
    <cfRule type="expression" dxfId="1079" priority="1" stopIfTrue="1">
      <formula>N42=""</formula>
    </cfRule>
    <cfRule type="expression" dxfId="1078" priority="2" stopIfTrue="1">
      <formula>N42&lt;=0</formula>
    </cfRule>
    <cfRule type="expression" dxfId="1077" priority="3" stopIfTrue="1">
      <formula>N42&lt;1</formula>
    </cfRule>
    <cfRule type="expression" dxfId="1076" priority="4">
      <formula>N42&gt;=1</formula>
    </cfRule>
  </conditionalFormatting>
  <dataValidations count="1">
    <dataValidation type="list" allowBlank="1" showInputMessage="1" showErrorMessage="1" sqref="L38:R62 L102:R105 L113:R113 L29:R30 L64:R82 L84:R87 L95:R99 L116:R11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opLeftCell="B1" zoomScale="80" zoomScaleNormal="80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CA_41A-42C(3DL-1UL)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92" t="s">
        <v>614</v>
      </c>
      <c r="F2" s="292"/>
      <c r="G2" s="292"/>
      <c r="H2" s="292"/>
      <c r="I2" s="292"/>
      <c r="J2" s="292"/>
      <c r="K2" s="292"/>
      <c r="L2" s="292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03" t="s">
        <v>11</v>
      </c>
      <c r="F3" s="203"/>
      <c r="G3" s="203"/>
      <c r="H3" s="203"/>
      <c r="I3" s="203"/>
      <c r="J3" s="203"/>
      <c r="K3" s="203"/>
      <c r="L3" s="203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615</v>
      </c>
      <c r="F4" s="229"/>
      <c r="G4" s="229"/>
      <c r="H4" s="229"/>
      <c r="I4" s="229"/>
      <c r="J4" s="229"/>
      <c r="K4" s="229"/>
      <c r="L4" s="229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9" t="s">
        <v>642</v>
      </c>
      <c r="F5" s="229"/>
      <c r="G5" s="229"/>
      <c r="H5" s="229"/>
      <c r="I5" s="229"/>
      <c r="J5" s="229"/>
      <c r="K5" s="229"/>
      <c r="L5" s="229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25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0.42857142999999998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0.5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ROUND(IF(ISERROR(SUM(U38:U60)),0,SUM(U38:U60)),8)</f>
        <v>0.57894736999999996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25</v>
      </c>
      <c r="G29" s="34" t="s">
        <v>451</v>
      </c>
      <c r="H29" s="34" t="s">
        <v>133</v>
      </c>
      <c r="I29" s="34" t="str">
        <f>$E$5</f>
        <v>RAN5#74 (Feb-2017)</v>
      </c>
      <c r="J29" s="34" t="s">
        <v>133</v>
      </c>
      <c r="K29" s="34" t="s">
        <v>1043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3.5714285714285712E-2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25</v>
      </c>
      <c r="G30" s="34" t="s">
        <v>453</v>
      </c>
      <c r="H30" s="34" t="s">
        <v>133</v>
      </c>
      <c r="I30" s="34" t="str">
        <f>$E$5</f>
        <v>RAN5#74 (Feb-2017)</v>
      </c>
      <c r="J30" s="34" t="s">
        <v>133</v>
      </c>
      <c r="K30" s="34"/>
      <c r="L30" s="35">
        <v>0</v>
      </c>
      <c r="M30" s="35"/>
      <c r="N30" s="35"/>
      <c r="O30" s="35"/>
      <c r="P30" s="35"/>
      <c r="Q30" s="35"/>
      <c r="R30" s="35"/>
      <c r="S30" s="36">
        <f t="shared" si="0"/>
        <v>0</v>
      </c>
      <c r="T30" s="37">
        <f t="shared" si="1"/>
        <v>1</v>
      </c>
      <c r="U30" s="38">
        <f t="shared" si="2"/>
        <v>0</v>
      </c>
      <c r="V30" s="38">
        <f t="shared" si="3"/>
        <v>0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25</v>
      </c>
      <c r="G38" s="34" t="s">
        <v>471</v>
      </c>
      <c r="H38" s="34" t="s">
        <v>133</v>
      </c>
      <c r="I38" s="34" t="str">
        <f t="shared" ref="I38:I46" si="5">$E$5</f>
        <v>RAN5#74 (Feb-2017)</v>
      </c>
      <c r="J38" s="34" t="s">
        <v>1044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5.2631578947368418E-2</v>
      </c>
      <c r="V38" s="38">
        <f t="shared" ref="V38:V46" si="9">IF(S38&lt;&gt;"",S38*A38/$W$16,0)</f>
        <v>3.5714285714285712E-2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25</v>
      </c>
      <c r="G39" s="34" t="s">
        <v>474</v>
      </c>
      <c r="H39" s="34" t="s">
        <v>133</v>
      </c>
      <c r="I39" s="34" t="str">
        <f t="shared" si="5"/>
        <v>RAN5#74 (Feb-2017)</v>
      </c>
      <c r="J39" s="34" t="s">
        <v>1045</v>
      </c>
      <c r="K39" s="34" t="s">
        <v>1046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6"/>
        <v>1</v>
      </c>
      <c r="T39" s="37">
        <f t="shared" si="7"/>
        <v>10</v>
      </c>
      <c r="U39" s="38">
        <f t="shared" si="8"/>
        <v>5.2631578947368418E-2</v>
      </c>
      <c r="V39" s="38">
        <f t="shared" si="9"/>
        <v>3.5714285714285712E-2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25</v>
      </c>
      <c r="G40" s="34" t="s">
        <v>477</v>
      </c>
      <c r="H40" s="34" t="s">
        <v>133</v>
      </c>
      <c r="I40" s="34" t="str">
        <f t="shared" si="5"/>
        <v>RAN5#74 (Feb-2017)</v>
      </c>
      <c r="J40" s="34" t="s">
        <v>133</v>
      </c>
      <c r="K40" s="34" t="s">
        <v>1029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6"/>
        <v>1</v>
      </c>
      <c r="T40" s="37">
        <f t="shared" si="7"/>
        <v>10</v>
      </c>
      <c r="U40" s="38">
        <f t="shared" si="8"/>
        <v>5.2631578947368418E-2</v>
      </c>
      <c r="V40" s="38">
        <f t="shared" si="9"/>
        <v>3.5714285714285712E-2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25</v>
      </c>
      <c r="G41" s="34" t="s">
        <v>477</v>
      </c>
      <c r="H41" s="34" t="s">
        <v>133</v>
      </c>
      <c r="I41" s="34" t="str">
        <f t="shared" si="5"/>
        <v>RAN5#74 (Feb-2017)</v>
      </c>
      <c r="J41" s="34" t="s">
        <v>133</v>
      </c>
      <c r="K41" s="34" t="s">
        <v>1029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6"/>
        <v>1</v>
      </c>
      <c r="T41" s="37">
        <f t="shared" si="7"/>
        <v>10</v>
      </c>
      <c r="U41" s="38">
        <f t="shared" si="8"/>
        <v>5.2631578947368418E-2</v>
      </c>
      <c r="V41" s="38">
        <f t="shared" si="9"/>
        <v>3.5714285714285712E-2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25</v>
      </c>
      <c r="G42" s="34" t="s">
        <v>477</v>
      </c>
      <c r="H42" s="34" t="s">
        <v>133</v>
      </c>
      <c r="I42" s="34" t="str">
        <f t="shared" si="5"/>
        <v>RAN5#74 (Feb-2017)</v>
      </c>
      <c r="J42" s="34" t="s">
        <v>133</v>
      </c>
      <c r="K42" s="34" t="s">
        <v>1029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5.2631578947368418E-2</v>
      </c>
      <c r="V42" s="38">
        <f t="shared" si="9"/>
        <v>3.5714285714285712E-2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25</v>
      </c>
      <c r="G43" s="34" t="s">
        <v>477</v>
      </c>
      <c r="H43" s="34" t="s">
        <v>133</v>
      </c>
      <c r="I43" s="34" t="str">
        <f t="shared" si="5"/>
        <v>RAN5#74 (Feb-2017)</v>
      </c>
      <c r="J43" s="34" t="s">
        <v>133</v>
      </c>
      <c r="K43" s="34" t="s">
        <v>1029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5.2631578947368418E-2</v>
      </c>
      <c r="V43" s="38">
        <f t="shared" si="9"/>
        <v>3.5714285714285712E-2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25</v>
      </c>
      <c r="G44" s="34" t="s">
        <v>477</v>
      </c>
      <c r="H44" s="34" t="s">
        <v>133</v>
      </c>
      <c r="I44" s="34" t="str">
        <f t="shared" si="5"/>
        <v>RAN5#74 (Feb-2017)</v>
      </c>
      <c r="J44" s="34" t="s">
        <v>133</v>
      </c>
      <c r="K44" s="34" t="s">
        <v>1029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5.2631578947368418E-2</v>
      </c>
      <c r="V44" s="38">
        <f t="shared" si="9"/>
        <v>3.5714285714285712E-2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25</v>
      </c>
      <c r="G45" s="34" t="s">
        <v>477</v>
      </c>
      <c r="H45" s="34" t="s">
        <v>133</v>
      </c>
      <c r="I45" s="34" t="str">
        <f t="shared" si="5"/>
        <v>RAN5#74 (Feb-2017)</v>
      </c>
      <c r="J45" s="34" t="s">
        <v>133</v>
      </c>
      <c r="K45" s="34" t="s">
        <v>1029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5.2631578947368418E-2</v>
      </c>
      <c r="V45" s="38">
        <f t="shared" si="9"/>
        <v>3.5714285714285712E-2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25</v>
      </c>
      <c r="G46" s="34" t="s">
        <v>477</v>
      </c>
      <c r="H46" s="34" t="s">
        <v>133</v>
      </c>
      <c r="I46" s="34" t="str">
        <f t="shared" si="5"/>
        <v>RAN5#74 (Feb-2017)</v>
      </c>
      <c r="J46" s="34" t="s">
        <v>133</v>
      </c>
      <c r="K46" s="34" t="s">
        <v>1029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6"/>
        <v>1</v>
      </c>
      <c r="T46" s="37">
        <f t="shared" si="7"/>
        <v>10</v>
      </c>
      <c r="U46" s="38">
        <f t="shared" si="8"/>
        <v>5.2631578947368418E-2</v>
      </c>
      <c r="V46" s="38">
        <f t="shared" si="9"/>
        <v>3.5714285714285712E-2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25</v>
      </c>
      <c r="G48" s="34" t="s">
        <v>563</v>
      </c>
      <c r="H48" s="34" t="s">
        <v>133</v>
      </c>
      <c r="I48" s="34" t="str">
        <f t="shared" ref="I48:I54" si="11">$E$5</f>
        <v>RAN5#74 (Feb-2017)</v>
      </c>
      <c r="J48" s="34" t="s">
        <v>133</v>
      </c>
      <c r="K48" s="34" t="s">
        <v>133</v>
      </c>
      <c r="L48" s="35"/>
      <c r="M48" s="35"/>
      <c r="N48" s="35"/>
      <c r="O48" s="35"/>
      <c r="P48" s="35"/>
      <c r="Q48" s="35"/>
      <c r="R48" s="35">
        <v>0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0</v>
      </c>
      <c r="V48" s="38">
        <f t="shared" ref="V48:V54" si="15">IF(S48&lt;&gt;"",S48*A48/$W$16,0)</f>
        <v>0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248</v>
      </c>
      <c r="E49" s="34" t="s">
        <v>249</v>
      </c>
      <c r="F49" s="34" t="s">
        <v>25</v>
      </c>
      <c r="G49" s="53" t="s">
        <v>482</v>
      </c>
      <c r="H49" s="34" t="s">
        <v>133</v>
      </c>
      <c r="I49" s="34" t="str">
        <f t="shared" si="11"/>
        <v>RAN5#74 (Feb-2017)</v>
      </c>
      <c r="J49" s="34" t="s">
        <v>133</v>
      </c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2"/>
        <v>0</v>
      </c>
      <c r="T49" s="37">
        <f t="shared" si="13"/>
        <v>10</v>
      </c>
      <c r="U49" s="38">
        <f t="shared" si="14"/>
        <v>0</v>
      </c>
      <c r="V49" s="38">
        <f t="shared" si="15"/>
        <v>0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254</v>
      </c>
      <c r="E50" s="34" t="s">
        <v>255</v>
      </c>
      <c r="F50" s="34" t="s">
        <v>25</v>
      </c>
      <c r="G50" s="50" t="s">
        <v>482</v>
      </c>
      <c r="H50" s="34" t="s">
        <v>133</v>
      </c>
      <c r="I50" s="34" t="str">
        <f t="shared" si="11"/>
        <v>RAN5#74 (Feb-2017)</v>
      </c>
      <c r="J50" s="34" t="s">
        <v>133</v>
      </c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2"/>
        <v>0</v>
      </c>
      <c r="T50" s="37">
        <f t="shared" si="13"/>
        <v>10</v>
      </c>
      <c r="U50" s="38">
        <f t="shared" si="14"/>
        <v>0</v>
      </c>
      <c r="V50" s="38">
        <f t="shared" si="15"/>
        <v>0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260</v>
      </c>
      <c r="E51" s="34" t="s">
        <v>261</v>
      </c>
      <c r="F51" s="34" t="s">
        <v>25</v>
      </c>
      <c r="G51" s="50" t="s">
        <v>482</v>
      </c>
      <c r="H51" s="34" t="s">
        <v>133</v>
      </c>
      <c r="I51" s="34" t="str">
        <f t="shared" si="11"/>
        <v>RAN5#74 (Feb-2017)</v>
      </c>
      <c r="J51" s="34" t="s">
        <v>133</v>
      </c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2"/>
        <v>0</v>
      </c>
      <c r="T51" s="37">
        <f t="shared" si="13"/>
        <v>10</v>
      </c>
      <c r="U51" s="38">
        <f t="shared" si="14"/>
        <v>0</v>
      </c>
      <c r="V51" s="38">
        <f t="shared" si="15"/>
        <v>0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284</v>
      </c>
      <c r="E52" s="34" t="s">
        <v>285</v>
      </c>
      <c r="F52" s="34" t="s">
        <v>25</v>
      </c>
      <c r="G52" s="50" t="s">
        <v>482</v>
      </c>
      <c r="H52" s="34" t="s">
        <v>133</v>
      </c>
      <c r="I52" s="34" t="str">
        <f t="shared" si="11"/>
        <v>RAN5#74 (Feb-2017)</v>
      </c>
      <c r="J52" s="34" t="s">
        <v>133</v>
      </c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12"/>
        <v>0</v>
      </c>
      <c r="T52" s="37">
        <f t="shared" si="13"/>
        <v>10</v>
      </c>
      <c r="U52" s="38">
        <f t="shared" si="14"/>
        <v>0</v>
      </c>
      <c r="V52" s="38">
        <f t="shared" si="15"/>
        <v>0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25</v>
      </c>
      <c r="G53" s="50" t="s">
        <v>564</v>
      </c>
      <c r="H53" s="34" t="s">
        <v>133</v>
      </c>
      <c r="I53" s="34" t="str">
        <f t="shared" si="11"/>
        <v>RAN5#74 (Feb-2017)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si="12"/>
        <v>0</v>
      </c>
      <c r="T53" s="37">
        <f t="shared" si="13"/>
        <v>2</v>
      </c>
      <c r="U53" s="38">
        <f t="shared" si="14"/>
        <v>0</v>
      </c>
      <c r="V53" s="38">
        <f t="shared" si="15"/>
        <v>0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309</v>
      </c>
      <c r="E54" s="34" t="s">
        <v>310</v>
      </c>
      <c r="F54" s="34" t="s">
        <v>25</v>
      </c>
      <c r="G54" s="50" t="s">
        <v>482</v>
      </c>
      <c r="H54" s="34" t="s">
        <v>133</v>
      </c>
      <c r="I54" s="34" t="str">
        <f t="shared" si="11"/>
        <v>RAN5#74 (Feb-2017)</v>
      </c>
      <c r="J54" s="34" t="s">
        <v>133</v>
      </c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2"/>
        <v>0</v>
      </c>
      <c r="T54" s="37">
        <f t="shared" si="13"/>
        <v>10</v>
      </c>
      <c r="U54" s="38">
        <f t="shared" si="14"/>
        <v>0</v>
      </c>
      <c r="V54" s="38">
        <f t="shared" si="15"/>
        <v>0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25</v>
      </c>
      <c r="G56" s="34" t="s">
        <v>491</v>
      </c>
      <c r="H56" s="34" t="s">
        <v>133</v>
      </c>
      <c r="I56" s="34" t="str">
        <f t="shared" ref="I56:I57" si="17">$E$5</f>
        <v>RAN5#74 (Feb-2017)</v>
      </c>
      <c r="J56" s="34" t="s">
        <v>133</v>
      </c>
      <c r="K56" s="34" t="s">
        <v>1047</v>
      </c>
      <c r="L56" s="35"/>
      <c r="M56" s="35"/>
      <c r="N56" s="35"/>
      <c r="O56" s="35"/>
      <c r="P56" s="35"/>
      <c r="Q56" s="35"/>
      <c r="R56" s="35">
        <v>1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5.2631578947368418E-2</v>
      </c>
      <c r="V56" s="38">
        <f t="shared" ref="V56:V59" si="21">IF(S56&lt;&gt;"",S56*A56/$W$16,0)</f>
        <v>3.5714285714285712E-2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25</v>
      </c>
      <c r="G57" s="34" t="s">
        <v>494</v>
      </c>
      <c r="H57" s="34" t="s">
        <v>133</v>
      </c>
      <c r="I57" s="34" t="str">
        <f t="shared" si="17"/>
        <v>RAN5#74 (Feb-2017)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0</v>
      </c>
      <c r="S57" s="36">
        <f t="shared" si="18"/>
        <v>0</v>
      </c>
      <c r="T57" s="37">
        <f t="shared" si="19"/>
        <v>2</v>
      </c>
      <c r="U57" s="38">
        <f t="shared" si="20"/>
        <v>0</v>
      </c>
      <c r="V57" s="38">
        <f t="shared" si="21"/>
        <v>0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25</v>
      </c>
      <c r="G58" s="34" t="s">
        <v>500</v>
      </c>
      <c r="H58" s="34" t="s">
        <v>133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25</v>
      </c>
      <c r="G59" s="34" t="s">
        <v>506</v>
      </c>
      <c r="H59" s="34" t="s">
        <v>133</v>
      </c>
      <c r="I59" s="34" t="str">
        <f>$E$5</f>
        <v>RAN5#74 (Feb-2017)</v>
      </c>
      <c r="J59" s="34" t="s">
        <v>1048</v>
      </c>
      <c r="K59" s="34" t="s">
        <v>133</v>
      </c>
      <c r="L59" s="35"/>
      <c r="M59" s="35"/>
      <c r="N59" s="35"/>
      <c r="O59" s="35"/>
      <c r="P59" s="35"/>
      <c r="Q59" s="35">
        <v>1</v>
      </c>
      <c r="R59" s="35"/>
      <c r="S59" s="36">
        <f t="shared" si="18"/>
        <v>1</v>
      </c>
      <c r="T59" s="37">
        <f t="shared" si="19"/>
        <v>2</v>
      </c>
      <c r="U59" s="38">
        <f t="shared" si="20"/>
        <v>5.2631578947368418E-2</v>
      </c>
      <c r="V59" s="38">
        <f t="shared" si="21"/>
        <v>3.5714285714285712E-2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343</v>
      </c>
      <c r="E67" s="34" t="s">
        <v>345</v>
      </c>
      <c r="F67" s="34" t="s">
        <v>25</v>
      </c>
      <c r="G67" s="34" t="s">
        <v>518</v>
      </c>
      <c r="H67" s="34" t="s">
        <v>133</v>
      </c>
      <c r="I67" s="34" t="str">
        <f t="shared" ref="I67:I69" si="23">$E$5</f>
        <v>RAN5#74 (Feb-2017)</v>
      </c>
      <c r="J67" s="34" t="s">
        <v>133</v>
      </c>
      <c r="K67" s="34" t="s">
        <v>133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351</v>
      </c>
      <c r="E68" s="34" t="s">
        <v>353</v>
      </c>
      <c r="F68" s="34" t="s">
        <v>25</v>
      </c>
      <c r="G68" s="34" t="s">
        <v>518</v>
      </c>
      <c r="H68" s="34" t="s">
        <v>133</v>
      </c>
      <c r="I68" s="34" t="str">
        <f t="shared" si="23"/>
        <v>RAN5#74 (Feb-2017)</v>
      </c>
      <c r="J68" s="34" t="s">
        <v>133</v>
      </c>
      <c r="K68" s="34" t="s">
        <v>133</v>
      </c>
      <c r="L68" s="35"/>
      <c r="M68" s="35"/>
      <c r="N68" s="35"/>
      <c r="O68" s="35"/>
      <c r="P68" s="35">
        <v>0</v>
      </c>
      <c r="Q68" s="35"/>
      <c r="R68" s="35">
        <v>0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</v>
      </c>
      <c r="T68" s="37">
        <f t="shared" si="24"/>
        <v>4</v>
      </c>
      <c r="U68" s="38">
        <f t="shared" ref="U68:U69" si="28">IF(S68&lt;&gt;"",S68*A68/$W$19,0)</f>
        <v>0</v>
      </c>
      <c r="V68" s="38">
        <f t="shared" si="25"/>
        <v>0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25</v>
      </c>
      <c r="G69" s="34" t="s">
        <v>522</v>
      </c>
      <c r="H69" s="34" t="s">
        <v>133</v>
      </c>
      <c r="I69" s="34" t="str">
        <f t="shared" si="23"/>
        <v>RAN5#74 (Feb-2017)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27"/>
        <v>0</v>
      </c>
      <c r="T69" s="37">
        <f t="shared" si="24"/>
        <v>2</v>
      </c>
      <c r="U69" s="38">
        <f t="shared" si="28"/>
        <v>0</v>
      </c>
      <c r="V69" s="38">
        <f t="shared" si="25"/>
        <v>0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25</v>
      </c>
      <c r="G72" s="34" t="s">
        <v>527</v>
      </c>
      <c r="H72" s="34" t="s">
        <v>133</v>
      </c>
      <c r="I72" s="34" t="str">
        <f t="shared" ref="I72:I75" si="29">$E$5</f>
        <v>RAN5#74 (Feb-2017)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>
        <v>0</v>
      </c>
      <c r="S72" s="36">
        <f t="shared" ref="S72:S75" si="30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0</v>
      </c>
      <c r="T72" s="37">
        <f t="shared" ref="T72:T75" si="31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2">IF(S72&lt;&gt;"",S72*A72/$W$19,0)</f>
        <v>0</v>
      </c>
      <c r="V72" s="38">
        <f t="shared" ref="V72:V75" si="33">IF(S72&lt;&gt;"",S72*A72/$W$16,0)</f>
        <v>0</v>
      </c>
      <c r="W72" s="39">
        <f t="shared" ref="W72:W75" si="34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25</v>
      </c>
      <c r="G73" s="34" t="s">
        <v>532</v>
      </c>
      <c r="H73" s="34" t="s">
        <v>133</v>
      </c>
      <c r="I73" s="34" t="str">
        <f t="shared" si="29"/>
        <v>RAN5#74 (Feb-2017)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30"/>
        <v/>
      </c>
      <c r="T73" s="37">
        <f t="shared" si="31"/>
        <v>0</v>
      </c>
      <c r="U73" s="38">
        <f t="shared" si="32"/>
        <v>0</v>
      </c>
      <c r="V73" s="38">
        <f t="shared" si="33"/>
        <v>0</v>
      </c>
      <c r="W73" s="39">
        <f t="shared" si="34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25</v>
      </c>
      <c r="G74" s="34" t="s">
        <v>536</v>
      </c>
      <c r="H74" s="34" t="s">
        <v>133</v>
      </c>
      <c r="I74" s="34" t="str">
        <f t="shared" si="29"/>
        <v>RAN5#74 (Feb-2017)</v>
      </c>
      <c r="J74" s="34" t="s">
        <v>133</v>
      </c>
      <c r="K74" s="34" t="s">
        <v>133</v>
      </c>
      <c r="L74" s="35"/>
      <c r="M74" s="35"/>
      <c r="N74" s="35"/>
      <c r="O74" s="35"/>
      <c r="P74" s="35"/>
      <c r="Q74" s="35"/>
      <c r="R74" s="35">
        <v>0</v>
      </c>
      <c r="S74" s="36">
        <f t="shared" si="30"/>
        <v>0</v>
      </c>
      <c r="T74" s="37">
        <f t="shared" si="31"/>
        <v>2</v>
      </c>
      <c r="U74" s="38">
        <f t="shared" si="32"/>
        <v>0</v>
      </c>
      <c r="V74" s="38">
        <f t="shared" si="33"/>
        <v>0</v>
      </c>
      <c r="W74" s="39">
        <f t="shared" si="34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25</v>
      </c>
      <c r="G75" s="34" t="s">
        <v>539</v>
      </c>
      <c r="H75" s="34" t="s">
        <v>133</v>
      </c>
      <c r="I75" s="34" t="str">
        <f t="shared" si="29"/>
        <v>RAN5#74 (Feb-2017)</v>
      </c>
      <c r="J75" s="34" t="s">
        <v>133</v>
      </c>
      <c r="K75" s="34" t="s">
        <v>133</v>
      </c>
      <c r="L75" s="35"/>
      <c r="M75" s="35"/>
      <c r="N75" s="35"/>
      <c r="O75" s="35"/>
      <c r="P75" s="35"/>
      <c r="Q75" s="35">
        <v>0</v>
      </c>
      <c r="R75" s="35"/>
      <c r="S75" s="36">
        <f t="shared" si="30"/>
        <v>0</v>
      </c>
      <c r="T75" s="37">
        <f t="shared" si="31"/>
        <v>2</v>
      </c>
      <c r="U75" s="38">
        <f t="shared" si="32"/>
        <v>0</v>
      </c>
      <c r="V75" s="38">
        <f t="shared" si="33"/>
        <v>0</v>
      </c>
      <c r="W75" s="39">
        <f t="shared" si="34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25</v>
      </c>
      <c r="G86" s="34" t="s">
        <v>559</v>
      </c>
      <c r="H86" s="34" t="s">
        <v>133</v>
      </c>
      <c r="I86" s="34" t="str">
        <f>$E$5</f>
        <v>RAN5#74 (Feb-2017)</v>
      </c>
      <c r="J86" s="34" t="s">
        <v>133</v>
      </c>
      <c r="K86" s="34" t="s">
        <v>133</v>
      </c>
      <c r="L86" s="35"/>
      <c r="M86" s="35"/>
      <c r="N86" s="35"/>
      <c r="O86" s="35">
        <v>0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0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0</v>
      </c>
      <c r="V86" s="38">
        <f>IF(S86&lt;&gt;"",S86*A86/$W$16,0)</f>
        <v>0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L48:S54">
    <cfRule type="expression" dxfId="1075" priority="77" stopIfTrue="1">
      <formula>L29=""</formula>
    </cfRule>
    <cfRule type="expression" dxfId="1074" priority="78" stopIfTrue="1">
      <formula>L29&lt;=0</formula>
    </cfRule>
    <cfRule type="expression" dxfId="1073" priority="79" stopIfTrue="1">
      <formula>L29&lt;1</formula>
    </cfRule>
    <cfRule type="expression" dxfId="1072" priority="80">
      <formula>L29&gt;=1</formula>
    </cfRule>
  </conditionalFormatting>
  <conditionalFormatting sqref="S29">
    <cfRule type="expression" dxfId="1071" priority="73" stopIfTrue="1">
      <formula>S29=""</formula>
    </cfRule>
    <cfRule type="expression" dxfId="1070" priority="74" stopIfTrue="1">
      <formula>S29&lt;=0</formula>
    </cfRule>
    <cfRule type="expression" dxfId="1069" priority="75" stopIfTrue="1">
      <formula>S29&lt;1</formula>
    </cfRule>
    <cfRule type="expression" dxfId="1068" priority="76">
      <formula>S29&gt;=1</formula>
    </cfRule>
  </conditionalFormatting>
  <conditionalFormatting sqref="E16:E20">
    <cfRule type="expression" dxfId="1067" priority="81">
      <formula>$E16&lt;=0</formula>
    </cfRule>
    <cfRule type="expression" dxfId="1066" priority="82">
      <formula>$E16&lt;1</formula>
    </cfRule>
    <cfRule type="expression" dxfId="1065" priority="83">
      <formula>$E16&gt;=0.9999999</formula>
    </cfRule>
  </conditionalFormatting>
  <conditionalFormatting sqref="S30">
    <cfRule type="expression" dxfId="1064" priority="69" stopIfTrue="1">
      <formula>S30=""</formula>
    </cfRule>
    <cfRule type="expression" dxfId="1063" priority="70" stopIfTrue="1">
      <formula>S30&lt;=0</formula>
    </cfRule>
    <cfRule type="expression" dxfId="1062" priority="71" stopIfTrue="1">
      <formula>S30&lt;1</formula>
    </cfRule>
    <cfRule type="expression" dxfId="1061" priority="72">
      <formula>S30&gt;=1</formula>
    </cfRule>
  </conditionalFormatting>
  <conditionalFormatting sqref="S38:S46">
    <cfRule type="expression" dxfId="1060" priority="61" stopIfTrue="1">
      <formula>S38=""</formula>
    </cfRule>
    <cfRule type="expression" dxfId="1059" priority="62" stopIfTrue="1">
      <formula>S38&lt;=0</formula>
    </cfRule>
    <cfRule type="expression" dxfId="1058" priority="63" stopIfTrue="1">
      <formula>S38&lt;1</formula>
    </cfRule>
    <cfRule type="expression" dxfId="1057" priority="64">
      <formula>S38&gt;=1</formula>
    </cfRule>
  </conditionalFormatting>
  <conditionalFormatting sqref="L38:R46">
    <cfRule type="expression" dxfId="1056" priority="65" stopIfTrue="1">
      <formula>L38=""</formula>
    </cfRule>
    <cfRule type="expression" dxfId="1055" priority="66" stopIfTrue="1">
      <formula>L38&lt;=0</formula>
    </cfRule>
    <cfRule type="expression" dxfId="1054" priority="67" stopIfTrue="1">
      <formula>L38&lt;1</formula>
    </cfRule>
    <cfRule type="expression" dxfId="1053" priority="68">
      <formula>L38&gt;=1</formula>
    </cfRule>
  </conditionalFormatting>
  <conditionalFormatting sqref="L56:R59">
    <cfRule type="expression" dxfId="1052" priority="57" stopIfTrue="1">
      <formula>L56=""</formula>
    </cfRule>
    <cfRule type="expression" dxfId="1051" priority="58" stopIfTrue="1">
      <formula>L56&lt;=0</formula>
    </cfRule>
    <cfRule type="expression" dxfId="1050" priority="59" stopIfTrue="1">
      <formula>L56&lt;1</formula>
    </cfRule>
    <cfRule type="expression" dxfId="1049" priority="60">
      <formula>L56&gt;=1</formula>
    </cfRule>
  </conditionalFormatting>
  <conditionalFormatting sqref="S56:S59">
    <cfRule type="expression" dxfId="1048" priority="53" stopIfTrue="1">
      <formula>S56=""</formula>
    </cfRule>
    <cfRule type="expression" dxfId="1047" priority="54" stopIfTrue="1">
      <formula>S56&lt;=0</formula>
    </cfRule>
    <cfRule type="expression" dxfId="1046" priority="55" stopIfTrue="1">
      <formula>S56&lt;1</formula>
    </cfRule>
    <cfRule type="expression" dxfId="1045" priority="56">
      <formula>S56&gt;=1</formula>
    </cfRule>
  </conditionalFormatting>
  <conditionalFormatting sqref="L67:R69">
    <cfRule type="expression" dxfId="1044" priority="49" stopIfTrue="1">
      <formula>L67=""</formula>
    </cfRule>
    <cfRule type="expression" dxfId="1043" priority="50" stopIfTrue="1">
      <formula>L67&lt;=0</formula>
    </cfRule>
    <cfRule type="expression" dxfId="1042" priority="51" stopIfTrue="1">
      <formula>L67&lt;1</formula>
    </cfRule>
    <cfRule type="expression" dxfId="1041" priority="52">
      <formula>L67&gt;=1</formula>
    </cfRule>
  </conditionalFormatting>
  <conditionalFormatting sqref="S67:S69">
    <cfRule type="expression" dxfId="1040" priority="45" stopIfTrue="1">
      <formula>S67=""</formula>
    </cfRule>
    <cfRule type="expression" dxfId="1039" priority="46" stopIfTrue="1">
      <formula>S67&lt;=0</formula>
    </cfRule>
    <cfRule type="expression" dxfId="1038" priority="47" stopIfTrue="1">
      <formula>S67&lt;1</formula>
    </cfRule>
    <cfRule type="expression" dxfId="1037" priority="48">
      <formula>S67&gt;=1</formula>
    </cfRule>
  </conditionalFormatting>
  <conditionalFormatting sqref="S72">
    <cfRule type="expression" dxfId="1036" priority="41" stopIfTrue="1">
      <formula>S72=""</formula>
    </cfRule>
    <cfRule type="expression" dxfId="1035" priority="42" stopIfTrue="1">
      <formula>S72&lt;=0</formula>
    </cfRule>
    <cfRule type="expression" dxfId="1034" priority="43" stopIfTrue="1">
      <formula>S72&lt;1</formula>
    </cfRule>
    <cfRule type="expression" dxfId="1033" priority="44">
      <formula>S72&gt;=1</formula>
    </cfRule>
  </conditionalFormatting>
  <conditionalFormatting sqref="L83:R83">
    <cfRule type="expression" dxfId="1032" priority="37" stopIfTrue="1">
      <formula>L83=""</formula>
    </cfRule>
    <cfRule type="expression" dxfId="1031" priority="38" stopIfTrue="1">
      <formula>L83&lt;=0</formula>
    </cfRule>
    <cfRule type="expression" dxfId="1030" priority="39" stopIfTrue="1">
      <formula>L83&lt;1</formula>
    </cfRule>
    <cfRule type="expression" dxfId="1029" priority="40">
      <formula>L83&gt;=1</formula>
    </cfRule>
  </conditionalFormatting>
  <conditionalFormatting sqref="N86:O86 Q86:R86">
    <cfRule type="expression" dxfId="1028" priority="33" stopIfTrue="1">
      <formula>N86=""</formula>
    </cfRule>
    <cfRule type="expression" dxfId="1027" priority="34" stopIfTrue="1">
      <formula>N86&lt;=0</formula>
    </cfRule>
    <cfRule type="expression" dxfId="1026" priority="35" stopIfTrue="1">
      <formula>N86&lt;1</formula>
    </cfRule>
    <cfRule type="expression" dxfId="1025" priority="36">
      <formula>N86&gt;=1</formula>
    </cfRule>
  </conditionalFormatting>
  <conditionalFormatting sqref="S83">
    <cfRule type="expression" dxfId="1024" priority="29" stopIfTrue="1">
      <formula>S83=""</formula>
    </cfRule>
    <cfRule type="expression" dxfId="1023" priority="30" stopIfTrue="1">
      <formula>S83&lt;=0</formula>
    </cfRule>
    <cfRule type="expression" dxfId="1022" priority="31" stopIfTrue="1">
      <formula>S83&lt;1</formula>
    </cfRule>
    <cfRule type="expression" dxfId="1021" priority="32">
      <formula>S83&gt;=1</formula>
    </cfRule>
  </conditionalFormatting>
  <conditionalFormatting sqref="S86">
    <cfRule type="expression" dxfId="1020" priority="25" stopIfTrue="1">
      <formula>S86=""</formula>
    </cfRule>
    <cfRule type="expression" dxfId="1019" priority="26" stopIfTrue="1">
      <formula>S86&lt;=0</formula>
    </cfRule>
    <cfRule type="expression" dxfId="1018" priority="27" stopIfTrue="1">
      <formula>S86&lt;1</formula>
    </cfRule>
    <cfRule type="expression" dxfId="1017" priority="28">
      <formula>S86&gt;=1</formula>
    </cfRule>
  </conditionalFormatting>
  <conditionalFormatting sqref="L86:R86">
    <cfRule type="expression" dxfId="1016" priority="21" stopIfTrue="1">
      <formula>L86=""</formula>
    </cfRule>
    <cfRule type="expression" dxfId="1015" priority="22" stopIfTrue="1">
      <formula>L86&lt;=0</formula>
    </cfRule>
    <cfRule type="expression" dxfId="1014" priority="23" stopIfTrue="1">
      <formula>L86&lt;1</formula>
    </cfRule>
    <cfRule type="expression" dxfId="1013" priority="24">
      <formula>L86&gt;=1</formula>
    </cfRule>
  </conditionalFormatting>
  <conditionalFormatting sqref="L72:R72">
    <cfRule type="expression" dxfId="1012" priority="17" stopIfTrue="1">
      <formula>L72=""</formula>
    </cfRule>
    <cfRule type="expression" dxfId="1011" priority="18" stopIfTrue="1">
      <formula>L72&lt;=0</formula>
    </cfRule>
    <cfRule type="expression" dxfId="1010" priority="19" stopIfTrue="1">
      <formula>L72&lt;1</formula>
    </cfRule>
    <cfRule type="expression" dxfId="1009" priority="20">
      <formula>L72&gt;=1</formula>
    </cfRule>
  </conditionalFormatting>
  <conditionalFormatting sqref="M86">
    <cfRule type="expression" dxfId="1008" priority="13" stopIfTrue="1">
      <formula>M86=""</formula>
    </cfRule>
    <cfRule type="expression" dxfId="1007" priority="14" stopIfTrue="1">
      <formula>M86&lt;=0</formula>
    </cfRule>
    <cfRule type="expression" dxfId="1006" priority="15" stopIfTrue="1">
      <formula>M86&lt;1</formula>
    </cfRule>
    <cfRule type="expression" dxfId="1005" priority="16">
      <formula>M86&gt;=1</formula>
    </cfRule>
  </conditionalFormatting>
  <conditionalFormatting sqref="P86">
    <cfRule type="expression" dxfId="1004" priority="9" stopIfTrue="1">
      <formula>P86=""</formula>
    </cfRule>
    <cfRule type="expression" dxfId="1003" priority="10" stopIfTrue="1">
      <formula>P86&lt;=0</formula>
    </cfRule>
    <cfRule type="expression" dxfId="1002" priority="11" stopIfTrue="1">
      <formula>P86&lt;1</formula>
    </cfRule>
    <cfRule type="expression" dxfId="1001" priority="12">
      <formula>P86&gt;=1</formula>
    </cfRule>
  </conditionalFormatting>
  <conditionalFormatting sqref="S73:S75">
    <cfRule type="expression" dxfId="1000" priority="5" stopIfTrue="1">
      <formula>S73=""</formula>
    </cfRule>
    <cfRule type="expression" dxfId="999" priority="6" stopIfTrue="1">
      <formula>S73&lt;=0</formula>
    </cfRule>
    <cfRule type="expression" dxfId="998" priority="7" stopIfTrue="1">
      <formula>S73&lt;1</formula>
    </cfRule>
    <cfRule type="expression" dxfId="997" priority="8">
      <formula>S73&gt;=1</formula>
    </cfRule>
  </conditionalFormatting>
  <conditionalFormatting sqref="L73:R75">
    <cfRule type="expression" dxfId="996" priority="1" stopIfTrue="1">
      <formula>L73=""</formula>
    </cfRule>
    <cfRule type="expression" dxfId="995" priority="2" stopIfTrue="1">
      <formula>L73&lt;=0</formula>
    </cfRule>
    <cfRule type="expression" dxfId="994" priority="3" stopIfTrue="1">
      <formula>L73&lt;1</formula>
    </cfRule>
    <cfRule type="expression" dxfId="993" priority="4">
      <formula>L73&gt;=1</formula>
    </cfRule>
  </conditionalFormatting>
  <dataValidations count="1">
    <dataValidation type="list" allowBlank="1" showInputMessage="1" showErrorMessage="1" sqref="L29:R30 L38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23"/>
  <sheetViews>
    <sheetView zoomScale="80" zoomScaleNormal="80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710937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CA_41C-42C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100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11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9" t="s">
        <v>615</v>
      </c>
      <c r="F4" s="229"/>
      <c r="G4" s="229"/>
      <c r="H4" s="229"/>
      <c r="I4" s="229"/>
      <c r="J4" s="229"/>
      <c r="K4" s="229"/>
      <c r="L4" s="229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4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63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3" t="s">
        <v>64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3"/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ROUND(IF(ISERROR(SUM(V29:V123)),0,SUM(V29:V123)),8)</f>
        <v>0.25423729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SUM(W28:W123)</f>
        <v>59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ROUND(IF(ISERROR(SUM(U29:U35)),0,SUM(U29:U35)),8)</f>
        <v>0.33333332999999998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SUM(W29:W35)</f>
        <v>3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ROUND(IF(ISERROR(SUM(U42:U85)),0,SUM(U42:U85)),8)</f>
        <v>0.35897435999999999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SUM(W42:W85)</f>
        <v>39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ROUND(IF(ISERROR(SUM(U92:U112)),0,SUM(U92:U112)),8)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SUM(W92:W112)</f>
        <v>16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ROUND(IF(ISERROR(SUM(U119:U123)),0,SUM(U119:U123)),8)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SUM(W119:W123)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1049</v>
      </c>
      <c r="G29" s="34" t="s">
        <v>451</v>
      </c>
      <c r="H29" s="34" t="s">
        <v>133</v>
      </c>
      <c r="I29" s="34" t="str">
        <f>$E$5</f>
        <v>TBD</v>
      </c>
      <c r="J29" s="34" t="s">
        <v>133</v>
      </c>
      <c r="K29" s="34" t="s">
        <v>1043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4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4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4" si="2">IF(S29&lt;&gt;"",S29*A29/$W$17,0)</f>
        <v>0.33333333333333331</v>
      </c>
      <c r="V29" s="38">
        <f t="shared" ref="V29:V34" si="3">IF(S29&lt;&gt;"",S29*A29/$W$16,0)</f>
        <v>1.6949152542372881E-2</v>
      </c>
      <c r="W29" s="39">
        <f t="shared" ref="W29:W34" si="4">IF(S29&lt;&gt;"",A29,0)</f>
        <v>1</v>
      </c>
    </row>
    <row r="30" spans="1:23" ht="1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63</v>
      </c>
      <c r="G30" s="34" t="s">
        <v>449</v>
      </c>
      <c r="H30" s="34" t="s">
        <v>133</v>
      </c>
      <c r="I30" s="34" t="s">
        <v>133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63</v>
      </c>
      <c r="G31" s="34" t="s">
        <v>562</v>
      </c>
      <c r="H31" s="34" t="s">
        <v>133</v>
      </c>
      <c r="I31" s="34" t="str">
        <f>$E$5</f>
        <v>TBD</v>
      </c>
      <c r="J31" s="34" t="s">
        <v>133</v>
      </c>
      <c r="K31" s="34" t="s">
        <v>133</v>
      </c>
      <c r="L31" s="35"/>
      <c r="M31" s="35">
        <v>0</v>
      </c>
      <c r="N31" s="35"/>
      <c r="O31" s="35"/>
      <c r="P31" s="35"/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ht="15" x14ac:dyDescent="0.25">
      <c r="A32" s="30">
        <v>1</v>
      </c>
      <c r="B32" s="31" t="s">
        <v>446</v>
      </c>
      <c r="C32" s="32" t="s">
        <v>130</v>
      </c>
      <c r="D32" s="33" t="s">
        <v>454</v>
      </c>
      <c r="E32" s="34" t="s">
        <v>448</v>
      </c>
      <c r="F32" s="34" t="s">
        <v>63</v>
      </c>
      <c r="G32" s="34" t="s">
        <v>455</v>
      </c>
      <c r="H32" s="34" t="s">
        <v>133</v>
      </c>
      <c r="I32" s="34" t="s">
        <v>133</v>
      </c>
      <c r="J32" s="34" t="s">
        <v>133</v>
      </c>
      <c r="K32" s="34" t="s">
        <v>133</v>
      </c>
      <c r="L32" s="35"/>
      <c r="M32" s="35"/>
      <c r="N32" s="35"/>
      <c r="O32" s="35"/>
      <c r="P32" s="35"/>
      <c r="Q32" s="35"/>
      <c r="R32" s="35"/>
      <c r="S32" s="36" t="str">
        <f t="shared" si="0"/>
        <v/>
      </c>
      <c r="T32" s="37">
        <f t="shared" si="1"/>
        <v>0</v>
      </c>
      <c r="U32" s="38">
        <f t="shared" si="2"/>
        <v>0</v>
      </c>
      <c r="V32" s="38">
        <f t="shared" si="3"/>
        <v>0</v>
      </c>
      <c r="W32" s="39">
        <f t="shared" si="4"/>
        <v>0</v>
      </c>
    </row>
    <row r="33" spans="1:23" ht="22.5" x14ac:dyDescent="0.25">
      <c r="A33" s="30">
        <v>1</v>
      </c>
      <c r="B33" s="31" t="s">
        <v>446</v>
      </c>
      <c r="C33" s="32" t="s">
        <v>130</v>
      </c>
      <c r="D33" s="33" t="s">
        <v>456</v>
      </c>
      <c r="E33" s="34" t="s">
        <v>457</v>
      </c>
      <c r="F33" s="34" t="s">
        <v>63</v>
      </c>
      <c r="G33" s="34" t="s">
        <v>458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78.75" x14ac:dyDescent="0.25">
      <c r="A34" s="30">
        <v>1</v>
      </c>
      <c r="B34" s="31" t="s">
        <v>446</v>
      </c>
      <c r="C34" s="32" t="s">
        <v>130</v>
      </c>
      <c r="D34" s="33" t="s">
        <v>139</v>
      </c>
      <c r="E34" s="34" t="s">
        <v>140</v>
      </c>
      <c r="F34" s="34" t="s">
        <v>63</v>
      </c>
      <c r="G34" s="34" t="s">
        <v>459</v>
      </c>
      <c r="H34" s="34" t="s">
        <v>133</v>
      </c>
      <c r="I34" s="34" t="str">
        <f>$E$5</f>
        <v>TBD</v>
      </c>
      <c r="J34" s="34" t="s">
        <v>133</v>
      </c>
      <c r="K34" s="34" t="s">
        <v>133</v>
      </c>
      <c r="L34" s="35"/>
      <c r="M34" s="35"/>
      <c r="N34" s="35"/>
      <c r="O34" s="35"/>
      <c r="P34" s="35">
        <v>0</v>
      </c>
      <c r="Q34" s="35"/>
      <c r="R34" s="35"/>
      <c r="S34" s="36">
        <f t="shared" si="0"/>
        <v>0</v>
      </c>
      <c r="T34" s="37">
        <f t="shared" si="1"/>
        <v>1</v>
      </c>
      <c r="U34" s="38">
        <f t="shared" si="2"/>
        <v>0</v>
      </c>
      <c r="V34" s="38">
        <f t="shared" si="3"/>
        <v>0</v>
      </c>
      <c r="W34" s="39">
        <f t="shared" si="4"/>
        <v>1</v>
      </c>
    </row>
    <row r="35" spans="1:23" x14ac:dyDescent="0.25">
      <c r="A35" s="40"/>
      <c r="B35" s="156" t="s">
        <v>460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8"/>
      <c r="T35" s="37"/>
      <c r="U35" s="38"/>
      <c r="V35" s="38"/>
    </row>
    <row r="36" spans="1:23" x14ac:dyDescent="0.25">
      <c r="A36" s="41"/>
      <c r="B36" s="41"/>
      <c r="C36" s="41"/>
      <c r="D36" s="41"/>
      <c r="E36" s="42"/>
      <c r="F36" s="42"/>
      <c r="G36" s="42"/>
      <c r="H36" s="42"/>
      <c r="I36" s="42"/>
      <c r="J36" s="42"/>
      <c r="K36" s="42"/>
      <c r="L36" s="41"/>
      <c r="M36" s="43"/>
    </row>
    <row r="37" spans="1:23" ht="15.75" x14ac:dyDescent="0.25">
      <c r="B37" s="45" t="s">
        <v>461</v>
      </c>
    </row>
    <row r="38" spans="1:23" x14ac:dyDescent="0.25">
      <c r="A38" s="198" t="s">
        <v>434</v>
      </c>
      <c r="B38" s="168" t="s">
        <v>0</v>
      </c>
      <c r="C38" s="159" t="s">
        <v>129</v>
      </c>
      <c r="D38" s="168" t="s">
        <v>426</v>
      </c>
      <c r="E38" s="168" t="s">
        <v>427</v>
      </c>
      <c r="F38" s="168" t="s">
        <v>428</v>
      </c>
      <c r="G38" s="168" t="s">
        <v>429</v>
      </c>
      <c r="H38" s="168" t="s">
        <v>406</v>
      </c>
      <c r="I38" s="168" t="s">
        <v>430</v>
      </c>
      <c r="J38" s="168" t="s">
        <v>431</v>
      </c>
      <c r="K38" s="168" t="s">
        <v>1</v>
      </c>
      <c r="L38" s="194" t="s">
        <v>435</v>
      </c>
      <c r="M38" s="195"/>
      <c r="N38" s="195"/>
      <c r="O38" s="195"/>
      <c r="P38" s="195"/>
      <c r="Q38" s="195"/>
      <c r="R38" s="196"/>
      <c r="S38" s="168" t="s">
        <v>432</v>
      </c>
      <c r="T38" s="190" t="s">
        <v>436</v>
      </c>
      <c r="U38" s="190" t="s">
        <v>437</v>
      </c>
      <c r="V38" s="190" t="s">
        <v>438</v>
      </c>
      <c r="W38" s="190" t="s">
        <v>462</v>
      </c>
    </row>
    <row r="39" spans="1:23" ht="33.75" x14ac:dyDescent="0.25">
      <c r="A39" s="199"/>
      <c r="B39" s="169"/>
      <c r="C39" s="160"/>
      <c r="D39" s="169"/>
      <c r="E39" s="169"/>
      <c r="F39" s="169"/>
      <c r="G39" s="169"/>
      <c r="H39" s="169"/>
      <c r="I39" s="169"/>
      <c r="J39" s="169"/>
      <c r="K39" s="169"/>
      <c r="L39" s="22" t="s">
        <v>463</v>
      </c>
      <c r="M39" s="22" t="s">
        <v>464</v>
      </c>
      <c r="N39" s="22" t="s">
        <v>465</v>
      </c>
      <c r="O39" s="22" t="s">
        <v>466</v>
      </c>
      <c r="P39" s="22" t="s">
        <v>467</v>
      </c>
      <c r="Q39" s="22" t="s">
        <v>468</v>
      </c>
      <c r="R39" s="22" t="s">
        <v>443</v>
      </c>
      <c r="S39" s="169"/>
      <c r="T39" s="190"/>
      <c r="U39" s="190"/>
      <c r="V39" s="190"/>
      <c r="W39" s="190"/>
    </row>
    <row r="40" spans="1:23" ht="15" x14ac:dyDescent="0.25">
      <c r="A40" s="200"/>
      <c r="B40" s="170"/>
      <c r="C40" s="171"/>
      <c r="D40" s="170"/>
      <c r="E40" s="170"/>
      <c r="F40" s="170"/>
      <c r="G40" s="170"/>
      <c r="H40" s="170"/>
      <c r="I40" s="170"/>
      <c r="J40" s="170"/>
      <c r="K40" s="170"/>
      <c r="L40" s="24">
        <v>1</v>
      </c>
      <c r="M40" s="24">
        <v>5</v>
      </c>
      <c r="N40" s="25">
        <v>5</v>
      </c>
      <c r="O40" s="25">
        <v>2</v>
      </c>
      <c r="P40" s="25">
        <v>2</v>
      </c>
      <c r="Q40" s="25">
        <v>2</v>
      </c>
      <c r="R40" s="25">
        <v>2</v>
      </c>
      <c r="S40" s="27" t="s">
        <v>444</v>
      </c>
      <c r="T40" s="190"/>
      <c r="U40" s="190"/>
      <c r="V40" s="190"/>
      <c r="W40" s="190"/>
    </row>
    <row r="41" spans="1:23" ht="15" x14ac:dyDescent="0.25">
      <c r="A41" s="47"/>
      <c r="B41" s="187" t="s">
        <v>469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9"/>
      <c r="T41" s="29"/>
      <c r="U41" s="29"/>
      <c r="V41" s="29"/>
    </row>
    <row r="42" spans="1:23" ht="33.75" x14ac:dyDescent="0.25">
      <c r="A42" s="48">
        <v>1</v>
      </c>
      <c r="B42" s="33" t="s">
        <v>470</v>
      </c>
      <c r="C42" s="32" t="s">
        <v>2</v>
      </c>
      <c r="D42" s="49" t="s">
        <v>148</v>
      </c>
      <c r="E42" s="34" t="s">
        <v>149</v>
      </c>
      <c r="F42" s="34" t="s">
        <v>1049</v>
      </c>
      <c r="G42" s="34" t="s">
        <v>471</v>
      </c>
      <c r="H42" s="34" t="s">
        <v>133</v>
      </c>
      <c r="I42" s="34" t="str">
        <f t="shared" ref="I42:I58" si="5">$E$5</f>
        <v>TBD</v>
      </c>
      <c r="J42" s="34" t="s">
        <v>1050</v>
      </c>
      <c r="K42" s="34" t="s">
        <v>133</v>
      </c>
      <c r="L42" s="35">
        <v>1</v>
      </c>
      <c r="M42" s="35"/>
      <c r="N42" s="35"/>
      <c r="O42" s="35"/>
      <c r="P42" s="35"/>
      <c r="Q42" s="35"/>
      <c r="R42" s="35"/>
      <c r="S42" s="36">
        <f t="shared" ref="S42:S58" si="6">IF(AND(L42="",M42="",N42="",O42="",P42="",Q42="",R42=""),"",IF(L42&lt;&gt;"",L42*$L$40/$T42,0)+IF(M42&lt;&gt;"",M42*$M$40/$T42,0)+IF(N42&lt;&gt;"",N42*$N$40/$T42,0)+IF(O42&lt;&gt;"",O42*$O$40/$T42,0)+IF(P42&lt;&gt;"",P42*$P$40/$T42,0)+IF(Q42&lt;&gt;"",Q42*$Q$40/$T42,0)+IF(R42&lt;&gt;"",R42*$R$40/$T42,0))</f>
        <v>1</v>
      </c>
      <c r="T42" s="37">
        <f t="shared" ref="T42:T58" si="7">IF(L42&lt;&gt;"",$L$40,0)+IF(M42&lt;&gt;"",$M$40,0)+IF(N42&lt;&gt;"",$N$40,0)+IF(O42&lt;&gt;"",$O$40,0)+IF(P42&lt;&gt;"",$P$40,0)+IF(Q42&lt;&gt;"",$Q$40,0)+IF(R42&lt;&gt;"",$R$40,0)</f>
        <v>1</v>
      </c>
      <c r="U42" s="38">
        <f t="shared" ref="U42:U58" si="8">IF(S42&lt;&gt;"",S42*A42/$W$18,0)</f>
        <v>2.564102564102564E-2</v>
      </c>
      <c r="V42" s="38">
        <f t="shared" ref="V42:V58" si="9">IF(S42&lt;&gt;"",S42*A42/$W$16,0)</f>
        <v>1.6949152542372881E-2</v>
      </c>
      <c r="W42" s="39">
        <f t="shared" ref="W42:W58" si="10">IF(S42&lt;&gt;"",A42,0)</f>
        <v>1</v>
      </c>
    </row>
    <row r="43" spans="1:23" ht="112.5" x14ac:dyDescent="0.25">
      <c r="A43" s="48">
        <v>1</v>
      </c>
      <c r="B43" s="33" t="s">
        <v>472</v>
      </c>
      <c r="C43" s="32" t="s">
        <v>2</v>
      </c>
      <c r="D43" s="32" t="s">
        <v>157</v>
      </c>
      <c r="E43" s="34" t="s">
        <v>1051</v>
      </c>
      <c r="F43" s="34" t="s">
        <v>64</v>
      </c>
      <c r="G43" s="34" t="s">
        <v>474</v>
      </c>
      <c r="H43" s="34" t="s">
        <v>133</v>
      </c>
      <c r="I43" s="34" t="str">
        <f t="shared" si="5"/>
        <v>TBD</v>
      </c>
      <c r="J43" s="34" t="s">
        <v>1052</v>
      </c>
      <c r="K43" s="34" t="s">
        <v>1053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2.564102564102564E-2</v>
      </c>
      <c r="V43" s="38">
        <f t="shared" si="9"/>
        <v>1.6949152542372881E-2</v>
      </c>
      <c r="W43" s="39">
        <f t="shared" si="10"/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1054</v>
      </c>
      <c r="F44" s="34" t="s">
        <v>1055</v>
      </c>
      <c r="G44" s="34" t="s">
        <v>475</v>
      </c>
      <c r="H44" s="34" t="s">
        <v>133</v>
      </c>
      <c r="I44" s="34" t="str">
        <f t="shared" si="5"/>
        <v>TBD</v>
      </c>
      <c r="J44" s="34" t="s">
        <v>133</v>
      </c>
      <c r="K44" s="34" t="s">
        <v>133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6"/>
        <v>0</v>
      </c>
      <c r="T44" s="37">
        <f t="shared" si="7"/>
        <v>17</v>
      </c>
      <c r="U44" s="38">
        <f t="shared" si="8"/>
        <v>0</v>
      </c>
      <c r="V44" s="38">
        <f t="shared" si="9"/>
        <v>0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166</v>
      </c>
      <c r="E45" s="34" t="s">
        <v>167</v>
      </c>
      <c r="F45" s="34" t="s">
        <v>64</v>
      </c>
      <c r="G45" s="34" t="s">
        <v>477</v>
      </c>
      <c r="H45" s="34" t="s">
        <v>133</v>
      </c>
      <c r="I45" s="34" t="str">
        <f t="shared" si="5"/>
        <v>TBD</v>
      </c>
      <c r="J45" s="34" t="s">
        <v>133</v>
      </c>
      <c r="K45" s="34" t="s">
        <v>1056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2.564102564102564E-2</v>
      </c>
      <c r="V45" s="38">
        <f t="shared" si="9"/>
        <v>1.6949152542372881E-2</v>
      </c>
      <c r="W45" s="39">
        <f t="shared" si="10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159</v>
      </c>
      <c r="E46" s="34" t="s">
        <v>1057</v>
      </c>
      <c r="F46" s="34" t="s">
        <v>63</v>
      </c>
      <c r="G46" s="34" t="s">
        <v>478</v>
      </c>
      <c r="H46" s="34" t="s">
        <v>133</v>
      </c>
      <c r="I46" s="34" t="str">
        <f t="shared" si="5"/>
        <v>TBD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6"/>
        <v>0</v>
      </c>
      <c r="T46" s="37">
        <f t="shared" si="7"/>
        <v>17</v>
      </c>
      <c r="U46" s="38">
        <f t="shared" si="8"/>
        <v>0</v>
      </c>
      <c r="V46" s="38">
        <f t="shared" si="9"/>
        <v>0</v>
      </c>
      <c r="W46" s="39">
        <f t="shared" si="10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175</v>
      </c>
      <c r="E47" s="34" t="s">
        <v>176</v>
      </c>
      <c r="F47" s="34" t="s">
        <v>64</v>
      </c>
      <c r="G47" s="34" t="s">
        <v>477</v>
      </c>
      <c r="H47" s="34" t="s">
        <v>133</v>
      </c>
      <c r="I47" s="34" t="str">
        <f t="shared" si="5"/>
        <v>TBD</v>
      </c>
      <c r="J47" s="34" t="s">
        <v>133</v>
      </c>
      <c r="K47" s="34" t="s">
        <v>1056</v>
      </c>
      <c r="L47" s="35">
        <v>1</v>
      </c>
      <c r="M47" s="35"/>
      <c r="N47" s="35">
        <v>1</v>
      </c>
      <c r="O47" s="35">
        <v>1</v>
      </c>
      <c r="P47" s="35">
        <v>1</v>
      </c>
      <c r="Q47" s="35"/>
      <c r="R47" s="35"/>
      <c r="S47" s="36">
        <f t="shared" si="6"/>
        <v>1</v>
      </c>
      <c r="T47" s="37">
        <f t="shared" si="7"/>
        <v>10</v>
      </c>
      <c r="U47" s="38">
        <f t="shared" si="8"/>
        <v>2.564102564102564E-2</v>
      </c>
      <c r="V47" s="38">
        <f t="shared" si="9"/>
        <v>1.6949152542372881E-2</v>
      </c>
      <c r="W47" s="39">
        <f t="shared" si="10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168</v>
      </c>
      <c r="E48" s="34" t="s">
        <v>1058</v>
      </c>
      <c r="F48" s="34" t="s">
        <v>63</v>
      </c>
      <c r="G48" s="34" t="s">
        <v>478</v>
      </c>
      <c r="H48" s="34" t="s">
        <v>133</v>
      </c>
      <c r="I48" s="34" t="str">
        <f t="shared" si="5"/>
        <v>TBD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6"/>
        <v>0</v>
      </c>
      <c r="T48" s="37">
        <f t="shared" si="7"/>
        <v>17</v>
      </c>
      <c r="U48" s="38">
        <f t="shared" si="8"/>
        <v>0</v>
      </c>
      <c r="V48" s="38">
        <f t="shared" si="9"/>
        <v>0</v>
      </c>
      <c r="W48" s="39">
        <f t="shared" si="10"/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184</v>
      </c>
      <c r="E49" s="34" t="s">
        <v>185</v>
      </c>
      <c r="F49" s="34" t="s">
        <v>64</v>
      </c>
      <c r="G49" s="34" t="s">
        <v>477</v>
      </c>
      <c r="H49" s="34" t="s">
        <v>133</v>
      </c>
      <c r="I49" s="34" t="str">
        <f t="shared" si="5"/>
        <v>TBD</v>
      </c>
      <c r="J49" s="34" t="s">
        <v>133</v>
      </c>
      <c r="K49" s="34" t="s">
        <v>1056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6"/>
        <v>1</v>
      </c>
      <c r="T49" s="37">
        <f t="shared" si="7"/>
        <v>10</v>
      </c>
      <c r="U49" s="38">
        <f t="shared" si="8"/>
        <v>2.564102564102564E-2</v>
      </c>
      <c r="V49" s="38">
        <f t="shared" si="9"/>
        <v>1.6949152542372881E-2</v>
      </c>
      <c r="W49" s="39">
        <f t="shared" si="10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177</v>
      </c>
      <c r="E50" s="34" t="s">
        <v>1059</v>
      </c>
      <c r="F50" s="34" t="s">
        <v>63</v>
      </c>
      <c r="G50" s="34" t="s">
        <v>478</v>
      </c>
      <c r="H50" s="34" t="s">
        <v>133</v>
      </c>
      <c r="I50" s="34" t="str">
        <f t="shared" si="5"/>
        <v>TBD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6"/>
        <v>0</v>
      </c>
      <c r="T50" s="37">
        <f t="shared" si="7"/>
        <v>17</v>
      </c>
      <c r="U50" s="38">
        <f t="shared" si="8"/>
        <v>0</v>
      </c>
      <c r="V50" s="38">
        <f t="shared" si="9"/>
        <v>0</v>
      </c>
      <c r="W50" s="39">
        <f t="shared" si="10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193</v>
      </c>
      <c r="E51" s="34" t="s">
        <v>194</v>
      </c>
      <c r="F51" s="34" t="s">
        <v>64</v>
      </c>
      <c r="G51" s="34" t="s">
        <v>477</v>
      </c>
      <c r="H51" s="34" t="s">
        <v>133</v>
      </c>
      <c r="I51" s="34" t="str">
        <f t="shared" si="5"/>
        <v>TBD</v>
      </c>
      <c r="J51" s="34" t="s">
        <v>133</v>
      </c>
      <c r="K51" s="34" t="s">
        <v>1056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6"/>
        <v>1</v>
      </c>
      <c r="T51" s="37">
        <f t="shared" si="7"/>
        <v>10</v>
      </c>
      <c r="U51" s="38">
        <f t="shared" si="8"/>
        <v>2.564102564102564E-2</v>
      </c>
      <c r="V51" s="38">
        <f t="shared" si="9"/>
        <v>1.6949152542372881E-2</v>
      </c>
      <c r="W51" s="39">
        <f t="shared" si="10"/>
        <v>1</v>
      </c>
    </row>
    <row r="52" spans="1:23" ht="135" x14ac:dyDescent="0.25">
      <c r="A52" s="48">
        <v>1</v>
      </c>
      <c r="B52" s="33" t="s">
        <v>472</v>
      </c>
      <c r="C52" s="32" t="s">
        <v>2</v>
      </c>
      <c r="D52" s="32" t="s">
        <v>186</v>
      </c>
      <c r="E52" s="34" t="s">
        <v>1060</v>
      </c>
      <c r="F52" s="34" t="s">
        <v>63</v>
      </c>
      <c r="G52" s="34" t="s">
        <v>478</v>
      </c>
      <c r="H52" s="34" t="s">
        <v>133</v>
      </c>
      <c r="I52" s="34" t="str">
        <f t="shared" si="5"/>
        <v>TBD</v>
      </c>
      <c r="J52" s="34" t="s">
        <v>133</v>
      </c>
      <c r="K52" s="34" t="s">
        <v>133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/>
      <c r="S52" s="36">
        <f t="shared" si="6"/>
        <v>0</v>
      </c>
      <c r="T52" s="37">
        <f t="shared" si="7"/>
        <v>17</v>
      </c>
      <c r="U52" s="38">
        <f t="shared" si="8"/>
        <v>0</v>
      </c>
      <c r="V52" s="38">
        <f t="shared" si="9"/>
        <v>0</v>
      </c>
      <c r="W52" s="39">
        <f t="shared" si="10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202</v>
      </c>
      <c r="E53" s="34" t="s">
        <v>203</v>
      </c>
      <c r="F53" s="34" t="s">
        <v>64</v>
      </c>
      <c r="G53" s="34" t="s">
        <v>477</v>
      </c>
      <c r="H53" s="34" t="s">
        <v>133</v>
      </c>
      <c r="I53" s="34" t="str">
        <f t="shared" si="5"/>
        <v>TBD</v>
      </c>
      <c r="J53" s="34" t="s">
        <v>133</v>
      </c>
      <c r="K53" s="34" t="s">
        <v>1056</v>
      </c>
      <c r="L53" s="35">
        <v>1</v>
      </c>
      <c r="M53" s="35"/>
      <c r="N53" s="35">
        <v>1</v>
      </c>
      <c r="O53" s="35">
        <v>1</v>
      </c>
      <c r="P53" s="35">
        <v>1</v>
      </c>
      <c r="Q53" s="35"/>
      <c r="R53" s="35"/>
      <c r="S53" s="36">
        <f t="shared" si="6"/>
        <v>1</v>
      </c>
      <c r="T53" s="37">
        <f t="shared" si="7"/>
        <v>10</v>
      </c>
      <c r="U53" s="38">
        <f t="shared" si="8"/>
        <v>2.564102564102564E-2</v>
      </c>
      <c r="V53" s="38">
        <f t="shared" si="9"/>
        <v>1.6949152542372881E-2</v>
      </c>
      <c r="W53" s="39">
        <f t="shared" si="10"/>
        <v>1</v>
      </c>
    </row>
    <row r="54" spans="1:23" ht="135" x14ac:dyDescent="0.25">
      <c r="A54" s="48">
        <v>1</v>
      </c>
      <c r="B54" s="33" t="s">
        <v>472</v>
      </c>
      <c r="C54" s="32" t="s">
        <v>2</v>
      </c>
      <c r="D54" s="32" t="s">
        <v>195</v>
      </c>
      <c r="E54" s="34" t="s">
        <v>1061</v>
      </c>
      <c r="F54" s="34" t="s">
        <v>63</v>
      </c>
      <c r="G54" s="34" t="s">
        <v>478</v>
      </c>
      <c r="H54" s="34" t="s">
        <v>133</v>
      </c>
      <c r="I54" s="34" t="str">
        <f t="shared" si="5"/>
        <v>TBD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6"/>
        <v>0</v>
      </c>
      <c r="T54" s="37">
        <f t="shared" si="7"/>
        <v>17</v>
      </c>
      <c r="U54" s="38">
        <f t="shared" si="8"/>
        <v>0</v>
      </c>
      <c r="V54" s="38">
        <f t="shared" si="9"/>
        <v>0</v>
      </c>
      <c r="W54" s="39">
        <f t="shared" si="10"/>
        <v>1</v>
      </c>
    </row>
    <row r="55" spans="1:23" ht="67.5" x14ac:dyDescent="0.25">
      <c r="A55" s="48">
        <v>1</v>
      </c>
      <c r="B55" s="33" t="s">
        <v>472</v>
      </c>
      <c r="C55" s="32" t="s">
        <v>2</v>
      </c>
      <c r="D55" s="32" t="s">
        <v>211</v>
      </c>
      <c r="E55" s="34" t="s">
        <v>212</v>
      </c>
      <c r="F55" s="34" t="s">
        <v>64</v>
      </c>
      <c r="G55" s="34" t="s">
        <v>477</v>
      </c>
      <c r="H55" s="34" t="s">
        <v>133</v>
      </c>
      <c r="I55" s="34" t="str">
        <f t="shared" si="5"/>
        <v>TBD</v>
      </c>
      <c r="J55" s="34" t="s">
        <v>133</v>
      </c>
      <c r="K55" s="34" t="s">
        <v>1056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6"/>
        <v>1</v>
      </c>
      <c r="T55" s="37">
        <f t="shared" si="7"/>
        <v>10</v>
      </c>
      <c r="U55" s="38">
        <f t="shared" si="8"/>
        <v>2.564102564102564E-2</v>
      </c>
      <c r="V55" s="38">
        <f t="shared" si="9"/>
        <v>1.6949152542372881E-2</v>
      </c>
      <c r="W55" s="39">
        <f t="shared" si="10"/>
        <v>1</v>
      </c>
    </row>
    <row r="56" spans="1:23" ht="135" x14ac:dyDescent="0.25">
      <c r="A56" s="48">
        <v>1</v>
      </c>
      <c r="B56" s="33" t="s">
        <v>472</v>
      </c>
      <c r="C56" s="32" t="s">
        <v>2</v>
      </c>
      <c r="D56" s="32" t="s">
        <v>204</v>
      </c>
      <c r="E56" s="34" t="s">
        <v>1062</v>
      </c>
      <c r="F56" s="34" t="s">
        <v>63</v>
      </c>
      <c r="G56" s="34" t="s">
        <v>478</v>
      </c>
      <c r="H56" s="34" t="s">
        <v>133</v>
      </c>
      <c r="I56" s="34" t="str">
        <f t="shared" si="5"/>
        <v>TBD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6"/>
        <v>0</v>
      </c>
      <c r="T56" s="37">
        <f t="shared" si="7"/>
        <v>17</v>
      </c>
      <c r="U56" s="38">
        <f t="shared" si="8"/>
        <v>0</v>
      </c>
      <c r="V56" s="38">
        <f t="shared" si="9"/>
        <v>0</v>
      </c>
      <c r="W56" s="39">
        <f t="shared" si="10"/>
        <v>1</v>
      </c>
    </row>
    <row r="57" spans="1:23" ht="67.5" x14ac:dyDescent="0.25">
      <c r="A57" s="48">
        <v>1</v>
      </c>
      <c r="B57" s="33" t="s">
        <v>472</v>
      </c>
      <c r="C57" s="32" t="s">
        <v>2</v>
      </c>
      <c r="D57" s="32" t="s">
        <v>220</v>
      </c>
      <c r="E57" s="34" t="s">
        <v>221</v>
      </c>
      <c r="F57" s="34" t="s">
        <v>64</v>
      </c>
      <c r="G57" s="34" t="s">
        <v>477</v>
      </c>
      <c r="H57" s="34" t="s">
        <v>133</v>
      </c>
      <c r="I57" s="34" t="str">
        <f t="shared" si="5"/>
        <v>TBD</v>
      </c>
      <c r="J57" s="34" t="s">
        <v>133</v>
      </c>
      <c r="K57" s="34" t="s">
        <v>1056</v>
      </c>
      <c r="L57" s="35">
        <v>1</v>
      </c>
      <c r="M57" s="35"/>
      <c r="N57" s="35">
        <v>1</v>
      </c>
      <c r="O57" s="35">
        <v>1</v>
      </c>
      <c r="P57" s="35">
        <v>1</v>
      </c>
      <c r="Q57" s="35"/>
      <c r="R57" s="35"/>
      <c r="S57" s="36">
        <f t="shared" si="6"/>
        <v>1</v>
      </c>
      <c r="T57" s="37">
        <f t="shared" si="7"/>
        <v>10</v>
      </c>
      <c r="U57" s="38">
        <f t="shared" si="8"/>
        <v>2.564102564102564E-2</v>
      </c>
      <c r="V57" s="38">
        <f t="shared" si="9"/>
        <v>1.6949152542372881E-2</v>
      </c>
      <c r="W57" s="39">
        <f t="shared" si="10"/>
        <v>1</v>
      </c>
    </row>
    <row r="58" spans="1:23" ht="135" x14ac:dyDescent="0.25">
      <c r="A58" s="48">
        <v>1</v>
      </c>
      <c r="B58" s="33" t="s">
        <v>472</v>
      </c>
      <c r="C58" s="32" t="s">
        <v>2</v>
      </c>
      <c r="D58" s="32" t="s">
        <v>213</v>
      </c>
      <c r="E58" s="34" t="s">
        <v>1063</v>
      </c>
      <c r="F58" s="34" t="s">
        <v>63</v>
      </c>
      <c r="G58" s="34" t="s">
        <v>478</v>
      </c>
      <c r="H58" s="34" t="s">
        <v>133</v>
      </c>
      <c r="I58" s="34" t="str">
        <f t="shared" si="5"/>
        <v>TBD</v>
      </c>
      <c r="J58" s="34" t="s">
        <v>133</v>
      </c>
      <c r="K58" s="34" t="s">
        <v>133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/>
      <c r="S58" s="36">
        <f t="shared" si="6"/>
        <v>0</v>
      </c>
      <c r="T58" s="37">
        <f t="shared" si="7"/>
        <v>17</v>
      </c>
      <c r="U58" s="38">
        <f t="shared" si="8"/>
        <v>0</v>
      </c>
      <c r="V58" s="38">
        <f t="shared" si="9"/>
        <v>0</v>
      </c>
      <c r="W58" s="39">
        <f t="shared" si="10"/>
        <v>1</v>
      </c>
    </row>
    <row r="59" spans="1:23" ht="15" x14ac:dyDescent="0.25">
      <c r="A59" s="47"/>
      <c r="B59" s="187" t="s">
        <v>479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9"/>
      <c r="T59" s="29"/>
      <c r="U59" s="29"/>
      <c r="V59" s="29"/>
    </row>
    <row r="60" spans="1:23" ht="67.5" x14ac:dyDescent="0.25">
      <c r="A60" s="48">
        <v>1</v>
      </c>
      <c r="B60" s="33" t="s">
        <v>480</v>
      </c>
      <c r="C60" s="32" t="s">
        <v>2</v>
      </c>
      <c r="D60" s="32" t="s">
        <v>224</v>
      </c>
      <c r="E60" s="34" t="s">
        <v>225</v>
      </c>
      <c r="F60" s="34" t="s">
        <v>1049</v>
      </c>
      <c r="G60" s="34" t="s">
        <v>563</v>
      </c>
      <c r="H60" s="34" t="s">
        <v>133</v>
      </c>
      <c r="I60" s="34" t="str">
        <f t="shared" ref="I60:I71" si="11">$E$5</f>
        <v>TBD</v>
      </c>
      <c r="J60" s="34" t="s">
        <v>133</v>
      </c>
      <c r="K60" s="34" t="s">
        <v>133</v>
      </c>
      <c r="L60" s="35"/>
      <c r="M60" s="35"/>
      <c r="N60" s="35"/>
      <c r="O60" s="35"/>
      <c r="P60" s="35"/>
      <c r="Q60" s="35"/>
      <c r="R60" s="35">
        <v>0</v>
      </c>
      <c r="S60" s="36">
        <f t="shared" ref="S60:S71" si="12">IF(AND(L60="",M60="",N60="",O60="",P60="",Q60="",R60=""),"",IF(L60&lt;&gt;"",L60*$L$40/$T60,0)+IF(M60&lt;&gt;"",M60*$M$40/$T60,0)+IF(N60&lt;&gt;"",N60*$N$40/$T60,0)+IF(O60&lt;&gt;"",O60*$O$40/$T60,0)+IF(P60&lt;&gt;"",P60*$P$40/$T60,0)+IF(Q60&lt;&gt;"",Q60*$Q$40/$T60,0)+IF(R60&lt;&gt;"",R60*$R$40/$T60,0))</f>
        <v>0</v>
      </c>
      <c r="T60" s="37">
        <f t="shared" ref="T60:T71" si="13">IF(L60&lt;&gt;"",$L$40,0)+IF(M60&lt;&gt;"",$M$40,0)+IF(N60&lt;&gt;"",$N$40,0)+IF(O60&lt;&gt;"",$O$40,0)+IF(P60&lt;&gt;"",$P$40,0)+IF(Q60&lt;&gt;"",$Q$40,0)+IF(R60&lt;&gt;"",$R$40,0)</f>
        <v>2</v>
      </c>
      <c r="U60" s="38">
        <f t="shared" ref="U60:U71" si="14">IF(S60&lt;&gt;"",S60*A60/$W$18,0)</f>
        <v>0</v>
      </c>
      <c r="V60" s="38">
        <f t="shared" ref="V60:V71" si="15">IF(S60&lt;&gt;"",S60*A60/$W$16,0)</f>
        <v>0</v>
      </c>
      <c r="W60" s="39">
        <f t="shared" ref="W60:W71" si="16">IF(S60&lt;&gt;"",A60,0)</f>
        <v>1</v>
      </c>
    </row>
    <row r="61" spans="1:23" ht="22.5" x14ac:dyDescent="0.25">
      <c r="A61" s="48">
        <v>1</v>
      </c>
      <c r="B61" s="33" t="s">
        <v>480</v>
      </c>
      <c r="C61" s="32" t="s">
        <v>2</v>
      </c>
      <c r="D61" s="32" t="s">
        <v>248</v>
      </c>
      <c r="E61" s="34" t="s">
        <v>249</v>
      </c>
      <c r="F61" s="34" t="s">
        <v>64</v>
      </c>
      <c r="G61" s="50" t="s">
        <v>482</v>
      </c>
      <c r="H61" s="34" t="s">
        <v>133</v>
      </c>
      <c r="I61" s="34" t="str">
        <f t="shared" si="11"/>
        <v>TBD</v>
      </c>
      <c r="J61" s="34" t="s">
        <v>133</v>
      </c>
      <c r="K61" s="34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12"/>
        <v>0</v>
      </c>
      <c r="T61" s="37">
        <f t="shared" si="13"/>
        <v>10</v>
      </c>
      <c r="U61" s="38">
        <f t="shared" si="14"/>
        <v>0</v>
      </c>
      <c r="V61" s="38">
        <f t="shared" si="15"/>
        <v>0</v>
      </c>
      <c r="W61" s="39">
        <f t="shared" si="16"/>
        <v>1</v>
      </c>
    </row>
    <row r="62" spans="1:23" ht="123.75" x14ac:dyDescent="0.25">
      <c r="A62" s="48">
        <v>1</v>
      </c>
      <c r="B62" s="33" t="s">
        <v>480</v>
      </c>
      <c r="C62" s="32" t="s">
        <v>2</v>
      </c>
      <c r="D62" s="32" t="s">
        <v>244</v>
      </c>
      <c r="E62" s="34" t="s">
        <v>245</v>
      </c>
      <c r="F62" s="34" t="s">
        <v>63</v>
      </c>
      <c r="G62" s="50" t="s">
        <v>483</v>
      </c>
      <c r="H62" s="34" t="s">
        <v>133</v>
      </c>
      <c r="I62" s="34" t="str">
        <f t="shared" si="11"/>
        <v>TBD</v>
      </c>
      <c r="J62" s="34" t="s">
        <v>133</v>
      </c>
      <c r="K62" s="34" t="s">
        <v>133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/>
      <c r="S62" s="36">
        <f t="shared" si="12"/>
        <v>0</v>
      </c>
      <c r="T62" s="37">
        <f t="shared" si="13"/>
        <v>17</v>
      </c>
      <c r="U62" s="38">
        <f t="shared" si="14"/>
        <v>0</v>
      </c>
      <c r="V62" s="38">
        <f t="shared" si="15"/>
        <v>0</v>
      </c>
      <c r="W62" s="39">
        <f t="shared" si="16"/>
        <v>1</v>
      </c>
    </row>
    <row r="63" spans="1:23" ht="22.5" x14ac:dyDescent="0.25">
      <c r="A63" s="48">
        <v>1</v>
      </c>
      <c r="B63" s="33" t="s">
        <v>480</v>
      </c>
      <c r="C63" s="32" t="s">
        <v>2</v>
      </c>
      <c r="D63" s="32" t="s">
        <v>254</v>
      </c>
      <c r="E63" s="34" t="s">
        <v>255</v>
      </c>
      <c r="F63" s="34" t="s">
        <v>64</v>
      </c>
      <c r="G63" s="50" t="s">
        <v>482</v>
      </c>
      <c r="H63" s="34" t="s">
        <v>133</v>
      </c>
      <c r="I63" s="34" t="str">
        <f t="shared" si="11"/>
        <v>TBD</v>
      </c>
      <c r="J63" s="34" t="s">
        <v>133</v>
      </c>
      <c r="K63" s="34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36">
        <f t="shared" si="12"/>
        <v>0</v>
      </c>
      <c r="T63" s="37">
        <f t="shared" si="13"/>
        <v>10</v>
      </c>
      <c r="U63" s="38">
        <f t="shared" si="14"/>
        <v>0</v>
      </c>
      <c r="V63" s="38">
        <f t="shared" si="15"/>
        <v>0</v>
      </c>
      <c r="W63" s="39">
        <f t="shared" si="16"/>
        <v>1</v>
      </c>
    </row>
    <row r="64" spans="1:23" ht="123.75" x14ac:dyDescent="0.25">
      <c r="A64" s="48">
        <v>1</v>
      </c>
      <c r="B64" s="33" t="s">
        <v>480</v>
      </c>
      <c r="C64" s="32" t="s">
        <v>2</v>
      </c>
      <c r="D64" s="32" t="s">
        <v>250</v>
      </c>
      <c r="E64" s="34" t="s">
        <v>251</v>
      </c>
      <c r="F64" s="34" t="s">
        <v>63</v>
      </c>
      <c r="G64" s="50" t="s">
        <v>483</v>
      </c>
      <c r="H64" s="34" t="s">
        <v>133</v>
      </c>
      <c r="I64" s="34" t="str">
        <f t="shared" si="11"/>
        <v>TBD</v>
      </c>
      <c r="J64" s="34" t="s">
        <v>133</v>
      </c>
      <c r="K64" s="34" t="s">
        <v>133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/>
      <c r="S64" s="36">
        <f t="shared" si="12"/>
        <v>0</v>
      </c>
      <c r="T64" s="37">
        <f t="shared" si="13"/>
        <v>17</v>
      </c>
      <c r="U64" s="38">
        <f t="shared" si="14"/>
        <v>0</v>
      </c>
      <c r="V64" s="38">
        <f t="shared" si="15"/>
        <v>0</v>
      </c>
      <c r="W64" s="39">
        <f t="shared" si="16"/>
        <v>1</v>
      </c>
    </row>
    <row r="65" spans="1:23" ht="22.5" x14ac:dyDescent="0.25">
      <c r="A65" s="48">
        <v>1</v>
      </c>
      <c r="B65" s="33" t="s">
        <v>480</v>
      </c>
      <c r="C65" s="32" t="s">
        <v>2</v>
      </c>
      <c r="D65" s="32" t="s">
        <v>260</v>
      </c>
      <c r="E65" s="34" t="s">
        <v>261</v>
      </c>
      <c r="F65" s="34" t="s">
        <v>64</v>
      </c>
      <c r="G65" s="50" t="s">
        <v>482</v>
      </c>
      <c r="H65" s="34" t="s">
        <v>133</v>
      </c>
      <c r="I65" s="34" t="str">
        <f t="shared" si="11"/>
        <v>TBD</v>
      </c>
      <c r="J65" s="34" t="s">
        <v>133</v>
      </c>
      <c r="K65" s="34" t="s">
        <v>133</v>
      </c>
      <c r="L65" s="35">
        <v>0</v>
      </c>
      <c r="M65" s="35"/>
      <c r="N65" s="35">
        <v>0</v>
      </c>
      <c r="O65" s="35">
        <v>0</v>
      </c>
      <c r="P65" s="35">
        <v>0</v>
      </c>
      <c r="Q65" s="35"/>
      <c r="R65" s="35"/>
      <c r="S65" s="36">
        <f t="shared" si="12"/>
        <v>0</v>
      </c>
      <c r="T65" s="37">
        <f t="shared" si="13"/>
        <v>10</v>
      </c>
      <c r="U65" s="38">
        <f t="shared" si="14"/>
        <v>0</v>
      </c>
      <c r="V65" s="38">
        <f t="shared" si="15"/>
        <v>0</v>
      </c>
      <c r="W65" s="39">
        <f t="shared" si="16"/>
        <v>1</v>
      </c>
    </row>
    <row r="66" spans="1:23" ht="123.75" x14ac:dyDescent="0.25">
      <c r="A66" s="48">
        <v>1</v>
      </c>
      <c r="B66" s="33" t="s">
        <v>480</v>
      </c>
      <c r="C66" s="32" t="s">
        <v>2</v>
      </c>
      <c r="D66" s="32" t="s">
        <v>256</v>
      </c>
      <c r="E66" s="34" t="s">
        <v>257</v>
      </c>
      <c r="F66" s="34" t="s">
        <v>63</v>
      </c>
      <c r="G66" s="50" t="s">
        <v>483</v>
      </c>
      <c r="H66" s="34" t="s">
        <v>133</v>
      </c>
      <c r="I66" s="34" t="str">
        <f t="shared" si="11"/>
        <v>TBD</v>
      </c>
      <c r="J66" s="34" t="s">
        <v>133</v>
      </c>
      <c r="K66" s="34" t="s">
        <v>133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/>
      <c r="S66" s="36">
        <f t="shared" si="12"/>
        <v>0</v>
      </c>
      <c r="T66" s="37">
        <f t="shared" si="13"/>
        <v>17</v>
      </c>
      <c r="U66" s="38">
        <f t="shared" si="14"/>
        <v>0</v>
      </c>
      <c r="V66" s="38">
        <f t="shared" si="15"/>
        <v>0</v>
      </c>
      <c r="W66" s="39">
        <f t="shared" si="16"/>
        <v>1</v>
      </c>
    </row>
    <row r="67" spans="1:23" ht="22.5" x14ac:dyDescent="0.25">
      <c r="A67" s="48">
        <v>1</v>
      </c>
      <c r="B67" s="33" t="s">
        <v>480</v>
      </c>
      <c r="C67" s="32" t="s">
        <v>2</v>
      </c>
      <c r="D67" s="32" t="s">
        <v>1064</v>
      </c>
      <c r="E67" s="34" t="s">
        <v>285</v>
      </c>
      <c r="F67" s="34" t="s">
        <v>64</v>
      </c>
      <c r="G67" s="50" t="s">
        <v>482</v>
      </c>
      <c r="H67" s="34" t="s">
        <v>133</v>
      </c>
      <c r="I67" s="34" t="str">
        <f t="shared" si="11"/>
        <v>TBD</v>
      </c>
      <c r="J67" s="34" t="s">
        <v>133</v>
      </c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12"/>
        <v>0</v>
      </c>
      <c r="T67" s="37">
        <f t="shared" si="13"/>
        <v>10</v>
      </c>
      <c r="U67" s="38">
        <f t="shared" si="14"/>
        <v>0</v>
      </c>
      <c r="V67" s="38">
        <f t="shared" si="15"/>
        <v>0</v>
      </c>
      <c r="W67" s="39">
        <f t="shared" si="16"/>
        <v>1</v>
      </c>
    </row>
    <row r="68" spans="1:23" ht="123.75" x14ac:dyDescent="0.25">
      <c r="A68" s="48">
        <v>1</v>
      </c>
      <c r="B68" s="33" t="s">
        <v>480</v>
      </c>
      <c r="C68" s="32" t="s">
        <v>2</v>
      </c>
      <c r="D68" s="32" t="s">
        <v>645</v>
      </c>
      <c r="E68" s="34" t="s">
        <v>281</v>
      </c>
      <c r="F68" s="34" t="s">
        <v>63</v>
      </c>
      <c r="G68" s="50" t="s">
        <v>483</v>
      </c>
      <c r="H68" s="34" t="s">
        <v>133</v>
      </c>
      <c r="I68" s="34" t="str">
        <f t="shared" si="11"/>
        <v>TBD</v>
      </c>
      <c r="J68" s="34" t="s">
        <v>133</v>
      </c>
      <c r="K68" s="34" t="s">
        <v>133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/>
      <c r="S68" s="36">
        <f t="shared" si="12"/>
        <v>0</v>
      </c>
      <c r="T68" s="37">
        <f t="shared" si="13"/>
        <v>17</v>
      </c>
      <c r="U68" s="38">
        <f t="shared" si="14"/>
        <v>0</v>
      </c>
      <c r="V68" s="38">
        <f t="shared" si="15"/>
        <v>0</v>
      </c>
      <c r="W68" s="39">
        <f t="shared" si="16"/>
        <v>1</v>
      </c>
    </row>
    <row r="69" spans="1:23" ht="67.5" x14ac:dyDescent="0.25">
      <c r="A69" s="48">
        <v>1</v>
      </c>
      <c r="B69" s="33" t="s">
        <v>485</v>
      </c>
      <c r="C69" s="32" t="s">
        <v>2</v>
      </c>
      <c r="D69" s="32" t="s">
        <v>298</v>
      </c>
      <c r="E69" s="34" t="s">
        <v>225</v>
      </c>
      <c r="F69" s="34" t="s">
        <v>1049</v>
      </c>
      <c r="G69" s="50" t="s">
        <v>564</v>
      </c>
      <c r="H69" s="34" t="s">
        <v>133</v>
      </c>
      <c r="I69" s="34" t="str">
        <f t="shared" si="11"/>
        <v>TBD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2"/>
        <v>0</v>
      </c>
      <c r="T69" s="37">
        <f t="shared" si="13"/>
        <v>2</v>
      </c>
      <c r="U69" s="38">
        <f t="shared" si="14"/>
        <v>0</v>
      </c>
      <c r="V69" s="38">
        <f t="shared" si="15"/>
        <v>0</v>
      </c>
      <c r="W69" s="39">
        <f t="shared" si="16"/>
        <v>1</v>
      </c>
    </row>
    <row r="70" spans="1:23" ht="33.75" x14ac:dyDescent="0.25">
      <c r="A70" s="48">
        <v>1</v>
      </c>
      <c r="B70" s="33" t="s">
        <v>485</v>
      </c>
      <c r="C70" s="32" t="s">
        <v>2</v>
      </c>
      <c r="D70" s="32" t="s">
        <v>309</v>
      </c>
      <c r="E70" s="34" t="s">
        <v>310</v>
      </c>
      <c r="F70" s="34" t="s">
        <v>64</v>
      </c>
      <c r="G70" s="50" t="s">
        <v>482</v>
      </c>
      <c r="H70" s="34" t="s">
        <v>133</v>
      </c>
      <c r="I70" s="34" t="str">
        <f t="shared" si="11"/>
        <v>TBD</v>
      </c>
      <c r="J70" s="34" t="s">
        <v>133</v>
      </c>
      <c r="K70" s="34" t="s">
        <v>133</v>
      </c>
      <c r="L70" s="35">
        <v>0</v>
      </c>
      <c r="M70" s="35"/>
      <c r="N70" s="35">
        <v>0</v>
      </c>
      <c r="O70" s="35">
        <v>0</v>
      </c>
      <c r="P70" s="35">
        <v>0</v>
      </c>
      <c r="Q70" s="35"/>
      <c r="R70" s="35"/>
      <c r="S70" s="36">
        <f t="shared" si="12"/>
        <v>0</v>
      </c>
      <c r="T70" s="37">
        <f t="shared" si="13"/>
        <v>10</v>
      </c>
      <c r="U70" s="38">
        <f t="shared" si="14"/>
        <v>0</v>
      </c>
      <c r="V70" s="38">
        <f t="shared" si="15"/>
        <v>0</v>
      </c>
      <c r="W70" s="39">
        <f t="shared" si="16"/>
        <v>1</v>
      </c>
    </row>
    <row r="71" spans="1:23" ht="123.75" x14ac:dyDescent="0.25">
      <c r="A71" s="48">
        <v>1</v>
      </c>
      <c r="B71" s="33" t="s">
        <v>485</v>
      </c>
      <c r="C71" s="32" t="s">
        <v>2</v>
      </c>
      <c r="D71" s="32" t="s">
        <v>305</v>
      </c>
      <c r="E71" s="34" t="s">
        <v>306</v>
      </c>
      <c r="F71" s="34" t="s">
        <v>63</v>
      </c>
      <c r="G71" s="50" t="s">
        <v>483</v>
      </c>
      <c r="H71" s="34" t="s">
        <v>133</v>
      </c>
      <c r="I71" s="34" t="str">
        <f t="shared" si="11"/>
        <v>TBD</v>
      </c>
      <c r="J71" s="34" t="s">
        <v>133</v>
      </c>
      <c r="K71" s="34" t="s">
        <v>133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/>
      <c r="S71" s="36">
        <f t="shared" si="12"/>
        <v>0</v>
      </c>
      <c r="T71" s="37">
        <f t="shared" si="13"/>
        <v>17</v>
      </c>
      <c r="U71" s="38">
        <f t="shared" si="14"/>
        <v>0</v>
      </c>
      <c r="V71" s="38">
        <f t="shared" si="15"/>
        <v>0</v>
      </c>
      <c r="W71" s="39">
        <f t="shared" si="16"/>
        <v>1</v>
      </c>
    </row>
    <row r="72" spans="1:23" ht="15" x14ac:dyDescent="0.25">
      <c r="A72" s="28"/>
      <c r="B72" s="184" t="s">
        <v>487</v>
      </c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6"/>
      <c r="T72" s="29"/>
      <c r="U72" s="29"/>
      <c r="V72" s="29"/>
    </row>
    <row r="73" spans="1:23" ht="67.5" x14ac:dyDescent="0.25">
      <c r="A73" s="30">
        <v>1</v>
      </c>
      <c r="B73" s="33" t="s">
        <v>488</v>
      </c>
      <c r="C73" s="32" t="s">
        <v>2</v>
      </c>
      <c r="D73" s="51" t="s">
        <v>8</v>
      </c>
      <c r="E73" s="34" t="s">
        <v>141</v>
      </c>
      <c r="F73" s="34" t="s">
        <v>63</v>
      </c>
      <c r="G73" s="34" t="s">
        <v>489</v>
      </c>
      <c r="H73" s="34" t="s">
        <v>133</v>
      </c>
      <c r="I73" s="34" t="str">
        <f t="shared" ref="I73:I79" si="17">$E$5</f>
        <v>TBD</v>
      </c>
      <c r="J73" s="34" t="s">
        <v>133</v>
      </c>
      <c r="K73" s="34" t="s">
        <v>1065</v>
      </c>
      <c r="L73" s="35"/>
      <c r="M73" s="35"/>
      <c r="N73" s="35"/>
      <c r="O73" s="35"/>
      <c r="P73" s="35"/>
      <c r="Q73" s="35"/>
      <c r="R73" s="35">
        <v>1</v>
      </c>
      <c r="S73" s="36">
        <f t="shared" ref="S73:S84" si="18">IF(AND(L73="",M73="",N73="",O73="",P73="",Q73="",R73=""),"",IF(L73&lt;&gt;"",L73*$L$40/$T73,0)+IF(M73&lt;&gt;"",M73*$M$40/$T73,0)+IF(N73&lt;&gt;"",N73*$N$40/$T73,0)+IF(O73&lt;&gt;"",O73*$O$40/$T73,0)+IF(P73&lt;&gt;"",P73*$P$40/$T73,0)+IF(Q73&lt;&gt;"",Q73*$Q$40/$T73,0)+IF(R73&lt;&gt;"",R73*$R$40/$T73,0))</f>
        <v>1</v>
      </c>
      <c r="T73" s="37">
        <f t="shared" ref="T73:T84" si="19">IF(L73&lt;&gt;"",$L$40,0)+IF(M73&lt;&gt;"",$M$40,0)+IF(N73&lt;&gt;"",$N$40,0)+IF(O73&lt;&gt;"",$O$40,0)+IF(P73&lt;&gt;"",$P$40,0)+IF(Q73&lt;&gt;"",$Q$40,0)+IF(R73&lt;&gt;"",$R$40,0)</f>
        <v>2</v>
      </c>
      <c r="U73" s="38">
        <f t="shared" ref="U73:U84" si="20">IF(S73&lt;&gt;"",S73*A73/$W$18,0)</f>
        <v>2.564102564102564E-2</v>
      </c>
      <c r="V73" s="38">
        <f t="shared" ref="V73:V84" si="21">IF(S73&lt;&gt;"",S73*A73/$W$16,0)</f>
        <v>1.6949152542372881E-2</v>
      </c>
      <c r="W73" s="39">
        <f t="shared" ref="W73:W84" si="22">IF(S73&lt;&gt;"",A73,0)</f>
        <v>1</v>
      </c>
    </row>
    <row r="74" spans="1:23" ht="78.75" x14ac:dyDescent="0.25">
      <c r="A74" s="30">
        <v>1</v>
      </c>
      <c r="B74" s="33" t="s">
        <v>488</v>
      </c>
      <c r="C74" s="32" t="s">
        <v>2</v>
      </c>
      <c r="D74" s="52" t="s">
        <v>142</v>
      </c>
      <c r="E74" s="53" t="s">
        <v>143</v>
      </c>
      <c r="F74" s="53" t="s">
        <v>63</v>
      </c>
      <c r="G74" s="34" t="s">
        <v>490</v>
      </c>
      <c r="H74" s="34" t="s">
        <v>133</v>
      </c>
      <c r="I74" s="34" t="str">
        <f t="shared" si="17"/>
        <v>TBD</v>
      </c>
      <c r="J74" s="34" t="s">
        <v>133</v>
      </c>
      <c r="K74" s="34" t="s">
        <v>1065</v>
      </c>
      <c r="L74" s="35"/>
      <c r="M74" s="35"/>
      <c r="N74" s="35"/>
      <c r="O74" s="35"/>
      <c r="P74" s="35"/>
      <c r="Q74" s="35"/>
      <c r="R74" s="35">
        <v>1</v>
      </c>
      <c r="S74" s="36">
        <f t="shared" si="18"/>
        <v>1</v>
      </c>
      <c r="T74" s="37">
        <f t="shared" si="19"/>
        <v>2</v>
      </c>
      <c r="U74" s="38">
        <f t="shared" si="20"/>
        <v>2.564102564102564E-2</v>
      </c>
      <c r="V74" s="38">
        <f t="shared" si="21"/>
        <v>1.6949152542372881E-2</v>
      </c>
      <c r="W74" s="39">
        <f t="shared" si="22"/>
        <v>1</v>
      </c>
    </row>
    <row r="75" spans="1:23" ht="45" x14ac:dyDescent="0.25">
      <c r="A75" s="30">
        <v>1</v>
      </c>
      <c r="B75" s="33" t="s">
        <v>488</v>
      </c>
      <c r="C75" s="32" t="s">
        <v>2</v>
      </c>
      <c r="D75" s="51" t="s">
        <v>144</v>
      </c>
      <c r="E75" s="34" t="s">
        <v>145</v>
      </c>
      <c r="F75" s="34" t="s">
        <v>1049</v>
      </c>
      <c r="G75" s="34" t="s">
        <v>491</v>
      </c>
      <c r="H75" s="34" t="s">
        <v>133</v>
      </c>
      <c r="I75" s="34" t="str">
        <f t="shared" si="17"/>
        <v>TBD</v>
      </c>
      <c r="J75" s="34" t="s">
        <v>133</v>
      </c>
      <c r="K75" s="34" t="s">
        <v>1056</v>
      </c>
      <c r="L75" s="35"/>
      <c r="M75" s="35"/>
      <c r="N75" s="35"/>
      <c r="O75" s="35"/>
      <c r="P75" s="35"/>
      <c r="Q75" s="35"/>
      <c r="R75" s="35">
        <v>1</v>
      </c>
      <c r="S75" s="36">
        <f t="shared" si="18"/>
        <v>1</v>
      </c>
      <c r="T75" s="37">
        <f t="shared" si="19"/>
        <v>2</v>
      </c>
      <c r="U75" s="38">
        <f t="shared" si="20"/>
        <v>2.564102564102564E-2</v>
      </c>
      <c r="V75" s="38">
        <f t="shared" si="21"/>
        <v>1.6949152542372881E-2</v>
      </c>
      <c r="W75" s="39">
        <f t="shared" si="22"/>
        <v>1</v>
      </c>
    </row>
    <row r="76" spans="1:23" ht="56.25" x14ac:dyDescent="0.25">
      <c r="A76" s="30">
        <v>1</v>
      </c>
      <c r="B76" s="33" t="s">
        <v>488</v>
      </c>
      <c r="C76" s="32" t="s">
        <v>2</v>
      </c>
      <c r="D76" s="51" t="s">
        <v>146</v>
      </c>
      <c r="E76" s="34" t="s">
        <v>147</v>
      </c>
      <c r="F76" s="34" t="s">
        <v>63</v>
      </c>
      <c r="G76" s="34" t="s">
        <v>565</v>
      </c>
      <c r="H76" s="34" t="s">
        <v>133</v>
      </c>
      <c r="I76" s="34" t="str">
        <f t="shared" si="17"/>
        <v>TBD</v>
      </c>
      <c r="J76" s="34" t="s">
        <v>1066</v>
      </c>
      <c r="K76" s="34" t="s">
        <v>133</v>
      </c>
      <c r="L76" s="35"/>
      <c r="M76" s="35"/>
      <c r="N76" s="35"/>
      <c r="O76" s="35"/>
      <c r="P76" s="35"/>
      <c r="Q76" s="35"/>
      <c r="R76" s="35">
        <v>1</v>
      </c>
      <c r="S76" s="36">
        <f t="shared" si="18"/>
        <v>1</v>
      </c>
      <c r="T76" s="37">
        <f t="shared" si="19"/>
        <v>2</v>
      </c>
      <c r="U76" s="38">
        <f t="shared" si="20"/>
        <v>2.564102564102564E-2</v>
      </c>
      <c r="V76" s="38">
        <f t="shared" si="21"/>
        <v>1.6949152542372881E-2</v>
      </c>
      <c r="W76" s="39">
        <f t="shared" si="22"/>
        <v>1</v>
      </c>
    </row>
    <row r="77" spans="1:23" ht="112.5" x14ac:dyDescent="0.25">
      <c r="A77" s="30">
        <v>1</v>
      </c>
      <c r="B77" s="33" t="s">
        <v>488</v>
      </c>
      <c r="C77" s="32" t="s">
        <v>2</v>
      </c>
      <c r="D77" s="51" t="s">
        <v>139</v>
      </c>
      <c r="E77" s="34" t="s">
        <v>323</v>
      </c>
      <c r="F77" s="34" t="s">
        <v>1049</v>
      </c>
      <c r="G77" s="34" t="s">
        <v>494</v>
      </c>
      <c r="H77" s="34" t="s">
        <v>133</v>
      </c>
      <c r="I77" s="34" t="str">
        <f t="shared" si="17"/>
        <v>TBD</v>
      </c>
      <c r="J77" s="34" t="s">
        <v>133</v>
      </c>
      <c r="K77" s="34" t="s">
        <v>133</v>
      </c>
      <c r="L77" s="35"/>
      <c r="M77" s="35"/>
      <c r="N77" s="35"/>
      <c r="O77" s="35"/>
      <c r="P77" s="35"/>
      <c r="Q77" s="35"/>
      <c r="R77" s="35">
        <v>0</v>
      </c>
      <c r="S77" s="36">
        <f t="shared" si="18"/>
        <v>0</v>
      </c>
      <c r="T77" s="37">
        <f t="shared" si="19"/>
        <v>2</v>
      </c>
      <c r="U77" s="38">
        <f t="shared" si="20"/>
        <v>0</v>
      </c>
      <c r="V77" s="38">
        <f t="shared" si="21"/>
        <v>0</v>
      </c>
      <c r="W77" s="39">
        <f t="shared" si="22"/>
        <v>1</v>
      </c>
    </row>
    <row r="78" spans="1:23" ht="45" x14ac:dyDescent="0.25">
      <c r="A78" s="30">
        <v>1</v>
      </c>
      <c r="B78" s="33" t="s">
        <v>488</v>
      </c>
      <c r="C78" s="32" t="s">
        <v>2</v>
      </c>
      <c r="D78" s="51" t="s">
        <v>324</v>
      </c>
      <c r="E78" s="34" t="s">
        <v>325</v>
      </c>
      <c r="F78" s="34" t="s">
        <v>63</v>
      </c>
      <c r="G78" s="34" t="s">
        <v>495</v>
      </c>
      <c r="H78" s="34" t="s">
        <v>133</v>
      </c>
      <c r="I78" s="34" t="str">
        <f t="shared" si="17"/>
        <v>TBD</v>
      </c>
      <c r="J78" s="34" t="s">
        <v>133</v>
      </c>
      <c r="K78" s="34" t="s">
        <v>133</v>
      </c>
      <c r="L78" s="35"/>
      <c r="M78" s="35"/>
      <c r="N78" s="35"/>
      <c r="O78" s="35"/>
      <c r="P78" s="35"/>
      <c r="Q78" s="35"/>
      <c r="R78" s="35">
        <v>0</v>
      </c>
      <c r="S78" s="36">
        <f t="shared" si="18"/>
        <v>0</v>
      </c>
      <c r="T78" s="37">
        <f t="shared" si="19"/>
        <v>2</v>
      </c>
      <c r="U78" s="38">
        <f t="shared" si="20"/>
        <v>0</v>
      </c>
      <c r="V78" s="38">
        <f t="shared" si="21"/>
        <v>0</v>
      </c>
      <c r="W78" s="39">
        <f t="shared" si="22"/>
        <v>1</v>
      </c>
    </row>
    <row r="79" spans="1:23" ht="45" x14ac:dyDescent="0.25">
      <c r="A79" s="30">
        <v>1</v>
      </c>
      <c r="B79" s="33" t="s">
        <v>488</v>
      </c>
      <c r="C79" s="32" t="s">
        <v>2</v>
      </c>
      <c r="D79" s="51" t="s">
        <v>326</v>
      </c>
      <c r="E79" s="34" t="s">
        <v>327</v>
      </c>
      <c r="F79" s="34" t="s">
        <v>63</v>
      </c>
      <c r="G79" s="34" t="s">
        <v>497</v>
      </c>
      <c r="H79" s="34" t="s">
        <v>133</v>
      </c>
      <c r="I79" s="34" t="str">
        <f t="shared" si="17"/>
        <v>TBD</v>
      </c>
      <c r="J79" s="34" t="s">
        <v>133</v>
      </c>
      <c r="K79" s="34" t="s">
        <v>133</v>
      </c>
      <c r="L79" s="35"/>
      <c r="M79" s="35"/>
      <c r="N79" s="35"/>
      <c r="O79" s="35"/>
      <c r="P79" s="35"/>
      <c r="Q79" s="35"/>
      <c r="R79" s="35">
        <v>0</v>
      </c>
      <c r="S79" s="36">
        <f t="shared" si="18"/>
        <v>0</v>
      </c>
      <c r="T79" s="37">
        <f t="shared" si="19"/>
        <v>2</v>
      </c>
      <c r="U79" s="38">
        <f t="shared" si="20"/>
        <v>0</v>
      </c>
      <c r="V79" s="38">
        <f t="shared" si="21"/>
        <v>0</v>
      </c>
      <c r="W79" s="39">
        <f t="shared" si="22"/>
        <v>1</v>
      </c>
    </row>
    <row r="80" spans="1:23" ht="45" x14ac:dyDescent="0.25">
      <c r="A80" s="30">
        <v>1</v>
      </c>
      <c r="B80" s="33" t="s">
        <v>488</v>
      </c>
      <c r="C80" s="32" t="s">
        <v>2</v>
      </c>
      <c r="D80" s="51" t="s">
        <v>498</v>
      </c>
      <c r="E80" s="34" t="s">
        <v>499</v>
      </c>
      <c r="F80" s="34" t="s">
        <v>1049</v>
      </c>
      <c r="G80" s="34" t="s">
        <v>500</v>
      </c>
      <c r="H80" s="34" t="s">
        <v>133</v>
      </c>
      <c r="I80" s="34" t="s">
        <v>133</v>
      </c>
      <c r="J80" s="34" t="s">
        <v>133</v>
      </c>
      <c r="K80" s="34" t="s">
        <v>133</v>
      </c>
      <c r="L80" s="35"/>
      <c r="M80" s="35"/>
      <c r="N80" s="35"/>
      <c r="O80" s="35"/>
      <c r="P80" s="35"/>
      <c r="Q80" s="35"/>
      <c r="R80" s="35"/>
      <c r="S80" s="36" t="str">
        <f t="shared" si="18"/>
        <v/>
      </c>
      <c r="T80" s="37">
        <f t="shared" si="19"/>
        <v>0</v>
      </c>
      <c r="U80" s="38">
        <f t="shared" si="20"/>
        <v>0</v>
      </c>
      <c r="V80" s="38">
        <f t="shared" si="21"/>
        <v>0</v>
      </c>
      <c r="W80" s="39">
        <f t="shared" si="22"/>
        <v>0</v>
      </c>
    </row>
    <row r="81" spans="1:23" ht="101.25" x14ac:dyDescent="0.25">
      <c r="A81" s="30">
        <v>1</v>
      </c>
      <c r="B81" s="33" t="s">
        <v>488</v>
      </c>
      <c r="C81" s="32" t="s">
        <v>2</v>
      </c>
      <c r="D81" s="52" t="s">
        <v>328</v>
      </c>
      <c r="E81" s="53" t="s">
        <v>329</v>
      </c>
      <c r="F81" s="53" t="s">
        <v>63</v>
      </c>
      <c r="G81" s="34" t="s">
        <v>501</v>
      </c>
      <c r="H81" s="34" t="s">
        <v>133</v>
      </c>
      <c r="I81" s="34" t="str">
        <f t="shared" ref="I81:I83" si="23">$E$5</f>
        <v>TBD</v>
      </c>
      <c r="J81" s="34" t="s">
        <v>133</v>
      </c>
      <c r="K81" s="34" t="s">
        <v>133</v>
      </c>
      <c r="L81" s="35"/>
      <c r="M81" s="35"/>
      <c r="N81" s="35"/>
      <c r="O81" s="35"/>
      <c r="P81" s="35"/>
      <c r="Q81" s="35"/>
      <c r="R81" s="35">
        <v>0</v>
      </c>
      <c r="S81" s="36">
        <f t="shared" si="18"/>
        <v>0</v>
      </c>
      <c r="T81" s="37">
        <f t="shared" si="19"/>
        <v>2</v>
      </c>
      <c r="U81" s="38">
        <f t="shared" si="20"/>
        <v>0</v>
      </c>
      <c r="V81" s="38">
        <f t="shared" si="21"/>
        <v>0</v>
      </c>
      <c r="W81" s="39">
        <f t="shared" si="22"/>
        <v>1</v>
      </c>
    </row>
    <row r="82" spans="1:23" ht="67.5" x14ac:dyDescent="0.25">
      <c r="A82" s="30">
        <v>1</v>
      </c>
      <c r="B82" s="33" t="s">
        <v>488</v>
      </c>
      <c r="C82" s="32" t="s">
        <v>2</v>
      </c>
      <c r="D82" s="51" t="s">
        <v>330</v>
      </c>
      <c r="E82" s="34" t="s">
        <v>331</v>
      </c>
      <c r="F82" s="34" t="s">
        <v>63</v>
      </c>
      <c r="G82" s="34" t="s">
        <v>504</v>
      </c>
      <c r="H82" s="34" t="s">
        <v>133</v>
      </c>
      <c r="I82" s="34" t="str">
        <f t="shared" si="23"/>
        <v>TBD</v>
      </c>
      <c r="J82" s="34" t="s">
        <v>133</v>
      </c>
      <c r="K82" s="34" t="s">
        <v>133</v>
      </c>
      <c r="L82" s="35"/>
      <c r="M82" s="35"/>
      <c r="N82" s="35"/>
      <c r="O82" s="35"/>
      <c r="P82" s="35"/>
      <c r="Q82" s="35"/>
      <c r="R82" s="35">
        <v>0</v>
      </c>
      <c r="S82" s="36">
        <f t="shared" si="18"/>
        <v>0</v>
      </c>
      <c r="T82" s="37">
        <f t="shared" si="19"/>
        <v>2</v>
      </c>
      <c r="U82" s="38">
        <f t="shared" si="20"/>
        <v>0</v>
      </c>
      <c r="V82" s="38">
        <f t="shared" si="21"/>
        <v>0</v>
      </c>
      <c r="W82" s="39">
        <f t="shared" si="22"/>
        <v>1</v>
      </c>
    </row>
    <row r="83" spans="1:23" ht="45" x14ac:dyDescent="0.25">
      <c r="A83" s="30">
        <v>1</v>
      </c>
      <c r="B83" s="33" t="s">
        <v>505</v>
      </c>
      <c r="C83" s="32" t="s">
        <v>332</v>
      </c>
      <c r="D83" s="51" t="s">
        <v>139</v>
      </c>
      <c r="E83" s="34" t="s">
        <v>333</v>
      </c>
      <c r="F83" s="34" t="s">
        <v>1049</v>
      </c>
      <c r="G83" s="34" t="s">
        <v>506</v>
      </c>
      <c r="H83" s="34" t="s">
        <v>133</v>
      </c>
      <c r="I83" s="34" t="str">
        <f t="shared" si="23"/>
        <v>TBD</v>
      </c>
      <c r="J83" s="34" t="s">
        <v>1031</v>
      </c>
      <c r="K83" s="34" t="s">
        <v>133</v>
      </c>
      <c r="L83" s="35"/>
      <c r="M83" s="35"/>
      <c r="N83" s="35"/>
      <c r="O83" s="35"/>
      <c r="P83" s="35"/>
      <c r="Q83" s="35">
        <v>1</v>
      </c>
      <c r="R83" s="35"/>
      <c r="S83" s="36">
        <f t="shared" si="18"/>
        <v>1</v>
      </c>
      <c r="T83" s="37">
        <f t="shared" si="19"/>
        <v>2</v>
      </c>
      <c r="U83" s="38">
        <f t="shared" si="20"/>
        <v>2.564102564102564E-2</v>
      </c>
      <c r="V83" s="38">
        <f t="shared" si="21"/>
        <v>1.6949152542372881E-2</v>
      </c>
      <c r="W83" s="39">
        <f t="shared" si="22"/>
        <v>1</v>
      </c>
    </row>
    <row r="84" spans="1:23" ht="56.25" x14ac:dyDescent="0.25">
      <c r="A84" s="30">
        <v>1</v>
      </c>
      <c r="B84" s="33" t="s">
        <v>507</v>
      </c>
      <c r="C84" s="32" t="s">
        <v>332</v>
      </c>
      <c r="D84" s="51" t="s">
        <v>142</v>
      </c>
      <c r="E84" s="34" t="s">
        <v>508</v>
      </c>
      <c r="F84" s="34" t="s">
        <v>63</v>
      </c>
      <c r="G84" s="34" t="s">
        <v>509</v>
      </c>
      <c r="H84" s="34" t="s">
        <v>133</v>
      </c>
      <c r="I84" s="34" t="s">
        <v>133</v>
      </c>
      <c r="J84" s="34" t="s">
        <v>133</v>
      </c>
      <c r="K84" s="34" t="s">
        <v>133</v>
      </c>
      <c r="L84" s="35"/>
      <c r="M84" s="35"/>
      <c r="N84" s="35"/>
      <c r="O84" s="35"/>
      <c r="P84" s="35"/>
      <c r="Q84" s="35"/>
      <c r="R84" s="35"/>
      <c r="S84" s="36" t="str">
        <f t="shared" si="18"/>
        <v/>
      </c>
      <c r="T84" s="37">
        <f t="shared" si="19"/>
        <v>0</v>
      </c>
      <c r="U84" s="38">
        <f t="shared" si="20"/>
        <v>0</v>
      </c>
      <c r="V84" s="38">
        <f t="shared" si="21"/>
        <v>0</v>
      </c>
      <c r="W84" s="39">
        <f t="shared" si="22"/>
        <v>0</v>
      </c>
    </row>
    <row r="85" spans="1:23" ht="15" x14ac:dyDescent="0.25">
      <c r="A85" s="40"/>
      <c r="B85" s="156" t="s">
        <v>510</v>
      </c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8"/>
      <c r="T85" s="37"/>
      <c r="U85" s="38"/>
      <c r="V85" s="38"/>
    </row>
    <row r="86" spans="1:23" ht="15" x14ac:dyDescent="0.25">
      <c r="A86" s="41"/>
      <c r="B86" s="41"/>
      <c r="C86" s="41"/>
      <c r="D86" s="41"/>
      <c r="E86" s="42"/>
      <c r="F86" s="42"/>
      <c r="G86" s="42"/>
      <c r="H86" s="42"/>
      <c r="I86" s="42"/>
      <c r="J86" s="42"/>
      <c r="K86" s="42"/>
      <c r="L86" s="41"/>
      <c r="M86" s="43"/>
    </row>
    <row r="87" spans="1:23" ht="15.75" x14ac:dyDescent="0.25">
      <c r="B87" s="45" t="s">
        <v>566</v>
      </c>
    </row>
    <row r="88" spans="1:23" ht="15" x14ac:dyDescent="0.25">
      <c r="A88" s="198" t="s">
        <v>434</v>
      </c>
      <c r="B88" s="168" t="s">
        <v>0</v>
      </c>
      <c r="C88" s="159" t="s">
        <v>129</v>
      </c>
      <c r="D88" s="168" t="s">
        <v>426</v>
      </c>
      <c r="E88" s="168" t="s">
        <v>427</v>
      </c>
      <c r="F88" s="168" t="s">
        <v>428</v>
      </c>
      <c r="G88" s="168" t="s">
        <v>429</v>
      </c>
      <c r="H88" s="168" t="s">
        <v>406</v>
      </c>
      <c r="I88" s="168" t="s">
        <v>430</v>
      </c>
      <c r="J88" s="168" t="s">
        <v>431</v>
      </c>
      <c r="K88" s="168" t="s">
        <v>1</v>
      </c>
      <c r="L88" s="194" t="s">
        <v>435</v>
      </c>
      <c r="M88" s="195"/>
      <c r="N88" s="195"/>
      <c r="O88" s="195"/>
      <c r="P88" s="195"/>
      <c r="Q88" s="195"/>
      <c r="R88" s="196"/>
      <c r="S88" s="168" t="s">
        <v>432</v>
      </c>
      <c r="T88" s="190" t="s">
        <v>436</v>
      </c>
      <c r="U88" s="190" t="s">
        <v>437</v>
      </c>
      <c r="V88" s="190" t="s">
        <v>512</v>
      </c>
    </row>
    <row r="89" spans="1:23" ht="33.75" x14ac:dyDescent="0.25">
      <c r="A89" s="199"/>
      <c r="B89" s="169"/>
      <c r="C89" s="160"/>
      <c r="D89" s="169"/>
      <c r="E89" s="169"/>
      <c r="F89" s="169"/>
      <c r="G89" s="169"/>
      <c r="H89" s="169"/>
      <c r="I89" s="169"/>
      <c r="J89" s="169"/>
      <c r="K89" s="169"/>
      <c r="L89" s="22" t="s">
        <v>463</v>
      </c>
      <c r="M89" s="22" t="s">
        <v>464</v>
      </c>
      <c r="N89" s="22" t="s">
        <v>465</v>
      </c>
      <c r="O89" s="22" t="s">
        <v>466</v>
      </c>
      <c r="P89" s="22" t="s">
        <v>513</v>
      </c>
      <c r="Q89" s="22" t="s">
        <v>468</v>
      </c>
      <c r="R89" s="22" t="s">
        <v>443</v>
      </c>
      <c r="S89" s="169"/>
      <c r="T89" s="190"/>
      <c r="U89" s="190"/>
      <c r="V89" s="190"/>
    </row>
    <row r="90" spans="1:23" ht="15" x14ac:dyDescent="0.25">
      <c r="A90" s="200"/>
      <c r="B90" s="170"/>
      <c r="C90" s="171"/>
      <c r="D90" s="170"/>
      <c r="E90" s="170"/>
      <c r="F90" s="170"/>
      <c r="G90" s="170"/>
      <c r="H90" s="170"/>
      <c r="I90" s="170"/>
      <c r="J90" s="170"/>
      <c r="K90" s="170"/>
      <c r="L90" s="24">
        <v>1</v>
      </c>
      <c r="M90" s="24">
        <v>5</v>
      </c>
      <c r="N90" s="25">
        <v>5</v>
      </c>
      <c r="O90" s="25">
        <v>2</v>
      </c>
      <c r="P90" s="25">
        <v>2</v>
      </c>
      <c r="Q90" s="25">
        <v>2</v>
      </c>
      <c r="R90" s="25">
        <v>2</v>
      </c>
      <c r="S90" s="27" t="s">
        <v>444</v>
      </c>
      <c r="T90" s="190"/>
      <c r="U90" s="190"/>
      <c r="V90" s="190"/>
    </row>
    <row r="91" spans="1:23" ht="15" x14ac:dyDescent="0.25">
      <c r="A91" s="54"/>
      <c r="B91" s="162" t="s">
        <v>514</v>
      </c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4"/>
      <c r="T91" s="29"/>
      <c r="U91" s="29"/>
      <c r="V91" s="29"/>
    </row>
    <row r="92" spans="1:23" ht="213.75" x14ac:dyDescent="0.25">
      <c r="A92" s="48">
        <v>1</v>
      </c>
      <c r="B92" s="55" t="s">
        <v>515</v>
      </c>
      <c r="C92" s="32" t="s">
        <v>334</v>
      </c>
      <c r="D92" s="32" t="s">
        <v>337</v>
      </c>
      <c r="E92" s="34" t="s">
        <v>338</v>
      </c>
      <c r="F92" s="34" t="s">
        <v>63</v>
      </c>
      <c r="G92" s="34" t="s">
        <v>516</v>
      </c>
      <c r="H92" s="34" t="s">
        <v>133</v>
      </c>
      <c r="I92" s="34" t="str">
        <f t="shared" ref="I92:I97" si="24">$E$5</f>
        <v>TBD</v>
      </c>
      <c r="J92" s="34" t="s">
        <v>133</v>
      </c>
      <c r="K92" s="34" t="s">
        <v>133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/>
      <c r="S92" s="36">
        <f>IF(AND(L92="",M92="",N92="",O92="",P92="",Q92="",R92=""),"",IF(L92&lt;&gt;"",L92*$L$90/$T92,0)+IF(M92&lt;&gt;"",M92*$M$90/$T92,0)+IF(N92&lt;&gt;"",N92*$N$90/$T92,0)+IF(O92&lt;&gt;"",O92*$O$90/$T92,0)+IF(P92&lt;&gt;"",P92*$P$90/$T92,0)+IF(Q92&lt;&gt;"",Q92*$Q$90/$T92,0)+IF(R92&lt;&gt;"",R92*$R$90/$T92,0))</f>
        <v>0</v>
      </c>
      <c r="T92" s="37">
        <f t="shared" ref="T92:T97" si="25">IF(L92&lt;&gt;"",$L$40,0)+IF(M92&lt;&gt;"",$M$40,0)+IF(N92&lt;&gt;"",$N$40,0)+IF(O92&lt;&gt;"",$O$40,0)+IF(P92&lt;&gt;"",$P$40,0)+IF(Q92&lt;&gt;"",$Q$40,0)+IF(R92&lt;&gt;"",$R$40,0)</f>
        <v>17</v>
      </c>
      <c r="U92" s="38">
        <f>IF(S92&lt;&gt;"",S92*A92/$W$19,0)</f>
        <v>0</v>
      </c>
      <c r="V92" s="38">
        <f t="shared" ref="V92:V97" si="26">IF(S92&lt;&gt;"",S92*A92/$W$16,0)</f>
        <v>0</v>
      </c>
      <c r="W92" s="39">
        <f t="shared" ref="W92:W97" si="27">IF(S92&lt;&gt;"",A92,0)</f>
        <v>1</v>
      </c>
    </row>
    <row r="93" spans="1:23" ht="90" x14ac:dyDescent="0.25">
      <c r="A93" s="48">
        <v>1</v>
      </c>
      <c r="B93" s="55" t="s">
        <v>515</v>
      </c>
      <c r="C93" s="32" t="s">
        <v>334</v>
      </c>
      <c r="D93" s="32" t="s">
        <v>343</v>
      </c>
      <c r="E93" s="34" t="s">
        <v>345</v>
      </c>
      <c r="F93" s="34" t="s">
        <v>64</v>
      </c>
      <c r="G93" s="34" t="s">
        <v>518</v>
      </c>
      <c r="H93" s="34" t="s">
        <v>133</v>
      </c>
      <c r="I93" s="34" t="str">
        <f t="shared" si="24"/>
        <v>TBD</v>
      </c>
      <c r="J93" s="34" t="s">
        <v>133</v>
      </c>
      <c r="K93" s="34" t="s">
        <v>133</v>
      </c>
      <c r="L93" s="35"/>
      <c r="M93" s="35"/>
      <c r="N93" s="35"/>
      <c r="O93" s="35"/>
      <c r="P93" s="35">
        <v>0</v>
      </c>
      <c r="Q93" s="35"/>
      <c r="R93" s="35">
        <v>0</v>
      </c>
      <c r="S93" s="36">
        <f t="shared" ref="S93:S97" si="28">IF(AND(L93="",M93="",N93="",O93="",P93="",Q93="",R93=""),"",IF(L93&lt;&gt;"",L93*$L$90/$T93,0)+IF(M93&lt;&gt;"",M93*$M$90/$T93,0)+IF(N93&lt;&gt;"",N93*$N$90/$T93,0)+IF(O93&lt;&gt;"",O93*$O$90/$T93,0)+IF(P93&lt;&gt;"",P93*$P$90/$T93,0)+IF(Q93&lt;&gt;"",Q93*$Q$90/$T93,0)+IF(R93&lt;&gt;"",R93*$R$90/$T93,0))</f>
        <v>0</v>
      </c>
      <c r="T93" s="37">
        <f t="shared" si="25"/>
        <v>4</v>
      </c>
      <c r="U93" s="38">
        <f t="shared" ref="U93:U97" si="29">IF(S93&lt;&gt;"",S93*A93/$W$19,0)</f>
        <v>0</v>
      </c>
      <c r="V93" s="38">
        <f t="shared" si="26"/>
        <v>0</v>
      </c>
      <c r="W93" s="39">
        <f t="shared" si="27"/>
        <v>1</v>
      </c>
    </row>
    <row r="94" spans="1:23" ht="213.75" x14ac:dyDescent="0.25">
      <c r="A94" s="48">
        <v>1</v>
      </c>
      <c r="B94" s="55" t="s">
        <v>515</v>
      </c>
      <c r="C94" s="32" t="s">
        <v>334</v>
      </c>
      <c r="D94" s="32" t="s">
        <v>355</v>
      </c>
      <c r="E94" s="34" t="s">
        <v>356</v>
      </c>
      <c r="F94" s="34" t="s">
        <v>63</v>
      </c>
      <c r="G94" s="34" t="s">
        <v>516</v>
      </c>
      <c r="H94" s="34" t="s">
        <v>133</v>
      </c>
      <c r="I94" s="34" t="str">
        <f t="shared" si="24"/>
        <v>TBD</v>
      </c>
      <c r="J94" s="34" t="s">
        <v>133</v>
      </c>
      <c r="K94" s="34" t="s">
        <v>133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/>
      <c r="S94" s="36">
        <f t="shared" si="28"/>
        <v>0</v>
      </c>
      <c r="T94" s="37">
        <f t="shared" si="25"/>
        <v>17</v>
      </c>
      <c r="U94" s="38">
        <f t="shared" si="29"/>
        <v>0</v>
      </c>
      <c r="V94" s="38">
        <f t="shared" si="26"/>
        <v>0</v>
      </c>
      <c r="W94" s="39">
        <f t="shared" si="27"/>
        <v>1</v>
      </c>
    </row>
    <row r="95" spans="1:23" ht="90" x14ac:dyDescent="0.25">
      <c r="A95" s="48">
        <v>1</v>
      </c>
      <c r="B95" s="55" t="s">
        <v>515</v>
      </c>
      <c r="C95" s="32" t="s">
        <v>334</v>
      </c>
      <c r="D95" s="32" t="s">
        <v>351</v>
      </c>
      <c r="E95" s="34" t="s">
        <v>353</v>
      </c>
      <c r="F95" s="34" t="s">
        <v>64</v>
      </c>
      <c r="G95" s="34" t="s">
        <v>518</v>
      </c>
      <c r="H95" s="34" t="s">
        <v>133</v>
      </c>
      <c r="I95" s="34" t="str">
        <f t="shared" si="24"/>
        <v>TBD</v>
      </c>
      <c r="J95" s="34" t="s">
        <v>133</v>
      </c>
      <c r="K95" s="34" t="s">
        <v>133</v>
      </c>
      <c r="L95" s="35"/>
      <c r="M95" s="35"/>
      <c r="N95" s="35"/>
      <c r="O95" s="35"/>
      <c r="P95" s="35">
        <v>0</v>
      </c>
      <c r="Q95" s="35"/>
      <c r="R95" s="35">
        <v>0</v>
      </c>
      <c r="S95" s="36">
        <f t="shared" si="28"/>
        <v>0</v>
      </c>
      <c r="T95" s="37">
        <f t="shared" si="25"/>
        <v>4</v>
      </c>
      <c r="U95" s="38">
        <f t="shared" si="29"/>
        <v>0</v>
      </c>
      <c r="V95" s="38">
        <f t="shared" si="26"/>
        <v>0</v>
      </c>
      <c r="W95" s="39">
        <f t="shared" si="27"/>
        <v>1</v>
      </c>
    </row>
    <row r="96" spans="1:23" ht="33.75" x14ac:dyDescent="0.25">
      <c r="A96" s="48">
        <v>1</v>
      </c>
      <c r="B96" s="55" t="s">
        <v>519</v>
      </c>
      <c r="C96" s="32" t="s">
        <v>366</v>
      </c>
      <c r="D96" s="32" t="s">
        <v>367</v>
      </c>
      <c r="E96" s="34" t="s">
        <v>368</v>
      </c>
      <c r="F96" s="34" t="s">
        <v>64</v>
      </c>
      <c r="G96" s="34" t="s">
        <v>522</v>
      </c>
      <c r="H96" s="34" t="s">
        <v>133</v>
      </c>
      <c r="I96" s="34" t="str">
        <f t="shared" si="24"/>
        <v>TBD</v>
      </c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>
        <v>0</v>
      </c>
      <c r="S96" s="36">
        <f t="shared" si="28"/>
        <v>0</v>
      </c>
      <c r="T96" s="37">
        <f t="shared" si="25"/>
        <v>2</v>
      </c>
      <c r="U96" s="38">
        <f t="shared" si="29"/>
        <v>0</v>
      </c>
      <c r="V96" s="38">
        <f t="shared" si="26"/>
        <v>0</v>
      </c>
      <c r="W96" s="39">
        <f t="shared" si="27"/>
        <v>1</v>
      </c>
    </row>
    <row r="97" spans="1:23" ht="157.5" x14ac:dyDescent="0.25">
      <c r="A97" s="48">
        <v>1</v>
      </c>
      <c r="B97" s="55" t="s">
        <v>519</v>
      </c>
      <c r="C97" s="32" t="s">
        <v>366</v>
      </c>
      <c r="D97" s="32" t="s">
        <v>369</v>
      </c>
      <c r="E97" s="34" t="s">
        <v>370</v>
      </c>
      <c r="F97" s="34" t="s">
        <v>63</v>
      </c>
      <c r="G97" s="34" t="s">
        <v>520</v>
      </c>
      <c r="H97" s="34" t="s">
        <v>133</v>
      </c>
      <c r="I97" s="34" t="str">
        <f t="shared" si="24"/>
        <v>TBD</v>
      </c>
      <c r="J97" s="34" t="s">
        <v>133</v>
      </c>
      <c r="K97" s="34" t="s">
        <v>133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/>
      <c r="R97" s="35">
        <v>0</v>
      </c>
      <c r="S97" s="36">
        <f t="shared" si="28"/>
        <v>0</v>
      </c>
      <c r="T97" s="37">
        <f t="shared" si="25"/>
        <v>17</v>
      </c>
      <c r="U97" s="38">
        <f t="shared" si="29"/>
        <v>0</v>
      </c>
      <c r="V97" s="38">
        <f t="shared" si="26"/>
        <v>0</v>
      </c>
      <c r="W97" s="39">
        <f t="shared" si="27"/>
        <v>1</v>
      </c>
    </row>
    <row r="98" spans="1:23" ht="15" x14ac:dyDescent="0.25">
      <c r="A98" s="56"/>
      <c r="B98" s="165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7"/>
      <c r="T98" s="37"/>
      <c r="U98" s="38"/>
      <c r="V98" s="38"/>
    </row>
    <row r="99" spans="1:23" ht="15" x14ac:dyDescent="0.25">
      <c r="A99" s="57"/>
      <c r="B99" s="153" t="s">
        <v>523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5"/>
      <c r="T99" s="29"/>
      <c r="U99" s="29"/>
      <c r="V99" s="29"/>
    </row>
    <row r="100" spans="1:23" ht="78.75" x14ac:dyDescent="0.25">
      <c r="A100" s="30">
        <v>1</v>
      </c>
      <c r="B100" s="58" t="s">
        <v>524</v>
      </c>
      <c r="C100" s="32" t="s">
        <v>334</v>
      </c>
      <c r="D100" s="51" t="s">
        <v>8</v>
      </c>
      <c r="E100" s="34" t="s">
        <v>335</v>
      </c>
      <c r="F100" s="34" t="s">
        <v>63</v>
      </c>
      <c r="G100" s="34" t="s">
        <v>525</v>
      </c>
      <c r="H100" s="34" t="s">
        <v>133</v>
      </c>
      <c r="I100" s="34" t="str">
        <f t="shared" ref="I100:I104" si="30">$E$5</f>
        <v>TBD</v>
      </c>
      <c r="J100" s="34" t="s">
        <v>133</v>
      </c>
      <c r="K100" s="34" t="s">
        <v>133</v>
      </c>
      <c r="L100" s="35"/>
      <c r="M100" s="35"/>
      <c r="N100" s="35"/>
      <c r="O100" s="35"/>
      <c r="P100" s="35"/>
      <c r="Q100" s="35"/>
      <c r="R100" s="35">
        <v>0</v>
      </c>
      <c r="S100" s="36">
        <f t="shared" ref="S100:S111" si="31">IF(AND(L100="",M100="",N100="",O100="",P100="",Q100="",R100=""),"",IF(L100&lt;&gt;"",L100*$L$90/$T100,0)+IF(M100&lt;&gt;"",M100*$M$90/$T100,0)+IF(N100&lt;&gt;"",N100*$N$90/$T100,0)+IF(O100&lt;&gt;"",O100*$O$90/$T100,0)+IF(P100&lt;&gt;"",P100*$P$90/$T100,0)+IF(Q100&lt;&gt;"",Q100*$Q$90/$T100,0)+IF(R100&lt;&gt;"",R100*$R$90/$T100,0))</f>
        <v>0</v>
      </c>
      <c r="T100" s="37">
        <f t="shared" ref="T100:T111" si="32">IF(L100&lt;&gt;"",$L$40,0)+IF(M100&lt;&gt;"",$M$40,0)+IF(N100&lt;&gt;"",$N$40,0)+IF(O100&lt;&gt;"",$O$40,0)+IF(P100&lt;&gt;"",$P$40,0)+IF(Q100&lt;&gt;"",$Q$40,0)+IF(R100&lt;&gt;"",$R$40,0)</f>
        <v>2</v>
      </c>
      <c r="U100" s="38">
        <f t="shared" ref="U100:U111" si="33">IF(S100&lt;&gt;"",S100*A100/$W$19,0)</f>
        <v>0</v>
      </c>
      <c r="V100" s="38">
        <f t="shared" ref="V100:V111" si="34">IF(S100&lt;&gt;"",S100*A100/$W$16,0)</f>
        <v>0</v>
      </c>
      <c r="W100" s="39">
        <f t="shared" ref="W100:W111" si="35">IF(S100&lt;&gt;"",A100,0)</f>
        <v>1</v>
      </c>
    </row>
    <row r="101" spans="1:23" ht="45" x14ac:dyDescent="0.25">
      <c r="A101" s="30">
        <v>1</v>
      </c>
      <c r="B101" s="58" t="s">
        <v>524</v>
      </c>
      <c r="C101" s="32" t="s">
        <v>334</v>
      </c>
      <c r="D101" s="51" t="s">
        <v>8</v>
      </c>
      <c r="E101" s="34" t="s">
        <v>336</v>
      </c>
      <c r="F101" s="34" t="s">
        <v>1049</v>
      </c>
      <c r="G101" s="34" t="s">
        <v>527</v>
      </c>
      <c r="H101" s="34" t="s">
        <v>133</v>
      </c>
      <c r="I101" s="34" t="str">
        <f t="shared" si="30"/>
        <v>TBD</v>
      </c>
      <c r="J101" s="34" t="s">
        <v>133</v>
      </c>
      <c r="K101" s="34" t="s">
        <v>133</v>
      </c>
      <c r="L101" s="35"/>
      <c r="M101" s="35"/>
      <c r="N101" s="35"/>
      <c r="O101" s="35"/>
      <c r="P101" s="35"/>
      <c r="Q101" s="35"/>
      <c r="R101" s="35">
        <v>0</v>
      </c>
      <c r="S101" s="36">
        <f t="shared" si="31"/>
        <v>0</v>
      </c>
      <c r="T101" s="37">
        <f t="shared" si="32"/>
        <v>2</v>
      </c>
      <c r="U101" s="38">
        <f t="shared" si="33"/>
        <v>0</v>
      </c>
      <c r="V101" s="38">
        <f t="shared" si="34"/>
        <v>0</v>
      </c>
      <c r="W101" s="39">
        <f t="shared" si="35"/>
        <v>1</v>
      </c>
    </row>
    <row r="102" spans="1:23" ht="90" x14ac:dyDescent="0.25">
      <c r="A102" s="30">
        <v>1</v>
      </c>
      <c r="B102" s="58" t="s">
        <v>524</v>
      </c>
      <c r="C102" s="32" t="s">
        <v>334</v>
      </c>
      <c r="D102" s="51" t="s">
        <v>139</v>
      </c>
      <c r="E102" s="34" t="s">
        <v>357</v>
      </c>
      <c r="F102" s="34" t="s">
        <v>63</v>
      </c>
      <c r="G102" s="34" t="s">
        <v>567</v>
      </c>
      <c r="H102" s="34" t="s">
        <v>133</v>
      </c>
      <c r="I102" s="34" t="str">
        <f t="shared" si="30"/>
        <v>TBD</v>
      </c>
      <c r="J102" s="34" t="s">
        <v>133</v>
      </c>
      <c r="K102" s="34" t="s">
        <v>133</v>
      </c>
      <c r="L102" s="35"/>
      <c r="M102" s="35"/>
      <c r="N102" s="35"/>
      <c r="O102" s="35"/>
      <c r="P102" s="35"/>
      <c r="Q102" s="35"/>
      <c r="R102" s="35">
        <v>0</v>
      </c>
      <c r="S102" s="36">
        <f t="shared" si="31"/>
        <v>0</v>
      </c>
      <c r="T102" s="37">
        <f t="shared" si="32"/>
        <v>2</v>
      </c>
      <c r="U102" s="38">
        <f t="shared" si="33"/>
        <v>0</v>
      </c>
      <c r="V102" s="38">
        <f t="shared" si="34"/>
        <v>0</v>
      </c>
      <c r="W102" s="39">
        <f t="shared" si="35"/>
        <v>1</v>
      </c>
    </row>
    <row r="103" spans="1:23" ht="101.25" x14ac:dyDescent="0.25">
      <c r="A103" s="30">
        <v>1</v>
      </c>
      <c r="B103" s="58" t="s">
        <v>524</v>
      </c>
      <c r="C103" s="32" t="s">
        <v>334</v>
      </c>
      <c r="D103" s="51" t="s">
        <v>326</v>
      </c>
      <c r="E103" s="34" t="s">
        <v>358</v>
      </c>
      <c r="F103" s="34" t="s">
        <v>63</v>
      </c>
      <c r="G103" s="34" t="s">
        <v>568</v>
      </c>
      <c r="H103" s="34" t="s">
        <v>133</v>
      </c>
      <c r="I103" s="34" t="str">
        <f t="shared" si="30"/>
        <v>TBD</v>
      </c>
      <c r="J103" s="34" t="s">
        <v>133</v>
      </c>
      <c r="K103" s="34" t="s">
        <v>133</v>
      </c>
      <c r="L103" s="35"/>
      <c r="M103" s="35"/>
      <c r="N103" s="35"/>
      <c r="O103" s="35"/>
      <c r="P103" s="35"/>
      <c r="Q103" s="35"/>
      <c r="R103" s="35">
        <v>0</v>
      </c>
      <c r="S103" s="36">
        <f t="shared" si="31"/>
        <v>0</v>
      </c>
      <c r="T103" s="37">
        <f t="shared" si="32"/>
        <v>2</v>
      </c>
      <c r="U103" s="38">
        <f t="shared" si="33"/>
        <v>0</v>
      </c>
      <c r="V103" s="38">
        <f t="shared" si="34"/>
        <v>0</v>
      </c>
      <c r="W103" s="39">
        <f t="shared" si="35"/>
        <v>1</v>
      </c>
    </row>
    <row r="104" spans="1:23" ht="90" x14ac:dyDescent="0.25">
      <c r="A104" s="30">
        <v>1</v>
      </c>
      <c r="B104" s="58" t="s">
        <v>524</v>
      </c>
      <c r="C104" s="32" t="s">
        <v>334</v>
      </c>
      <c r="D104" s="51" t="s">
        <v>359</v>
      </c>
      <c r="E104" s="34" t="s">
        <v>360</v>
      </c>
      <c r="F104" s="34" t="s">
        <v>63</v>
      </c>
      <c r="G104" s="34" t="s">
        <v>569</v>
      </c>
      <c r="H104" s="34" t="s">
        <v>133</v>
      </c>
      <c r="I104" s="34" t="str">
        <f t="shared" si="30"/>
        <v>TBD</v>
      </c>
      <c r="J104" s="34" t="s">
        <v>133</v>
      </c>
      <c r="K104" s="34" t="s">
        <v>133</v>
      </c>
      <c r="L104" s="35"/>
      <c r="M104" s="35"/>
      <c r="N104" s="35"/>
      <c r="O104" s="35"/>
      <c r="P104" s="35"/>
      <c r="Q104" s="35"/>
      <c r="R104" s="35">
        <v>0</v>
      </c>
      <c r="S104" s="36">
        <f t="shared" si="31"/>
        <v>0</v>
      </c>
      <c r="T104" s="37">
        <f t="shared" si="32"/>
        <v>2</v>
      </c>
      <c r="U104" s="38">
        <f t="shared" si="33"/>
        <v>0</v>
      </c>
      <c r="V104" s="38">
        <f t="shared" si="34"/>
        <v>0</v>
      </c>
      <c r="W104" s="39">
        <f t="shared" si="35"/>
        <v>1</v>
      </c>
    </row>
    <row r="105" spans="1:23" ht="56.25" x14ac:dyDescent="0.25">
      <c r="A105" s="30">
        <v>1</v>
      </c>
      <c r="B105" s="58" t="s">
        <v>524</v>
      </c>
      <c r="C105" s="32" t="s">
        <v>334</v>
      </c>
      <c r="D105" s="51" t="s">
        <v>498</v>
      </c>
      <c r="E105" s="34" t="s">
        <v>531</v>
      </c>
      <c r="F105" s="34" t="s">
        <v>1049</v>
      </c>
      <c r="G105" s="34" t="s">
        <v>532</v>
      </c>
      <c r="H105" s="34" t="s">
        <v>133</v>
      </c>
      <c r="I105" s="34" t="s">
        <v>133</v>
      </c>
      <c r="J105" s="34" t="s">
        <v>133</v>
      </c>
      <c r="K105" s="34" t="s">
        <v>133</v>
      </c>
      <c r="L105" s="35"/>
      <c r="M105" s="35"/>
      <c r="N105" s="35"/>
      <c r="O105" s="35"/>
      <c r="P105" s="35"/>
      <c r="Q105" s="35"/>
      <c r="R105" s="35"/>
      <c r="S105" s="36" t="str">
        <f t="shared" si="31"/>
        <v/>
      </c>
      <c r="T105" s="37">
        <f t="shared" si="32"/>
        <v>0</v>
      </c>
      <c r="U105" s="38">
        <f t="shared" si="33"/>
        <v>0</v>
      </c>
      <c r="V105" s="38">
        <f t="shared" si="34"/>
        <v>0</v>
      </c>
      <c r="W105" s="39">
        <f t="shared" si="35"/>
        <v>0</v>
      </c>
    </row>
    <row r="106" spans="1:23" ht="101.25" x14ac:dyDescent="0.25">
      <c r="A106" s="30">
        <v>1</v>
      </c>
      <c r="B106" s="58" t="s">
        <v>524</v>
      </c>
      <c r="C106" s="32" t="s">
        <v>334</v>
      </c>
      <c r="D106" s="51" t="s">
        <v>328</v>
      </c>
      <c r="E106" s="34" t="s">
        <v>361</v>
      </c>
      <c r="F106" s="34" t="s">
        <v>63</v>
      </c>
      <c r="G106" s="34" t="s">
        <v>570</v>
      </c>
      <c r="H106" s="34" t="s">
        <v>133</v>
      </c>
      <c r="I106" s="34" t="str">
        <f t="shared" ref="I106:I110" si="36">$E$5</f>
        <v>TBD</v>
      </c>
      <c r="J106" s="34" t="s">
        <v>133</v>
      </c>
      <c r="K106" s="34" t="s">
        <v>133</v>
      </c>
      <c r="L106" s="35"/>
      <c r="M106" s="35"/>
      <c r="N106" s="35"/>
      <c r="O106" s="35"/>
      <c r="P106" s="35"/>
      <c r="Q106" s="35"/>
      <c r="R106" s="35">
        <v>0</v>
      </c>
      <c r="S106" s="36">
        <f t="shared" si="31"/>
        <v>0</v>
      </c>
      <c r="T106" s="37">
        <f t="shared" si="32"/>
        <v>2</v>
      </c>
      <c r="U106" s="38">
        <f t="shared" si="33"/>
        <v>0</v>
      </c>
      <c r="V106" s="38">
        <f t="shared" si="34"/>
        <v>0</v>
      </c>
      <c r="W106" s="39">
        <f t="shared" si="35"/>
        <v>1</v>
      </c>
    </row>
    <row r="107" spans="1:23" ht="101.25" x14ac:dyDescent="0.25">
      <c r="A107" s="30">
        <v>1</v>
      </c>
      <c r="B107" s="58" t="s">
        <v>524</v>
      </c>
      <c r="C107" s="32" t="s">
        <v>334</v>
      </c>
      <c r="D107" s="51" t="s">
        <v>362</v>
      </c>
      <c r="E107" s="34" t="s">
        <v>363</v>
      </c>
      <c r="F107" s="34" t="s">
        <v>63</v>
      </c>
      <c r="G107" s="34" t="s">
        <v>534</v>
      </c>
      <c r="H107" s="34" t="s">
        <v>133</v>
      </c>
      <c r="I107" s="34" t="str">
        <f t="shared" si="36"/>
        <v>TBD</v>
      </c>
      <c r="J107" s="34" t="s">
        <v>133</v>
      </c>
      <c r="K107" s="34" t="s">
        <v>133</v>
      </c>
      <c r="L107" s="35"/>
      <c r="M107" s="35"/>
      <c r="N107" s="35"/>
      <c r="O107" s="35"/>
      <c r="P107" s="35"/>
      <c r="Q107" s="35"/>
      <c r="R107" s="35">
        <v>0</v>
      </c>
      <c r="S107" s="36">
        <f t="shared" si="31"/>
        <v>0</v>
      </c>
      <c r="T107" s="37">
        <f t="shared" si="32"/>
        <v>2</v>
      </c>
      <c r="U107" s="38">
        <f t="shared" si="33"/>
        <v>0</v>
      </c>
      <c r="V107" s="38">
        <f t="shared" si="34"/>
        <v>0</v>
      </c>
      <c r="W107" s="39">
        <f t="shared" si="35"/>
        <v>1</v>
      </c>
    </row>
    <row r="108" spans="1:23" ht="33.75" x14ac:dyDescent="0.25">
      <c r="A108" s="30">
        <v>1</v>
      </c>
      <c r="B108" s="58" t="s">
        <v>524</v>
      </c>
      <c r="C108" s="32" t="s">
        <v>334</v>
      </c>
      <c r="D108" s="51" t="s">
        <v>330</v>
      </c>
      <c r="E108" s="34" t="s">
        <v>364</v>
      </c>
      <c r="F108" s="34" t="s">
        <v>1049</v>
      </c>
      <c r="G108" s="34" t="s">
        <v>536</v>
      </c>
      <c r="H108" s="34" t="s">
        <v>133</v>
      </c>
      <c r="I108" s="34" t="str">
        <f t="shared" si="36"/>
        <v>TBD</v>
      </c>
      <c r="J108" s="34" t="s">
        <v>133</v>
      </c>
      <c r="K108" s="34" t="s">
        <v>133</v>
      </c>
      <c r="L108" s="35"/>
      <c r="M108" s="35"/>
      <c r="N108" s="35"/>
      <c r="O108" s="35"/>
      <c r="P108" s="35"/>
      <c r="Q108" s="35"/>
      <c r="R108" s="35">
        <v>0</v>
      </c>
      <c r="S108" s="36">
        <f t="shared" si="31"/>
        <v>0</v>
      </c>
      <c r="T108" s="37">
        <f t="shared" si="32"/>
        <v>2</v>
      </c>
      <c r="U108" s="38">
        <f t="shared" si="33"/>
        <v>0</v>
      </c>
      <c r="V108" s="38">
        <f t="shared" si="34"/>
        <v>0</v>
      </c>
      <c r="W108" s="39">
        <f t="shared" si="35"/>
        <v>1</v>
      </c>
    </row>
    <row r="109" spans="1:23" ht="67.5" x14ac:dyDescent="0.25">
      <c r="A109" s="30">
        <v>1</v>
      </c>
      <c r="B109" s="58" t="s">
        <v>524</v>
      </c>
      <c r="C109" s="32" t="s">
        <v>334</v>
      </c>
      <c r="D109" s="51" t="s">
        <v>365</v>
      </c>
      <c r="E109" s="34" t="s">
        <v>331</v>
      </c>
      <c r="F109" s="34" t="s">
        <v>63</v>
      </c>
      <c r="G109" s="34" t="s">
        <v>571</v>
      </c>
      <c r="H109" s="34" t="s">
        <v>133</v>
      </c>
      <c r="I109" s="34" t="str">
        <f t="shared" si="36"/>
        <v>TBD</v>
      </c>
      <c r="J109" s="34" t="s">
        <v>133</v>
      </c>
      <c r="K109" s="34" t="s">
        <v>133</v>
      </c>
      <c r="L109" s="35"/>
      <c r="M109" s="35"/>
      <c r="N109" s="35"/>
      <c r="O109" s="35"/>
      <c r="P109" s="35"/>
      <c r="Q109" s="35"/>
      <c r="R109" s="35">
        <v>0</v>
      </c>
      <c r="S109" s="36">
        <f t="shared" si="31"/>
        <v>0</v>
      </c>
      <c r="T109" s="37">
        <f t="shared" si="32"/>
        <v>2</v>
      </c>
      <c r="U109" s="38">
        <f t="shared" si="33"/>
        <v>0</v>
      </c>
      <c r="V109" s="38">
        <f t="shared" si="34"/>
        <v>0</v>
      </c>
      <c r="W109" s="39">
        <f t="shared" si="35"/>
        <v>1</v>
      </c>
    </row>
    <row r="110" spans="1:23" ht="56.25" x14ac:dyDescent="0.25">
      <c r="A110" s="30">
        <v>1</v>
      </c>
      <c r="B110" s="58" t="s">
        <v>538</v>
      </c>
      <c r="C110" s="32" t="s">
        <v>371</v>
      </c>
      <c r="D110" s="51" t="s">
        <v>139</v>
      </c>
      <c r="E110" s="34" t="s">
        <v>372</v>
      </c>
      <c r="F110" s="34" t="s">
        <v>1049</v>
      </c>
      <c r="G110" s="34" t="s">
        <v>539</v>
      </c>
      <c r="H110" s="34" t="s">
        <v>133</v>
      </c>
      <c r="I110" s="34" t="str">
        <f t="shared" si="36"/>
        <v>TBD</v>
      </c>
      <c r="J110" s="34" t="s">
        <v>133</v>
      </c>
      <c r="K110" s="34" t="s">
        <v>133</v>
      </c>
      <c r="L110" s="35"/>
      <c r="M110" s="35"/>
      <c r="N110" s="35"/>
      <c r="O110" s="35"/>
      <c r="P110" s="35"/>
      <c r="Q110" s="35">
        <v>0</v>
      </c>
      <c r="R110" s="35"/>
      <c r="S110" s="36">
        <f t="shared" si="31"/>
        <v>0</v>
      </c>
      <c r="T110" s="37">
        <f t="shared" si="32"/>
        <v>2</v>
      </c>
      <c r="U110" s="38">
        <f t="shared" si="33"/>
        <v>0</v>
      </c>
      <c r="V110" s="38">
        <f t="shared" si="34"/>
        <v>0</v>
      </c>
      <c r="W110" s="39">
        <f t="shared" si="35"/>
        <v>1</v>
      </c>
    </row>
    <row r="111" spans="1:23" ht="56.25" x14ac:dyDescent="0.25">
      <c r="A111" s="30">
        <v>1</v>
      </c>
      <c r="B111" s="58" t="s">
        <v>540</v>
      </c>
      <c r="C111" s="32" t="s">
        <v>371</v>
      </c>
      <c r="D111" s="51" t="s">
        <v>541</v>
      </c>
      <c r="E111" s="34" t="s">
        <v>542</v>
      </c>
      <c r="F111" s="34" t="s">
        <v>63</v>
      </c>
      <c r="G111" s="34" t="s">
        <v>543</v>
      </c>
      <c r="H111" s="34" t="s">
        <v>133</v>
      </c>
      <c r="I111" s="34" t="s">
        <v>133</v>
      </c>
      <c r="J111" s="34" t="s">
        <v>133</v>
      </c>
      <c r="K111" s="34" t="s">
        <v>133</v>
      </c>
      <c r="L111" s="35"/>
      <c r="M111" s="35"/>
      <c r="N111" s="35"/>
      <c r="O111" s="35"/>
      <c r="P111" s="35"/>
      <c r="Q111" s="35"/>
      <c r="R111" s="35"/>
      <c r="S111" s="36" t="str">
        <f t="shared" si="31"/>
        <v/>
      </c>
      <c r="T111" s="37">
        <f t="shared" si="32"/>
        <v>0</v>
      </c>
      <c r="U111" s="38">
        <f t="shared" si="33"/>
        <v>0</v>
      </c>
      <c r="V111" s="38">
        <f t="shared" si="34"/>
        <v>0</v>
      </c>
      <c r="W111" s="39">
        <f t="shared" si="35"/>
        <v>0</v>
      </c>
    </row>
    <row r="112" spans="1:23" ht="15" x14ac:dyDescent="0.25">
      <c r="A112" s="40"/>
      <c r="B112" s="156" t="s">
        <v>544</v>
      </c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8"/>
      <c r="T112" s="37"/>
      <c r="U112" s="38"/>
      <c r="V112" s="38"/>
    </row>
    <row r="113" spans="1:23" ht="15" x14ac:dyDescent="0.25">
      <c r="A113" s="59"/>
    </row>
    <row r="114" spans="1:23" ht="15.75" x14ac:dyDescent="0.25">
      <c r="A114" s="59"/>
      <c r="B114" s="45" t="s">
        <v>545</v>
      </c>
    </row>
    <row r="115" spans="1:23" ht="15" x14ac:dyDescent="0.25">
      <c r="A115" s="198" t="s">
        <v>434</v>
      </c>
      <c r="B115" s="168" t="s">
        <v>0</v>
      </c>
      <c r="C115" s="159" t="s">
        <v>129</v>
      </c>
      <c r="D115" s="168" t="s">
        <v>426</v>
      </c>
      <c r="E115" s="168" t="s">
        <v>427</v>
      </c>
      <c r="F115" s="168" t="s">
        <v>428</v>
      </c>
      <c r="G115" s="168" t="s">
        <v>429</v>
      </c>
      <c r="H115" s="168" t="s">
        <v>406</v>
      </c>
      <c r="I115" s="168" t="s">
        <v>430</v>
      </c>
      <c r="J115" s="168" t="s">
        <v>431</v>
      </c>
      <c r="K115" s="168" t="s">
        <v>1</v>
      </c>
      <c r="L115" s="217" t="s">
        <v>435</v>
      </c>
      <c r="M115" s="218"/>
      <c r="N115" s="218"/>
      <c r="O115" s="218"/>
      <c r="P115" s="218"/>
      <c r="Q115" s="218"/>
      <c r="R115" s="219"/>
      <c r="S115" s="168" t="s">
        <v>432</v>
      </c>
      <c r="T115" s="190"/>
      <c r="U115" s="190" t="s">
        <v>437</v>
      </c>
      <c r="V115" s="190" t="s">
        <v>438</v>
      </c>
    </row>
    <row r="116" spans="1:23" ht="33.75" x14ac:dyDescent="0.25">
      <c r="A116" s="199"/>
      <c r="B116" s="169"/>
      <c r="C116" s="160"/>
      <c r="D116" s="169"/>
      <c r="E116" s="169"/>
      <c r="F116" s="169"/>
      <c r="G116" s="169"/>
      <c r="H116" s="169"/>
      <c r="I116" s="169"/>
      <c r="J116" s="169"/>
      <c r="K116" s="169"/>
      <c r="L116" s="22" t="s">
        <v>546</v>
      </c>
      <c r="M116" s="22" t="s">
        <v>547</v>
      </c>
      <c r="N116" s="22" t="s">
        <v>548</v>
      </c>
      <c r="O116" s="22" t="s">
        <v>468</v>
      </c>
      <c r="P116" s="22" t="s">
        <v>443</v>
      </c>
      <c r="Q116" s="60"/>
      <c r="R116" s="60"/>
      <c r="S116" s="169"/>
      <c r="T116" s="190"/>
      <c r="U116" s="190"/>
      <c r="V116" s="190"/>
    </row>
    <row r="117" spans="1:23" ht="15" x14ac:dyDescent="0.25">
      <c r="A117" s="200"/>
      <c r="B117" s="170"/>
      <c r="C117" s="171"/>
      <c r="D117" s="170"/>
      <c r="E117" s="170"/>
      <c r="F117" s="170"/>
      <c r="G117" s="170"/>
      <c r="H117" s="170"/>
      <c r="I117" s="170"/>
      <c r="J117" s="170"/>
      <c r="K117" s="170"/>
      <c r="L117" s="24">
        <v>2</v>
      </c>
      <c r="M117" s="24">
        <v>5</v>
      </c>
      <c r="N117" s="24">
        <v>2</v>
      </c>
      <c r="O117" s="24">
        <v>1</v>
      </c>
      <c r="P117" s="24">
        <v>1</v>
      </c>
      <c r="Q117" s="61">
        <v>1</v>
      </c>
      <c r="R117" s="61">
        <v>1</v>
      </c>
      <c r="S117" s="27" t="s">
        <v>444</v>
      </c>
      <c r="T117" s="190"/>
      <c r="U117" s="190"/>
      <c r="V117" s="190"/>
    </row>
    <row r="118" spans="1:23" ht="15" x14ac:dyDescent="0.25">
      <c r="A118" s="47"/>
      <c r="B118" s="162" t="s">
        <v>549</v>
      </c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4"/>
      <c r="T118" s="29"/>
      <c r="U118" s="29"/>
      <c r="V118" s="29"/>
    </row>
    <row r="119" spans="1:23" ht="15" x14ac:dyDescent="0.25">
      <c r="A119" s="48">
        <v>1</v>
      </c>
      <c r="B119" s="33" t="s">
        <v>550</v>
      </c>
      <c r="C119" s="32" t="s">
        <v>551</v>
      </c>
      <c r="D119" s="49" t="s">
        <v>133</v>
      </c>
      <c r="E119" s="34" t="s">
        <v>552</v>
      </c>
      <c r="F119" s="34"/>
      <c r="G119" s="34"/>
      <c r="H119" s="34"/>
      <c r="I119" s="34"/>
      <c r="J119" s="34"/>
      <c r="K119" s="34"/>
      <c r="L119" s="35"/>
      <c r="M119" s="35"/>
      <c r="N119" s="35"/>
      <c r="O119" s="35"/>
      <c r="P119" s="35"/>
      <c r="Q119" s="35"/>
      <c r="R119" s="35"/>
      <c r="S119" s="36" t="str">
        <f>IF(AND(L119="",M119="",N119="",O119="",P119="",Q119="",R119=""),"",IF(L119&lt;&gt;"",L119*$L$117/$T119,0)+IF(M119&lt;&gt;"",M119*$M$117/$T119,0)+IF(N119&lt;&gt;"",N119*$N$117/$T119,0)+IF(O119&lt;&gt;"",O119*$O$117/$T119,0)+IF(P119&lt;&gt;"",P119*$P$117/$T119,0)+IF(Q119&lt;&gt;"",Q119*$Q$117/$T119,0)+IF(R119&lt;&gt;"",R119*$R$117/$T119,0))</f>
        <v/>
      </c>
      <c r="T119" s="37">
        <f>IF(L119&lt;&gt;"",$L$117,0)+IF(M119&lt;&gt;"",$M$117,0)+IF(N119&lt;&gt;"",$N$117,0)+IF(O119&lt;&gt;"",$O$117,0)+IF(P119&lt;&gt;"",$P$117,0) + IF(Q119&lt;&gt;"",$Q$117,0) + IF(R119&lt;&gt;"",$R$117,0)</f>
        <v>0</v>
      </c>
      <c r="U119" s="38">
        <f>IF(S119&lt;&gt;"",S119*A119/$W$20,0)</f>
        <v>0</v>
      </c>
      <c r="V119" s="38">
        <f>IF(S119&lt;&gt;"",S119*A119/$W$16,0)</f>
        <v>0</v>
      </c>
      <c r="W119" s="39">
        <f>IF(S119&lt;&gt;"",A119,0)</f>
        <v>0</v>
      </c>
    </row>
    <row r="120" spans="1:23" ht="15" x14ac:dyDescent="0.25">
      <c r="A120" s="56"/>
      <c r="B120" s="165" t="s">
        <v>553</v>
      </c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7"/>
      <c r="T120" s="37"/>
      <c r="U120" s="38"/>
      <c r="V120" s="38"/>
    </row>
    <row r="121" spans="1:23" ht="15" x14ac:dyDescent="0.25">
      <c r="A121" s="28"/>
      <c r="B121" s="153" t="s">
        <v>554</v>
      </c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5"/>
      <c r="T121" s="29"/>
      <c r="U121" s="29"/>
      <c r="V121" s="29"/>
    </row>
    <row r="122" spans="1:23" ht="45" x14ac:dyDescent="0.25">
      <c r="A122" s="30">
        <v>1</v>
      </c>
      <c r="B122" s="33" t="s">
        <v>555</v>
      </c>
      <c r="C122" s="32" t="s">
        <v>556</v>
      </c>
      <c r="D122" s="32" t="s">
        <v>139</v>
      </c>
      <c r="E122" s="34" t="s">
        <v>557</v>
      </c>
      <c r="F122" s="34" t="s">
        <v>64</v>
      </c>
      <c r="G122" s="34" t="s">
        <v>559</v>
      </c>
      <c r="H122" s="34" t="s">
        <v>133</v>
      </c>
      <c r="I122" s="34" t="str">
        <f>$E$5</f>
        <v>TBD</v>
      </c>
      <c r="J122" s="34" t="s">
        <v>133</v>
      </c>
      <c r="K122" s="34" t="s">
        <v>133</v>
      </c>
      <c r="L122" s="35"/>
      <c r="M122" s="35"/>
      <c r="N122" s="35"/>
      <c r="O122" s="35">
        <v>0</v>
      </c>
      <c r="P122" s="35"/>
      <c r="Q122" s="35"/>
      <c r="R122" s="35"/>
      <c r="S122" s="36">
        <f t="shared" ref="S122" si="37">IF(AND(L122="",M122="",N122="",O122="",P122="",Q122="",R122=""),"",IF(L122&lt;&gt;"",L122*$L$117/$T122,0)+IF(M122&lt;&gt;"",M122*$M$117/$T122,0)+IF(N122&lt;&gt;"",N122*$N$117/$T122,0)+IF(O122&lt;&gt;"",O122*$O$117/$T122,0)+IF(P122&lt;&gt;"",P122*$P$117/$T122,0)+IF(Q122&lt;&gt;"",Q122*$Q$117/$T122,0)+IF(R122&lt;&gt;"",R122*$R$117/$T122,0))</f>
        <v>0</v>
      </c>
      <c r="T122" s="37">
        <f t="shared" ref="T122" si="38">IF(L122&lt;&gt;"",$L$117,0)+IF(M122&lt;&gt;"",$M$117,0)+IF(N122&lt;&gt;"",$N$117,0)+IF(O122&lt;&gt;"",$O$117,0)+IF(P122&lt;&gt;"",$P$117,0) + IF(Q122&lt;&gt;"",$Q$117,0) + IF(R122&lt;&gt;"",$R$117,0)</f>
        <v>1</v>
      </c>
      <c r="U122" s="38">
        <f>IF(S122&lt;&gt;"",S122*A122/$W$20,0)</f>
        <v>0</v>
      </c>
      <c r="V122" s="38">
        <f>IF(S122&lt;&gt;"",S122*A122/$W$16,0)</f>
        <v>0</v>
      </c>
      <c r="W122" s="39">
        <f>IF(S122&lt;&gt;"",A122,0)</f>
        <v>1</v>
      </c>
    </row>
    <row r="123" spans="1:23" ht="15" x14ac:dyDescent="0.25">
      <c r="A123" s="40"/>
      <c r="B123" s="156" t="s">
        <v>560</v>
      </c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8"/>
      <c r="T123" s="37"/>
      <c r="U123" s="38"/>
      <c r="V123" s="38"/>
    </row>
  </sheetData>
  <sheetProtection sheet="1" objects="1" scenarios="1" insertRows="0" deleteRows="0"/>
  <autoFilter ref="B23:S123"/>
  <mergeCells count="109">
    <mergeCell ref="B121:S121"/>
    <mergeCell ref="B123:S123"/>
    <mergeCell ref="S115:S116"/>
    <mergeCell ref="T115:T117"/>
    <mergeCell ref="U115:U117"/>
    <mergeCell ref="V115:V117"/>
    <mergeCell ref="B118:S118"/>
    <mergeCell ref="B120:S120"/>
    <mergeCell ref="G115:G117"/>
    <mergeCell ref="H115:H117"/>
    <mergeCell ref="I115:I117"/>
    <mergeCell ref="J115:J117"/>
    <mergeCell ref="K115:K117"/>
    <mergeCell ref="L115:R115"/>
    <mergeCell ref="A115:A117"/>
    <mergeCell ref="B115:B117"/>
    <mergeCell ref="C115:C117"/>
    <mergeCell ref="D115:D117"/>
    <mergeCell ref="E115:E117"/>
    <mergeCell ref="F115:F117"/>
    <mergeCell ref="U88:U90"/>
    <mergeCell ref="V88:V90"/>
    <mergeCell ref="B91:S91"/>
    <mergeCell ref="B98:S98"/>
    <mergeCell ref="B99:S99"/>
    <mergeCell ref="B112:S112"/>
    <mergeCell ref="I88:I90"/>
    <mergeCell ref="J88:J90"/>
    <mergeCell ref="K88:K90"/>
    <mergeCell ref="L88:R88"/>
    <mergeCell ref="S88:S89"/>
    <mergeCell ref="T88:T90"/>
    <mergeCell ref="B72:S72"/>
    <mergeCell ref="B85:S85"/>
    <mergeCell ref="A88:A90"/>
    <mergeCell ref="B88:B90"/>
    <mergeCell ref="C88:C90"/>
    <mergeCell ref="D88:D90"/>
    <mergeCell ref="E88:E90"/>
    <mergeCell ref="F88:F90"/>
    <mergeCell ref="G88:G90"/>
    <mergeCell ref="H88:H90"/>
    <mergeCell ref="T38:T40"/>
    <mergeCell ref="U38:U40"/>
    <mergeCell ref="V38:V40"/>
    <mergeCell ref="W38:W40"/>
    <mergeCell ref="B41:S41"/>
    <mergeCell ref="B59:S59"/>
    <mergeCell ref="H38:H40"/>
    <mergeCell ref="I38:I40"/>
    <mergeCell ref="J38:J40"/>
    <mergeCell ref="K38:K40"/>
    <mergeCell ref="L38:R38"/>
    <mergeCell ref="S38:S39"/>
    <mergeCell ref="V25:V27"/>
    <mergeCell ref="B28:S28"/>
    <mergeCell ref="B35:S35"/>
    <mergeCell ref="A38:A40"/>
    <mergeCell ref="B38:B40"/>
    <mergeCell ref="C38:C40"/>
    <mergeCell ref="D38:D40"/>
    <mergeCell ref="E38:E40"/>
    <mergeCell ref="F38:F40"/>
    <mergeCell ref="G38:G40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S30:S34 L29:R34 L60:S71 L74:S82 L84:S84 L101:S111 L42:S57">
    <cfRule type="expression" dxfId="992" priority="73" stopIfTrue="1">
      <formula>L29=""</formula>
    </cfRule>
    <cfRule type="expression" dxfId="991" priority="74" stopIfTrue="1">
      <formula>L29&lt;=0</formula>
    </cfRule>
    <cfRule type="expression" dxfId="990" priority="75" stopIfTrue="1">
      <formula>L29&lt;1</formula>
    </cfRule>
    <cfRule type="expression" dxfId="989" priority="76">
      <formula>L29&gt;=1</formula>
    </cfRule>
  </conditionalFormatting>
  <conditionalFormatting sqref="S29">
    <cfRule type="expression" dxfId="988" priority="69" stopIfTrue="1">
      <formula>S29=""</formula>
    </cfRule>
    <cfRule type="expression" dxfId="987" priority="70" stopIfTrue="1">
      <formula>S29&lt;=0</formula>
    </cfRule>
    <cfRule type="expression" dxfId="986" priority="71" stopIfTrue="1">
      <formula>S29&lt;1</formula>
    </cfRule>
    <cfRule type="expression" dxfId="985" priority="72">
      <formula>S29&gt;=1</formula>
    </cfRule>
  </conditionalFormatting>
  <conditionalFormatting sqref="E16:E20">
    <cfRule type="expression" dxfId="984" priority="77">
      <formula>$E16&lt;=0</formula>
    </cfRule>
    <cfRule type="expression" dxfId="983" priority="78">
      <formula>$E16&lt;1</formula>
    </cfRule>
    <cfRule type="expression" dxfId="982" priority="79">
      <formula>$E16&gt;=0.9999999</formula>
    </cfRule>
  </conditionalFormatting>
  <conditionalFormatting sqref="S58">
    <cfRule type="expression" dxfId="981" priority="61" stopIfTrue="1">
      <formula>S58=""</formula>
    </cfRule>
    <cfRule type="expression" dxfId="980" priority="62" stopIfTrue="1">
      <formula>S58&lt;=0</formula>
    </cfRule>
    <cfRule type="expression" dxfId="979" priority="63" stopIfTrue="1">
      <formula>S58&lt;1</formula>
    </cfRule>
    <cfRule type="expression" dxfId="978" priority="64">
      <formula>S58&gt;=1</formula>
    </cfRule>
  </conditionalFormatting>
  <conditionalFormatting sqref="L58:R58">
    <cfRule type="expression" dxfId="977" priority="65" stopIfTrue="1">
      <formula>L58=""</formula>
    </cfRule>
    <cfRule type="expression" dxfId="976" priority="66" stopIfTrue="1">
      <formula>L58&lt;=0</formula>
    </cfRule>
    <cfRule type="expression" dxfId="975" priority="67" stopIfTrue="1">
      <formula>L58&lt;1</formula>
    </cfRule>
    <cfRule type="expression" dxfId="974" priority="68">
      <formula>L58&gt;=1</formula>
    </cfRule>
  </conditionalFormatting>
  <conditionalFormatting sqref="L73:R73">
    <cfRule type="expression" dxfId="973" priority="57" stopIfTrue="1">
      <formula>L73=""</formula>
    </cfRule>
    <cfRule type="expression" dxfId="972" priority="58" stopIfTrue="1">
      <formula>L73&lt;=0</formula>
    </cfRule>
    <cfRule type="expression" dxfId="971" priority="59" stopIfTrue="1">
      <formula>L73&lt;1</formula>
    </cfRule>
    <cfRule type="expression" dxfId="970" priority="60">
      <formula>L73&gt;=1</formula>
    </cfRule>
  </conditionalFormatting>
  <conditionalFormatting sqref="S73">
    <cfRule type="expression" dxfId="969" priority="53" stopIfTrue="1">
      <formula>S73=""</formula>
    </cfRule>
    <cfRule type="expression" dxfId="968" priority="54" stopIfTrue="1">
      <formula>S73&lt;=0</formula>
    </cfRule>
    <cfRule type="expression" dxfId="967" priority="55" stopIfTrue="1">
      <formula>S73&lt;1</formula>
    </cfRule>
    <cfRule type="expression" dxfId="966" priority="56">
      <formula>S73&gt;=1</formula>
    </cfRule>
  </conditionalFormatting>
  <conditionalFormatting sqref="L92:R97">
    <cfRule type="expression" dxfId="965" priority="49" stopIfTrue="1">
      <formula>L92=""</formula>
    </cfRule>
    <cfRule type="expression" dxfId="964" priority="50" stopIfTrue="1">
      <formula>L92&lt;=0</formula>
    </cfRule>
    <cfRule type="expression" dxfId="963" priority="51" stopIfTrue="1">
      <formula>L92&lt;1</formula>
    </cfRule>
    <cfRule type="expression" dxfId="962" priority="52">
      <formula>L92&gt;=1</formula>
    </cfRule>
  </conditionalFormatting>
  <conditionalFormatting sqref="S92:S97">
    <cfRule type="expression" dxfId="961" priority="45" stopIfTrue="1">
      <formula>S92=""</formula>
    </cfRule>
    <cfRule type="expression" dxfId="960" priority="46" stopIfTrue="1">
      <formula>S92&lt;=0</formula>
    </cfRule>
    <cfRule type="expression" dxfId="959" priority="47" stopIfTrue="1">
      <formula>S92&lt;1</formula>
    </cfRule>
    <cfRule type="expression" dxfId="958" priority="48">
      <formula>S92&gt;=1</formula>
    </cfRule>
  </conditionalFormatting>
  <conditionalFormatting sqref="S100">
    <cfRule type="expression" dxfId="957" priority="41" stopIfTrue="1">
      <formula>S100=""</formula>
    </cfRule>
    <cfRule type="expression" dxfId="956" priority="42" stopIfTrue="1">
      <formula>S100&lt;=0</formula>
    </cfRule>
    <cfRule type="expression" dxfId="955" priority="43" stopIfTrue="1">
      <formula>S100&lt;1</formula>
    </cfRule>
    <cfRule type="expression" dxfId="954" priority="44">
      <formula>S100&gt;=1</formula>
    </cfRule>
  </conditionalFormatting>
  <conditionalFormatting sqref="L119:R119">
    <cfRule type="expression" dxfId="953" priority="37" stopIfTrue="1">
      <formula>L119=""</formula>
    </cfRule>
    <cfRule type="expression" dxfId="952" priority="38" stopIfTrue="1">
      <formula>L119&lt;=0</formula>
    </cfRule>
    <cfRule type="expression" dxfId="951" priority="39" stopIfTrue="1">
      <formula>L119&lt;1</formula>
    </cfRule>
    <cfRule type="expression" dxfId="950" priority="40">
      <formula>L119&gt;=1</formula>
    </cfRule>
  </conditionalFormatting>
  <conditionalFormatting sqref="N122:O122 Q122:R122">
    <cfRule type="expression" dxfId="949" priority="33" stopIfTrue="1">
      <formula>N122=""</formula>
    </cfRule>
    <cfRule type="expression" dxfId="948" priority="34" stopIfTrue="1">
      <formula>N122&lt;=0</formula>
    </cfRule>
    <cfRule type="expression" dxfId="947" priority="35" stopIfTrue="1">
      <formula>N122&lt;1</formula>
    </cfRule>
    <cfRule type="expression" dxfId="946" priority="36">
      <formula>N122&gt;=1</formula>
    </cfRule>
  </conditionalFormatting>
  <conditionalFormatting sqref="S119">
    <cfRule type="expression" dxfId="945" priority="29" stopIfTrue="1">
      <formula>S119=""</formula>
    </cfRule>
    <cfRule type="expression" dxfId="944" priority="30" stopIfTrue="1">
      <formula>S119&lt;=0</formula>
    </cfRule>
    <cfRule type="expression" dxfId="943" priority="31" stopIfTrue="1">
      <formula>S119&lt;1</formula>
    </cfRule>
    <cfRule type="expression" dxfId="942" priority="32">
      <formula>S119&gt;=1</formula>
    </cfRule>
  </conditionalFormatting>
  <conditionalFormatting sqref="S122">
    <cfRule type="expression" dxfId="941" priority="25" stopIfTrue="1">
      <formula>S122=""</formula>
    </cfRule>
    <cfRule type="expression" dxfId="940" priority="26" stopIfTrue="1">
      <formula>S122&lt;=0</formula>
    </cfRule>
    <cfRule type="expression" dxfId="939" priority="27" stopIfTrue="1">
      <formula>S122&lt;1</formula>
    </cfRule>
    <cfRule type="expression" dxfId="938" priority="28">
      <formula>S122&gt;=1</formula>
    </cfRule>
  </conditionalFormatting>
  <conditionalFormatting sqref="L122:R122">
    <cfRule type="expression" dxfId="937" priority="21" stopIfTrue="1">
      <formula>L122=""</formula>
    </cfRule>
    <cfRule type="expression" dxfId="936" priority="22" stopIfTrue="1">
      <formula>L122&lt;=0</formula>
    </cfRule>
    <cfRule type="expression" dxfId="935" priority="23" stopIfTrue="1">
      <formula>L122&lt;1</formula>
    </cfRule>
    <cfRule type="expression" dxfId="934" priority="24">
      <formula>L122&gt;=1</formula>
    </cfRule>
  </conditionalFormatting>
  <conditionalFormatting sqref="L100:R100">
    <cfRule type="expression" dxfId="933" priority="17" stopIfTrue="1">
      <formula>L100=""</formula>
    </cfRule>
    <cfRule type="expression" dxfId="932" priority="18" stopIfTrue="1">
      <formula>L100&lt;=0</formula>
    </cfRule>
    <cfRule type="expression" dxfId="931" priority="19" stopIfTrue="1">
      <formula>L100&lt;1</formula>
    </cfRule>
    <cfRule type="expression" dxfId="930" priority="20">
      <formula>L100&gt;=1</formula>
    </cfRule>
  </conditionalFormatting>
  <conditionalFormatting sqref="M122">
    <cfRule type="expression" dxfId="929" priority="13" stopIfTrue="1">
      <formula>M122=""</formula>
    </cfRule>
    <cfRule type="expression" dxfId="928" priority="14" stopIfTrue="1">
      <formula>M122&lt;=0</formula>
    </cfRule>
    <cfRule type="expression" dxfId="927" priority="15" stopIfTrue="1">
      <formula>M122&lt;1</formula>
    </cfRule>
    <cfRule type="expression" dxfId="926" priority="16">
      <formula>M122&gt;=1</formula>
    </cfRule>
  </conditionalFormatting>
  <conditionalFormatting sqref="P122">
    <cfRule type="expression" dxfId="925" priority="9" stopIfTrue="1">
      <formula>P122=""</formula>
    </cfRule>
    <cfRule type="expression" dxfId="924" priority="10" stopIfTrue="1">
      <formula>P122&lt;=0</formula>
    </cfRule>
    <cfRule type="expression" dxfId="923" priority="11" stopIfTrue="1">
      <formula>P122&lt;1</formula>
    </cfRule>
    <cfRule type="expression" dxfId="922" priority="12">
      <formula>P122&gt;=1</formula>
    </cfRule>
  </conditionalFormatting>
  <conditionalFormatting sqref="S83">
    <cfRule type="expression" dxfId="921" priority="1" stopIfTrue="1">
      <formula>S83=""</formula>
    </cfRule>
    <cfRule type="expression" dxfId="920" priority="2" stopIfTrue="1">
      <formula>S83&lt;=0</formula>
    </cfRule>
    <cfRule type="expression" dxfId="919" priority="3" stopIfTrue="1">
      <formula>S83&lt;1</formula>
    </cfRule>
    <cfRule type="expression" dxfId="918" priority="4">
      <formula>S83&gt;=1</formula>
    </cfRule>
  </conditionalFormatting>
  <conditionalFormatting sqref="L83:R83">
    <cfRule type="expression" dxfId="917" priority="5" stopIfTrue="1">
      <formula>L83=""</formula>
    </cfRule>
    <cfRule type="expression" dxfId="916" priority="6" stopIfTrue="1">
      <formula>L83&lt;=0</formula>
    </cfRule>
    <cfRule type="expression" dxfId="915" priority="7" stopIfTrue="1">
      <formula>L83&lt;1</formula>
    </cfRule>
    <cfRule type="expression" dxfId="914" priority="8">
      <formula>L83&gt;=1</formula>
    </cfRule>
  </conditionalFormatting>
  <dataValidations count="1">
    <dataValidation type="list" allowBlank="1" showInputMessage="1" showErrorMessage="1" sqref="L60:R71 L122:R122 L119:R119 L92:R97 L29:R34 L42:R58 L73:R84 L100:R111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6"/>
  <sheetViews>
    <sheetView zoomScale="80" zoomScaleNormal="80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CA_4A-4A BW set 1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374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14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3" t="s">
        <v>1067</v>
      </c>
      <c r="F4" s="233"/>
      <c r="G4" s="233"/>
      <c r="H4" s="233"/>
      <c r="I4" s="233"/>
      <c r="J4" s="233"/>
      <c r="K4" s="233"/>
      <c r="L4" s="233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611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375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ROUND(IF(ISERROR(SUM(V29:V86)),0,SUM(V29:V86)),8)</f>
        <v>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SUM(W28:W86)</f>
        <v>27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ROUND(IF(ISERROR(SUM(U38:U59)),0,SUM(U38:U59)),8)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SUM(W38:W59)</f>
        <v>18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ROUND(IF(ISERROR(SUM(U66:U75)),0,SUM(U66:U75)),8)</f>
        <v>1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SUM(W66:W75)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ROUND(IF(ISERROR(SUM(U82:U86)),0,SUM(U82:U86)),8)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SUM(W82:W86)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375</v>
      </c>
      <c r="G29" s="34" t="s">
        <v>451</v>
      </c>
      <c r="H29" s="34" t="s">
        <v>14</v>
      </c>
      <c r="I29" s="34" t="str">
        <f>$E$5</f>
        <v>RAN5#71 (May 16)</v>
      </c>
      <c r="J29" s="34" t="s">
        <v>133</v>
      </c>
      <c r="K29" s="34" t="s">
        <v>1068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3.7037037037037035E-2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375</v>
      </c>
      <c r="G30" s="34" t="s">
        <v>453</v>
      </c>
      <c r="H30" s="34" t="s">
        <v>14</v>
      </c>
      <c r="I30" s="34" t="str">
        <f>$E$5</f>
        <v>RAN5#71 (May 16)</v>
      </c>
      <c r="J30" s="34" t="s">
        <v>133</v>
      </c>
      <c r="K30" s="34" t="s">
        <v>1068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3.7037037037037035E-2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112.5" x14ac:dyDescent="0.25">
      <c r="A38" s="48">
        <v>1</v>
      </c>
      <c r="B38" s="33" t="s">
        <v>472</v>
      </c>
      <c r="C38" s="32" t="s">
        <v>2</v>
      </c>
      <c r="D38" s="49" t="s">
        <v>155</v>
      </c>
      <c r="E38" s="34" t="s">
        <v>156</v>
      </c>
      <c r="F38" s="34" t="s">
        <v>375</v>
      </c>
      <c r="G38" s="34" t="s">
        <v>474</v>
      </c>
      <c r="H38" s="34" t="s">
        <v>14</v>
      </c>
      <c r="I38" s="34" t="str">
        <f t="shared" ref="I38:I45" si="5">$E$5</f>
        <v>RAN5#71 (May 16)</v>
      </c>
      <c r="J38" s="34" t="s">
        <v>1069</v>
      </c>
      <c r="K38" s="34" t="s">
        <v>133</v>
      </c>
      <c r="L38" s="35">
        <v>1</v>
      </c>
      <c r="M38" s="35"/>
      <c r="N38" s="35">
        <v>1</v>
      </c>
      <c r="O38" s="35">
        <v>1</v>
      </c>
      <c r="P38" s="35">
        <v>1</v>
      </c>
      <c r="Q38" s="35"/>
      <c r="R38" s="35"/>
      <c r="S38" s="36">
        <f t="shared" ref="S38:S45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5" si="7">IF(L38&lt;&gt;"",$L$36,0)+IF(M38&lt;&gt;"",$M$36,0)+IF(N38&lt;&gt;"",$N$36,0)+IF(O38&lt;&gt;"",$O$36,0)+IF(P38&lt;&gt;"",$P$36,0)+IF(Q38&lt;&gt;"",$Q$36,0)+IF(R38&lt;&gt;"",$R$36,0)</f>
        <v>10</v>
      </c>
      <c r="U38" s="38">
        <f t="shared" ref="U38:U45" si="8">IF(S38&lt;&gt;"",S38*A38/$W$18,0)</f>
        <v>5.5555555555555552E-2</v>
      </c>
      <c r="V38" s="38">
        <f t="shared" ref="V38:V45" si="9">IF(S38&lt;&gt;"",S38*A38/$W$16,0)</f>
        <v>3.7037037037037035E-2</v>
      </c>
      <c r="W38" s="39">
        <f t="shared" ref="W38:W45" si="10">IF(S38&lt;&gt;"",A38,0)</f>
        <v>1</v>
      </c>
    </row>
    <row r="39" spans="1:23" ht="67.5" x14ac:dyDescent="0.25">
      <c r="A39" s="48">
        <v>1</v>
      </c>
      <c r="B39" s="33" t="s">
        <v>472</v>
      </c>
      <c r="C39" s="32" t="s">
        <v>2</v>
      </c>
      <c r="D39" s="32" t="s">
        <v>164</v>
      </c>
      <c r="E39" s="34" t="s">
        <v>165</v>
      </c>
      <c r="F39" s="34" t="s">
        <v>375</v>
      </c>
      <c r="G39" s="34" t="s">
        <v>477</v>
      </c>
      <c r="H39" s="34" t="s">
        <v>14</v>
      </c>
      <c r="I39" s="34" t="str">
        <f t="shared" si="5"/>
        <v>RAN5#71 (May 16)</v>
      </c>
      <c r="J39" s="34" t="s">
        <v>1069</v>
      </c>
      <c r="K39" s="34" t="s">
        <v>133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6"/>
        <v>1</v>
      </c>
      <c r="T39" s="37">
        <f t="shared" si="7"/>
        <v>10</v>
      </c>
      <c r="U39" s="38">
        <f t="shared" si="8"/>
        <v>5.5555555555555552E-2</v>
      </c>
      <c r="V39" s="38">
        <f t="shared" si="9"/>
        <v>3.7037037037037035E-2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173</v>
      </c>
      <c r="E40" s="34" t="s">
        <v>174</v>
      </c>
      <c r="F40" s="34" t="s">
        <v>375</v>
      </c>
      <c r="G40" s="34" t="s">
        <v>477</v>
      </c>
      <c r="H40" s="34" t="s">
        <v>14</v>
      </c>
      <c r="I40" s="34" t="str">
        <f t="shared" si="5"/>
        <v>RAN5#71 (May 16)</v>
      </c>
      <c r="J40" s="34" t="s">
        <v>1069</v>
      </c>
      <c r="K40" s="34" t="s">
        <v>133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6"/>
        <v>1</v>
      </c>
      <c r="T40" s="37">
        <f t="shared" si="7"/>
        <v>10</v>
      </c>
      <c r="U40" s="38">
        <f t="shared" si="8"/>
        <v>5.5555555555555552E-2</v>
      </c>
      <c r="V40" s="38">
        <f t="shared" si="9"/>
        <v>3.7037037037037035E-2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182</v>
      </c>
      <c r="E41" s="34" t="s">
        <v>183</v>
      </c>
      <c r="F41" s="34" t="s">
        <v>375</v>
      </c>
      <c r="G41" s="34" t="s">
        <v>477</v>
      </c>
      <c r="H41" s="34" t="s">
        <v>14</v>
      </c>
      <c r="I41" s="34" t="str">
        <f t="shared" si="5"/>
        <v>RAN5#71 (May 16)</v>
      </c>
      <c r="J41" s="34" t="s">
        <v>1069</v>
      </c>
      <c r="K41" s="34" t="s">
        <v>133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6"/>
        <v>1</v>
      </c>
      <c r="T41" s="37">
        <f t="shared" si="7"/>
        <v>10</v>
      </c>
      <c r="U41" s="38">
        <f t="shared" si="8"/>
        <v>5.5555555555555552E-2</v>
      </c>
      <c r="V41" s="38">
        <f t="shared" si="9"/>
        <v>3.7037037037037035E-2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191</v>
      </c>
      <c r="E42" s="34" t="s">
        <v>192</v>
      </c>
      <c r="F42" s="34" t="s">
        <v>375</v>
      </c>
      <c r="G42" s="34" t="s">
        <v>477</v>
      </c>
      <c r="H42" s="34" t="s">
        <v>14</v>
      </c>
      <c r="I42" s="34" t="str">
        <f t="shared" si="5"/>
        <v>RAN5#71 (May 16)</v>
      </c>
      <c r="J42" s="34" t="s">
        <v>1069</v>
      </c>
      <c r="K42" s="34" t="s">
        <v>133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5.5555555555555552E-2</v>
      </c>
      <c r="V42" s="38">
        <f t="shared" si="9"/>
        <v>3.7037037037037035E-2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200</v>
      </c>
      <c r="E43" s="34" t="s">
        <v>201</v>
      </c>
      <c r="F43" s="34" t="s">
        <v>375</v>
      </c>
      <c r="G43" s="34" t="s">
        <v>477</v>
      </c>
      <c r="H43" s="34" t="s">
        <v>14</v>
      </c>
      <c r="I43" s="34" t="str">
        <f t="shared" si="5"/>
        <v>RAN5#71 (May 16)</v>
      </c>
      <c r="J43" s="34" t="s">
        <v>1069</v>
      </c>
      <c r="K43" s="34" t="s">
        <v>133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5.5555555555555552E-2</v>
      </c>
      <c r="V43" s="38">
        <f t="shared" si="9"/>
        <v>3.7037037037037035E-2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209</v>
      </c>
      <c r="E44" s="34" t="s">
        <v>210</v>
      </c>
      <c r="F44" s="34" t="s">
        <v>375</v>
      </c>
      <c r="G44" s="34" t="s">
        <v>477</v>
      </c>
      <c r="H44" s="34" t="s">
        <v>14</v>
      </c>
      <c r="I44" s="34" t="str">
        <f t="shared" si="5"/>
        <v>RAN5#71 (May 16)</v>
      </c>
      <c r="J44" s="34" t="s">
        <v>133</v>
      </c>
      <c r="K44" s="34" t="s">
        <v>1070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5.5555555555555552E-2</v>
      </c>
      <c r="V44" s="38">
        <f t="shared" si="9"/>
        <v>3.7037037037037035E-2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218</v>
      </c>
      <c r="E45" s="34" t="s">
        <v>219</v>
      </c>
      <c r="F45" s="34" t="s">
        <v>375</v>
      </c>
      <c r="G45" s="34" t="s">
        <v>477</v>
      </c>
      <c r="H45" s="34" t="s">
        <v>14</v>
      </c>
      <c r="I45" s="34" t="str">
        <f t="shared" si="5"/>
        <v>RAN5#71 (May 16)</v>
      </c>
      <c r="J45" s="34" t="s">
        <v>1069</v>
      </c>
      <c r="K45" s="34" t="s">
        <v>133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5.5555555555555552E-2</v>
      </c>
      <c r="V45" s="38">
        <f t="shared" si="9"/>
        <v>3.7037037037037035E-2</v>
      </c>
      <c r="W45" s="39">
        <f t="shared" si="10"/>
        <v>1</v>
      </c>
    </row>
    <row r="46" spans="1:23" ht="15" x14ac:dyDescent="0.25">
      <c r="A46" s="47"/>
      <c r="B46" s="187" t="s">
        <v>479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9"/>
      <c r="T46" s="29"/>
      <c r="U46" s="29"/>
      <c r="V46" s="29"/>
    </row>
    <row r="47" spans="1:23" ht="67.5" x14ac:dyDescent="0.25">
      <c r="A47" s="48">
        <v>1</v>
      </c>
      <c r="B47" s="33" t="s">
        <v>480</v>
      </c>
      <c r="C47" s="32" t="s">
        <v>2</v>
      </c>
      <c r="D47" s="32" t="s">
        <v>224</v>
      </c>
      <c r="E47" s="34" t="s">
        <v>225</v>
      </c>
      <c r="F47" s="34" t="s">
        <v>375</v>
      </c>
      <c r="G47" s="34" t="s">
        <v>563</v>
      </c>
      <c r="H47" s="34" t="s">
        <v>14</v>
      </c>
      <c r="I47" s="34" t="str">
        <f t="shared" ref="I47:I53" si="11">$E$5</f>
        <v>RAN5#71 (May 16)</v>
      </c>
      <c r="J47" s="34" t="s">
        <v>133</v>
      </c>
      <c r="K47" s="34" t="s">
        <v>1071</v>
      </c>
      <c r="L47" s="35"/>
      <c r="M47" s="35"/>
      <c r="N47" s="35"/>
      <c r="O47" s="35"/>
      <c r="P47" s="35"/>
      <c r="Q47" s="35"/>
      <c r="R47" s="35">
        <v>1</v>
      </c>
      <c r="S47" s="36">
        <f t="shared" ref="S47:S53" si="12">IF(AND(L47="",M47="",N47="",O47="",P47="",Q47="",R47=""),"",IF(L47&lt;&gt;"",L47*$L$36/$T47,0)+IF(M47&lt;&gt;"",M47*$M$36/$T47,0)+IF(N47&lt;&gt;"",N47*$N$36/$T47,0)+IF(O47&lt;&gt;"",O47*$O$36/$T47,0)+IF(P47&lt;&gt;"",P47*$P$36/$T47,0)+IF(Q47&lt;&gt;"",Q47*$Q$36/$T47,0)+IF(R47&lt;&gt;"",R47*$R$36/$T47,0))</f>
        <v>1</v>
      </c>
      <c r="T47" s="37">
        <f t="shared" ref="T47:T53" si="13">IF(L47&lt;&gt;"",$L$36,0)+IF(M47&lt;&gt;"",$M$36,0)+IF(N47&lt;&gt;"",$N$36,0)+IF(O47&lt;&gt;"",$O$36,0)+IF(P47&lt;&gt;"",$P$36,0)+IF(Q47&lt;&gt;"",$Q$36,0)+IF(R47&lt;&gt;"",$R$36,0)</f>
        <v>2</v>
      </c>
      <c r="U47" s="38">
        <f t="shared" ref="U47:U53" si="14">IF(S47&lt;&gt;"",S47*A47/$W$18,0)</f>
        <v>5.5555555555555552E-2</v>
      </c>
      <c r="V47" s="38">
        <f t="shared" ref="V47:V53" si="15">IF(S47&lt;&gt;"",S47*A47/$W$16,0)</f>
        <v>3.7037037037037035E-2</v>
      </c>
      <c r="W47" s="39">
        <f t="shared" ref="W47:W53" si="16">IF(S47&lt;&gt;"",A47,0)</f>
        <v>1</v>
      </c>
    </row>
    <row r="48" spans="1:23" ht="22.5" x14ac:dyDescent="0.25">
      <c r="A48" s="48">
        <v>1</v>
      </c>
      <c r="B48" s="33" t="s">
        <v>480</v>
      </c>
      <c r="C48" s="32" t="s">
        <v>2</v>
      </c>
      <c r="D48" s="32" t="s">
        <v>228</v>
      </c>
      <c r="E48" s="34" t="s">
        <v>229</v>
      </c>
      <c r="F48" s="34" t="s">
        <v>375</v>
      </c>
      <c r="G48" s="53" t="s">
        <v>482</v>
      </c>
      <c r="H48" s="34" t="s">
        <v>14</v>
      </c>
      <c r="I48" s="34" t="str">
        <f t="shared" si="11"/>
        <v>RAN5#71 (May 16)</v>
      </c>
      <c r="J48" s="34" t="s">
        <v>133</v>
      </c>
      <c r="K48" s="34" t="s">
        <v>1072</v>
      </c>
      <c r="L48" s="35">
        <v>1</v>
      </c>
      <c r="M48" s="35"/>
      <c r="N48" s="35">
        <v>1</v>
      </c>
      <c r="O48" s="35">
        <v>1</v>
      </c>
      <c r="P48" s="35">
        <v>1</v>
      </c>
      <c r="Q48" s="35"/>
      <c r="R48" s="35"/>
      <c r="S48" s="36">
        <f t="shared" si="12"/>
        <v>1</v>
      </c>
      <c r="T48" s="37">
        <f t="shared" si="13"/>
        <v>10</v>
      </c>
      <c r="U48" s="38">
        <f t="shared" si="14"/>
        <v>5.5555555555555552E-2</v>
      </c>
      <c r="V48" s="38">
        <f t="shared" si="15"/>
        <v>3.7037037037037035E-2</v>
      </c>
      <c r="W48" s="39">
        <f t="shared" si="16"/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234</v>
      </c>
      <c r="E49" s="34" t="s">
        <v>235</v>
      </c>
      <c r="F49" s="34" t="s">
        <v>375</v>
      </c>
      <c r="G49" s="50" t="s">
        <v>482</v>
      </c>
      <c r="H49" s="34" t="s">
        <v>14</v>
      </c>
      <c r="I49" s="34" t="str">
        <f t="shared" si="11"/>
        <v>RAN5#71 (May 16)</v>
      </c>
      <c r="J49" s="34" t="s">
        <v>133</v>
      </c>
      <c r="K49" s="34" t="s">
        <v>1072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2"/>
        <v>1</v>
      </c>
      <c r="T49" s="37">
        <f t="shared" si="13"/>
        <v>10</v>
      </c>
      <c r="U49" s="38">
        <f t="shared" si="14"/>
        <v>5.5555555555555552E-2</v>
      </c>
      <c r="V49" s="38">
        <f t="shared" si="15"/>
        <v>3.7037037037037035E-2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240</v>
      </c>
      <c r="E50" s="34" t="s">
        <v>241</v>
      </c>
      <c r="F50" s="34" t="s">
        <v>375</v>
      </c>
      <c r="G50" s="50" t="s">
        <v>482</v>
      </c>
      <c r="H50" s="34" t="s">
        <v>14</v>
      </c>
      <c r="I50" s="34" t="str">
        <f t="shared" si="11"/>
        <v>RAN5#71 (May 16)</v>
      </c>
      <c r="J50" s="34" t="s">
        <v>133</v>
      </c>
      <c r="K50" s="34" t="s">
        <v>1072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2"/>
        <v>1</v>
      </c>
      <c r="T50" s="37">
        <f t="shared" si="13"/>
        <v>10</v>
      </c>
      <c r="U50" s="38">
        <f t="shared" si="14"/>
        <v>5.5555555555555552E-2</v>
      </c>
      <c r="V50" s="38">
        <f t="shared" si="15"/>
        <v>3.7037037037037035E-2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276</v>
      </c>
      <c r="E51" s="34" t="s">
        <v>277</v>
      </c>
      <c r="F51" s="34" t="s">
        <v>375</v>
      </c>
      <c r="G51" s="50" t="s">
        <v>482</v>
      </c>
      <c r="H51" s="34" t="s">
        <v>14</v>
      </c>
      <c r="I51" s="34" t="str">
        <f t="shared" si="11"/>
        <v>RAN5#71 (May 16)</v>
      </c>
      <c r="J51" s="34" t="s">
        <v>133</v>
      </c>
      <c r="K51" s="34" t="s">
        <v>1072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2"/>
        <v>1</v>
      </c>
      <c r="T51" s="37">
        <f t="shared" si="13"/>
        <v>10</v>
      </c>
      <c r="U51" s="38">
        <f t="shared" si="14"/>
        <v>5.5555555555555552E-2</v>
      </c>
      <c r="V51" s="38">
        <f t="shared" si="15"/>
        <v>3.7037037037037035E-2</v>
      </c>
      <c r="W51" s="39">
        <f t="shared" si="16"/>
        <v>1</v>
      </c>
    </row>
    <row r="52" spans="1:23" ht="67.5" x14ac:dyDescent="0.25">
      <c r="A52" s="48">
        <v>1</v>
      </c>
      <c r="B52" s="33" t="s">
        <v>485</v>
      </c>
      <c r="C52" s="32" t="s">
        <v>2</v>
      </c>
      <c r="D52" s="32" t="s">
        <v>298</v>
      </c>
      <c r="E52" s="34" t="s">
        <v>225</v>
      </c>
      <c r="F52" s="34" t="s">
        <v>375</v>
      </c>
      <c r="G52" s="50" t="s">
        <v>564</v>
      </c>
      <c r="H52" s="34" t="s">
        <v>14</v>
      </c>
      <c r="I52" s="34" t="str">
        <f t="shared" si="11"/>
        <v>RAN5#71 (May 16)</v>
      </c>
      <c r="J52" s="34" t="s">
        <v>133</v>
      </c>
      <c r="K52" s="34" t="s">
        <v>1073</v>
      </c>
      <c r="L52" s="35"/>
      <c r="M52" s="35"/>
      <c r="N52" s="35"/>
      <c r="O52" s="35"/>
      <c r="P52" s="35"/>
      <c r="Q52" s="35"/>
      <c r="R52" s="35">
        <v>1</v>
      </c>
      <c r="S52" s="36">
        <f t="shared" si="12"/>
        <v>1</v>
      </c>
      <c r="T52" s="37">
        <f t="shared" si="13"/>
        <v>2</v>
      </c>
      <c r="U52" s="38">
        <f t="shared" si="14"/>
        <v>5.5555555555555552E-2</v>
      </c>
      <c r="V52" s="38">
        <f t="shared" si="15"/>
        <v>3.7037037037037035E-2</v>
      </c>
      <c r="W52" s="39">
        <f t="shared" si="16"/>
        <v>1</v>
      </c>
    </row>
    <row r="53" spans="1:23" ht="33.75" x14ac:dyDescent="0.25">
      <c r="A53" s="48">
        <v>1</v>
      </c>
      <c r="B53" s="33" t="s">
        <v>485</v>
      </c>
      <c r="C53" s="32" t="s">
        <v>2</v>
      </c>
      <c r="D53" s="32" t="s">
        <v>301</v>
      </c>
      <c r="E53" s="34" t="s">
        <v>302</v>
      </c>
      <c r="F53" s="34" t="s">
        <v>375</v>
      </c>
      <c r="G53" s="50" t="s">
        <v>482</v>
      </c>
      <c r="H53" s="34" t="s">
        <v>14</v>
      </c>
      <c r="I53" s="34" t="str">
        <f t="shared" si="11"/>
        <v>RAN5#71 (May 16)</v>
      </c>
      <c r="J53" s="34" t="s">
        <v>133</v>
      </c>
      <c r="K53" s="34" t="s">
        <v>1072</v>
      </c>
      <c r="L53" s="35">
        <v>1</v>
      </c>
      <c r="M53" s="35"/>
      <c r="N53" s="35">
        <v>1</v>
      </c>
      <c r="O53" s="35">
        <v>1</v>
      </c>
      <c r="P53" s="35">
        <v>1</v>
      </c>
      <c r="Q53" s="35"/>
      <c r="R53" s="35"/>
      <c r="S53" s="36">
        <f t="shared" si="12"/>
        <v>1</v>
      </c>
      <c r="T53" s="37">
        <f t="shared" si="13"/>
        <v>10</v>
      </c>
      <c r="U53" s="38">
        <f t="shared" si="14"/>
        <v>5.5555555555555552E-2</v>
      </c>
      <c r="V53" s="38">
        <f t="shared" si="15"/>
        <v>3.7037037037037035E-2</v>
      </c>
      <c r="W53" s="39">
        <f t="shared" si="16"/>
        <v>1</v>
      </c>
    </row>
    <row r="54" spans="1:23" ht="15" x14ac:dyDescent="0.25">
      <c r="A54" s="28"/>
      <c r="B54" s="184" t="s">
        <v>487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6"/>
      <c r="T54" s="29"/>
      <c r="U54" s="29"/>
      <c r="V54" s="29"/>
    </row>
    <row r="55" spans="1:23" ht="45" x14ac:dyDescent="0.25">
      <c r="A55" s="30">
        <v>1</v>
      </c>
      <c r="B55" s="33" t="s">
        <v>488</v>
      </c>
      <c r="C55" s="32" t="s">
        <v>2</v>
      </c>
      <c r="D55" s="51" t="s">
        <v>144</v>
      </c>
      <c r="E55" s="34" t="s">
        <v>145</v>
      </c>
      <c r="F55" s="34" t="s">
        <v>375</v>
      </c>
      <c r="G55" s="34" t="s">
        <v>491</v>
      </c>
      <c r="H55" s="34" t="s">
        <v>14</v>
      </c>
      <c r="I55" s="34" t="str">
        <f t="shared" ref="I55:I56" si="17">$E$5</f>
        <v>RAN5#71 (May 16)</v>
      </c>
      <c r="J55" s="34" t="s">
        <v>1069</v>
      </c>
      <c r="K55" s="34" t="s">
        <v>133</v>
      </c>
      <c r="L55" s="35"/>
      <c r="M55" s="35"/>
      <c r="N55" s="35"/>
      <c r="O55" s="35"/>
      <c r="P55" s="35"/>
      <c r="Q55" s="35"/>
      <c r="R55" s="35">
        <v>1</v>
      </c>
      <c r="S55" s="36">
        <f t="shared" ref="S55:S58" si="18">IF(AND(L55="",M55="",N55="",O55="",P55="",Q55="",R55=""),"",IF(L55&lt;&gt;"",L55*$L$36/$T55,0)+IF(M55&lt;&gt;"",M55*$M$36/$T55,0)+IF(N55&lt;&gt;"",N55*$N$36/$T55,0)+IF(O55&lt;&gt;"",O55*$O$36/$T55,0)+IF(P55&lt;&gt;"",P55*$P$36/$T55,0)+IF(Q55&lt;&gt;"",Q55*$Q$36/$T55,0)+IF(R55&lt;&gt;"",R55*$R$36/$T55,0))</f>
        <v>1</v>
      </c>
      <c r="T55" s="37">
        <f t="shared" ref="T55:T58" si="19">IF(L55&lt;&gt;"",$L$36,0)+IF(M55&lt;&gt;"",$M$36,0)+IF(N55&lt;&gt;"",$N$36,0)+IF(O55&lt;&gt;"",$O$36,0)+IF(P55&lt;&gt;"",$P$36,0)+IF(Q55&lt;&gt;"",$Q$36,0)+IF(R55&lt;&gt;"",$R$36,0)</f>
        <v>2</v>
      </c>
      <c r="U55" s="38">
        <f t="shared" ref="U55:U58" si="20">IF(S55&lt;&gt;"",S55*A55/$W$18,0)</f>
        <v>5.5555555555555552E-2</v>
      </c>
      <c r="V55" s="38">
        <f t="shared" ref="V55:V58" si="21">IF(S55&lt;&gt;"",S55*A55/$W$16,0)</f>
        <v>3.7037037037037035E-2</v>
      </c>
      <c r="W55" s="39">
        <f t="shared" ref="W55:W58" si="22">IF(S55&lt;&gt;"",A55,0)</f>
        <v>1</v>
      </c>
    </row>
    <row r="56" spans="1:23" ht="112.5" x14ac:dyDescent="0.25">
      <c r="A56" s="30">
        <v>1</v>
      </c>
      <c r="B56" s="33" t="s">
        <v>488</v>
      </c>
      <c r="C56" s="32" t="s">
        <v>2</v>
      </c>
      <c r="D56" s="52" t="s">
        <v>139</v>
      </c>
      <c r="E56" s="53" t="s">
        <v>323</v>
      </c>
      <c r="F56" s="53" t="s">
        <v>375</v>
      </c>
      <c r="G56" s="34" t="s">
        <v>494</v>
      </c>
      <c r="H56" s="34" t="s">
        <v>14</v>
      </c>
      <c r="I56" s="34" t="str">
        <f t="shared" si="17"/>
        <v>RAN5#71 (May 16)</v>
      </c>
      <c r="J56" s="34" t="s">
        <v>133</v>
      </c>
      <c r="K56" s="34" t="s">
        <v>1074</v>
      </c>
      <c r="L56" s="35"/>
      <c r="M56" s="35"/>
      <c r="N56" s="35"/>
      <c r="O56" s="35"/>
      <c r="P56" s="35"/>
      <c r="Q56" s="35"/>
      <c r="R56" s="35">
        <v>1</v>
      </c>
      <c r="S56" s="36">
        <f t="shared" si="18"/>
        <v>1</v>
      </c>
      <c r="T56" s="37">
        <f t="shared" si="19"/>
        <v>2</v>
      </c>
      <c r="U56" s="38">
        <f t="shared" si="20"/>
        <v>5.5555555555555552E-2</v>
      </c>
      <c r="V56" s="38">
        <f t="shared" si="21"/>
        <v>3.7037037037037035E-2</v>
      </c>
      <c r="W56" s="39">
        <f t="shared" si="22"/>
        <v>1</v>
      </c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498</v>
      </c>
      <c r="E57" s="34" t="s">
        <v>499</v>
      </c>
      <c r="F57" s="34" t="s">
        <v>375</v>
      </c>
      <c r="G57" s="34" t="s">
        <v>500</v>
      </c>
      <c r="H57" s="34" t="s">
        <v>14</v>
      </c>
      <c r="I57" s="34" t="s">
        <v>133</v>
      </c>
      <c r="J57" s="34" t="s">
        <v>133</v>
      </c>
      <c r="K57" s="34" t="s">
        <v>1074</v>
      </c>
      <c r="L57" s="35"/>
      <c r="M57" s="35"/>
      <c r="N57" s="35"/>
      <c r="O57" s="35"/>
      <c r="P57" s="35"/>
      <c r="Q57" s="35"/>
      <c r="R57" s="35"/>
      <c r="S57" s="36" t="str">
        <f t="shared" si="18"/>
        <v/>
      </c>
      <c r="T57" s="37">
        <f t="shared" si="19"/>
        <v>0</v>
      </c>
      <c r="U57" s="38">
        <f t="shared" si="20"/>
        <v>0</v>
      </c>
      <c r="V57" s="38">
        <f t="shared" si="21"/>
        <v>0</v>
      </c>
      <c r="W57" s="39">
        <f t="shared" si="22"/>
        <v>0</v>
      </c>
    </row>
    <row r="58" spans="1:23" ht="45" x14ac:dyDescent="0.25">
      <c r="A58" s="30">
        <v>1</v>
      </c>
      <c r="B58" s="33" t="s">
        <v>505</v>
      </c>
      <c r="C58" s="32" t="s">
        <v>332</v>
      </c>
      <c r="D58" s="51" t="s">
        <v>139</v>
      </c>
      <c r="E58" s="34" t="s">
        <v>333</v>
      </c>
      <c r="F58" s="34" t="s">
        <v>375</v>
      </c>
      <c r="G58" s="34" t="s">
        <v>506</v>
      </c>
      <c r="H58" s="34" t="s">
        <v>14</v>
      </c>
      <c r="I58" s="34" t="str">
        <f>$E$5</f>
        <v>RAN5#71 (May 16)</v>
      </c>
      <c r="J58" s="34" t="s">
        <v>133</v>
      </c>
      <c r="K58" s="34" t="s">
        <v>1075</v>
      </c>
      <c r="L58" s="35"/>
      <c r="M58" s="35"/>
      <c r="N58" s="35"/>
      <c r="O58" s="35"/>
      <c r="P58" s="35"/>
      <c r="Q58" s="35">
        <v>1</v>
      </c>
      <c r="R58" s="35"/>
      <c r="S58" s="36">
        <f t="shared" si="18"/>
        <v>1</v>
      </c>
      <c r="T58" s="37">
        <f t="shared" si="19"/>
        <v>2</v>
      </c>
      <c r="U58" s="38">
        <f t="shared" si="20"/>
        <v>5.5555555555555552E-2</v>
      </c>
      <c r="V58" s="38">
        <f t="shared" si="21"/>
        <v>3.7037037037037035E-2</v>
      </c>
      <c r="W58" s="39">
        <f t="shared" si="22"/>
        <v>1</v>
      </c>
    </row>
    <row r="59" spans="1:23" ht="15" x14ac:dyDescent="0.25">
      <c r="A59" s="40"/>
      <c r="B59" s="156" t="s">
        <v>510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8"/>
      <c r="T59" s="37"/>
      <c r="U59" s="38"/>
      <c r="V59" s="38"/>
    </row>
    <row r="60" spans="1:23" ht="15" x14ac:dyDescent="0.25">
      <c r="A60" s="41"/>
      <c r="B60" s="41"/>
      <c r="C60" s="41"/>
      <c r="D60" s="41"/>
      <c r="E60" s="42"/>
      <c r="F60" s="42"/>
      <c r="G60" s="42"/>
      <c r="H60" s="42"/>
      <c r="I60" s="42"/>
      <c r="J60" s="42"/>
      <c r="K60" s="42"/>
      <c r="L60" s="41"/>
      <c r="M60" s="43"/>
    </row>
    <row r="61" spans="1:23" ht="15.75" x14ac:dyDescent="0.25">
      <c r="B61" s="45" t="s">
        <v>566</v>
      </c>
    </row>
    <row r="62" spans="1:23" ht="15" x14ac:dyDescent="0.25">
      <c r="A62" s="198" t="s">
        <v>434</v>
      </c>
      <c r="B62" s="168" t="s">
        <v>0</v>
      </c>
      <c r="C62" s="159" t="s">
        <v>129</v>
      </c>
      <c r="D62" s="168" t="s">
        <v>426</v>
      </c>
      <c r="E62" s="168" t="s">
        <v>427</v>
      </c>
      <c r="F62" s="168" t="s">
        <v>428</v>
      </c>
      <c r="G62" s="168" t="s">
        <v>429</v>
      </c>
      <c r="H62" s="168" t="s">
        <v>406</v>
      </c>
      <c r="I62" s="168" t="s">
        <v>430</v>
      </c>
      <c r="J62" s="168" t="s">
        <v>431</v>
      </c>
      <c r="K62" s="168" t="s">
        <v>1</v>
      </c>
      <c r="L62" s="194" t="s">
        <v>435</v>
      </c>
      <c r="M62" s="195"/>
      <c r="N62" s="195"/>
      <c r="O62" s="195"/>
      <c r="P62" s="195"/>
      <c r="Q62" s="195"/>
      <c r="R62" s="196"/>
      <c r="S62" s="168" t="s">
        <v>432</v>
      </c>
      <c r="T62" s="190" t="s">
        <v>436</v>
      </c>
      <c r="U62" s="190" t="s">
        <v>437</v>
      </c>
      <c r="V62" s="190" t="s">
        <v>512</v>
      </c>
    </row>
    <row r="63" spans="1:23" ht="33.75" x14ac:dyDescent="0.25">
      <c r="A63" s="199"/>
      <c r="B63" s="169"/>
      <c r="C63" s="160"/>
      <c r="D63" s="169"/>
      <c r="E63" s="169"/>
      <c r="F63" s="169"/>
      <c r="G63" s="169"/>
      <c r="H63" s="169"/>
      <c r="I63" s="169"/>
      <c r="J63" s="169"/>
      <c r="K63" s="169"/>
      <c r="L63" s="22" t="s">
        <v>463</v>
      </c>
      <c r="M63" s="22" t="s">
        <v>464</v>
      </c>
      <c r="N63" s="22" t="s">
        <v>465</v>
      </c>
      <c r="O63" s="22" t="s">
        <v>466</v>
      </c>
      <c r="P63" s="22" t="s">
        <v>513</v>
      </c>
      <c r="Q63" s="22" t="s">
        <v>468</v>
      </c>
      <c r="R63" s="22" t="s">
        <v>443</v>
      </c>
      <c r="S63" s="169"/>
      <c r="T63" s="190"/>
      <c r="U63" s="190"/>
      <c r="V63" s="190"/>
    </row>
    <row r="64" spans="1:23" ht="15" x14ac:dyDescent="0.25">
      <c r="A64" s="200"/>
      <c r="B64" s="170"/>
      <c r="C64" s="171"/>
      <c r="D64" s="170"/>
      <c r="E64" s="170"/>
      <c r="F64" s="170"/>
      <c r="G64" s="170"/>
      <c r="H64" s="170"/>
      <c r="I64" s="170"/>
      <c r="J64" s="170"/>
      <c r="K64" s="170"/>
      <c r="L64" s="24">
        <v>1</v>
      </c>
      <c r="M64" s="24">
        <v>5</v>
      </c>
      <c r="N64" s="25">
        <v>5</v>
      </c>
      <c r="O64" s="25">
        <v>2</v>
      </c>
      <c r="P64" s="25">
        <v>2</v>
      </c>
      <c r="Q64" s="25">
        <v>2</v>
      </c>
      <c r="R64" s="25">
        <v>2</v>
      </c>
      <c r="S64" s="27" t="s">
        <v>444</v>
      </c>
      <c r="T64" s="190"/>
      <c r="U64" s="190"/>
      <c r="V64" s="190"/>
    </row>
    <row r="65" spans="1:23" ht="15" x14ac:dyDescent="0.25">
      <c r="A65" s="54"/>
      <c r="B65" s="162" t="s">
        <v>514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4"/>
      <c r="T65" s="29"/>
      <c r="U65" s="29"/>
      <c r="V65" s="29"/>
    </row>
    <row r="66" spans="1:23" ht="90" x14ac:dyDescent="0.25">
      <c r="A66" s="48">
        <v>1</v>
      </c>
      <c r="B66" s="55" t="s">
        <v>515</v>
      </c>
      <c r="C66" s="32" t="s">
        <v>334</v>
      </c>
      <c r="D66" s="32" t="s">
        <v>339</v>
      </c>
      <c r="E66" s="34" t="s">
        <v>340</v>
      </c>
      <c r="F66" s="34" t="s">
        <v>375</v>
      </c>
      <c r="G66" s="34" t="s">
        <v>518</v>
      </c>
      <c r="H66" s="34" t="s">
        <v>14</v>
      </c>
      <c r="I66" s="34" t="str">
        <f t="shared" ref="I66:I68" si="23">$E$5</f>
        <v>RAN5#71 (May 16)</v>
      </c>
      <c r="J66" s="34" t="s">
        <v>133</v>
      </c>
      <c r="K66" s="34" t="s">
        <v>1076</v>
      </c>
      <c r="L66" s="35"/>
      <c r="M66" s="35"/>
      <c r="N66" s="35"/>
      <c r="O66" s="35"/>
      <c r="P66" s="35">
        <v>1</v>
      </c>
      <c r="Q66" s="35"/>
      <c r="R66" s="35">
        <v>1</v>
      </c>
      <c r="S66" s="36">
        <f>IF(AND(L66="",M66="",N66="",O66="",P66="",Q66="",R66=""),"",IF(L66&lt;&gt;"",L66*$L$64/$T66,0)+IF(M66&lt;&gt;"",M66*$M$64/$T66,0)+IF(N66&lt;&gt;"",N66*$N$64/$T66,0)+IF(O66&lt;&gt;"",O66*$O$64/$T66,0)+IF(P66&lt;&gt;"",P66*$P$64/$T66,0)+IF(Q66&lt;&gt;"",Q66*$Q$64/$T66,0)+IF(R66&lt;&gt;"",R66*$R$64/$T66,0))</f>
        <v>1</v>
      </c>
      <c r="T66" s="37">
        <f t="shared" ref="T66:T68" si="24">IF(L66&lt;&gt;"",$L$36,0)+IF(M66&lt;&gt;"",$M$36,0)+IF(N66&lt;&gt;"",$N$36,0)+IF(O66&lt;&gt;"",$O$36,0)+IF(P66&lt;&gt;"",$P$36,0)+IF(Q66&lt;&gt;"",$Q$36,0)+IF(R66&lt;&gt;"",$R$36,0)</f>
        <v>4</v>
      </c>
      <c r="U66" s="38">
        <f>IF(S66&lt;&gt;"",S66*A66/$W$19,0)</f>
        <v>0.16666666666666666</v>
      </c>
      <c r="V66" s="38">
        <f t="shared" ref="V66:V68" si="25">IF(S66&lt;&gt;"",S66*A66/$W$16,0)</f>
        <v>3.7037037037037035E-2</v>
      </c>
      <c r="W66" s="39">
        <f t="shared" ref="W66:W68" si="26">IF(S66&lt;&gt;"",A66,0)</f>
        <v>1</v>
      </c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347</v>
      </c>
      <c r="E67" s="34" t="s">
        <v>348</v>
      </c>
      <c r="F67" s="34" t="s">
        <v>375</v>
      </c>
      <c r="G67" s="34" t="s">
        <v>518</v>
      </c>
      <c r="H67" s="34" t="s">
        <v>14</v>
      </c>
      <c r="I67" s="34" t="str">
        <f t="shared" si="23"/>
        <v>RAN5#71 (May 16)</v>
      </c>
      <c r="J67" s="34" t="s">
        <v>133</v>
      </c>
      <c r="K67" s="34" t="s">
        <v>1076</v>
      </c>
      <c r="L67" s="35"/>
      <c r="M67" s="35"/>
      <c r="N67" s="35"/>
      <c r="O67" s="35"/>
      <c r="P67" s="35">
        <v>1</v>
      </c>
      <c r="Q67" s="35"/>
      <c r="R67" s="35">
        <v>1</v>
      </c>
      <c r="S67" s="36">
        <f t="shared" ref="S67:S68" si="27">IF(AND(L67="",M67="",N67="",O67="",P67="",Q67="",R67=""),"",IF(L67&lt;&gt;"",L67*$L$64/$T67,0)+IF(M67&lt;&gt;"",M67*$M$64/$T67,0)+IF(N67&lt;&gt;"",N67*$N$64/$T67,0)+IF(O67&lt;&gt;"",O67*$O$64/$T67,0)+IF(P67&lt;&gt;"",P67*$P$64/$T67,0)+IF(Q67&lt;&gt;"",Q67*$Q$64/$T67,0)+IF(R67&lt;&gt;"",R67*$R$64/$T67,0))</f>
        <v>1</v>
      </c>
      <c r="T67" s="37">
        <f t="shared" si="24"/>
        <v>4</v>
      </c>
      <c r="U67" s="38">
        <f t="shared" ref="U67:U68" si="28">IF(S67&lt;&gt;"",S67*A67/$W$19,0)</f>
        <v>0.16666666666666666</v>
      </c>
      <c r="V67" s="38">
        <f t="shared" si="25"/>
        <v>3.7037037037037035E-2</v>
      </c>
      <c r="W67" s="39">
        <f t="shared" si="26"/>
        <v>1</v>
      </c>
    </row>
    <row r="68" spans="1:23" ht="33.75" x14ac:dyDescent="0.25">
      <c r="A68" s="48">
        <v>1</v>
      </c>
      <c r="B68" s="55" t="s">
        <v>519</v>
      </c>
      <c r="C68" s="32" t="s">
        <v>366</v>
      </c>
      <c r="D68" s="32" t="s">
        <v>367</v>
      </c>
      <c r="E68" s="34" t="s">
        <v>368</v>
      </c>
      <c r="F68" s="34" t="s">
        <v>375</v>
      </c>
      <c r="G68" s="34" t="s">
        <v>522</v>
      </c>
      <c r="H68" s="34" t="s">
        <v>14</v>
      </c>
      <c r="I68" s="34" t="str">
        <f t="shared" si="23"/>
        <v>RAN5#71 (May 16)</v>
      </c>
      <c r="J68" s="34" t="s">
        <v>133</v>
      </c>
      <c r="K68" s="34" t="s">
        <v>1070</v>
      </c>
      <c r="L68" s="35"/>
      <c r="M68" s="35"/>
      <c r="N68" s="35"/>
      <c r="O68" s="35"/>
      <c r="P68" s="35"/>
      <c r="Q68" s="35"/>
      <c r="R68" s="35">
        <v>1</v>
      </c>
      <c r="S68" s="36">
        <f t="shared" si="27"/>
        <v>1</v>
      </c>
      <c r="T68" s="37">
        <f t="shared" si="24"/>
        <v>2</v>
      </c>
      <c r="U68" s="38">
        <f t="shared" si="28"/>
        <v>0.16666666666666666</v>
      </c>
      <c r="V68" s="38">
        <f t="shared" si="25"/>
        <v>3.7037037037037035E-2</v>
      </c>
      <c r="W68" s="39">
        <f t="shared" si="26"/>
        <v>1</v>
      </c>
    </row>
    <row r="69" spans="1:23" ht="15" x14ac:dyDescent="0.25">
      <c r="A69" s="56"/>
      <c r="B69" s="165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7"/>
      <c r="T69" s="37"/>
      <c r="U69" s="38"/>
      <c r="V69" s="38"/>
    </row>
    <row r="70" spans="1:23" ht="15" x14ac:dyDescent="0.25">
      <c r="A70" s="57"/>
      <c r="B70" s="153" t="s">
        <v>523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5"/>
      <c r="T70" s="29"/>
      <c r="U70" s="29"/>
      <c r="V70" s="29"/>
    </row>
    <row r="71" spans="1:23" ht="45" x14ac:dyDescent="0.25">
      <c r="A71" s="30">
        <v>1</v>
      </c>
      <c r="B71" s="58" t="s">
        <v>524</v>
      </c>
      <c r="C71" s="32" t="s">
        <v>334</v>
      </c>
      <c r="D71" s="51" t="s">
        <v>8</v>
      </c>
      <c r="E71" s="34" t="s">
        <v>336</v>
      </c>
      <c r="F71" s="34" t="s">
        <v>375</v>
      </c>
      <c r="G71" s="34" t="s">
        <v>527</v>
      </c>
      <c r="H71" s="34" t="s">
        <v>14</v>
      </c>
      <c r="I71" s="34" t="str">
        <f>$E$5</f>
        <v>RAN5#71 (May 16)</v>
      </c>
      <c r="J71" s="34" t="s">
        <v>133</v>
      </c>
      <c r="K71" s="34" t="s">
        <v>1074</v>
      </c>
      <c r="L71" s="35"/>
      <c r="M71" s="35"/>
      <c r="N71" s="35"/>
      <c r="O71" s="35"/>
      <c r="P71" s="35"/>
      <c r="Q71" s="35"/>
      <c r="R71" s="35">
        <v>1</v>
      </c>
      <c r="S71" s="36">
        <f t="shared" ref="S71:S74" si="29">IF(AND(L71="",M71="",N71="",O71="",P71="",Q71="",R71=""),"",IF(L71&lt;&gt;"",L71*$L$64/$T71,0)+IF(M71&lt;&gt;"",M71*$M$64/$T71,0)+IF(N71&lt;&gt;"",N71*$N$64/$T71,0)+IF(O71&lt;&gt;"",O71*$O$64/$T71,0)+IF(P71&lt;&gt;"",P71*$P$64/$T71,0)+IF(Q71&lt;&gt;"",Q71*$Q$64/$T71,0)+IF(R71&lt;&gt;"",R71*$R$64/$T71,0))</f>
        <v>1</v>
      </c>
      <c r="T71" s="37">
        <f t="shared" ref="T71:T74" si="30">IF(L71&lt;&gt;"",$L$36,0)+IF(M71&lt;&gt;"",$M$36,0)+IF(N71&lt;&gt;"",$N$36,0)+IF(O71&lt;&gt;"",$O$36,0)+IF(P71&lt;&gt;"",$P$36,0)+IF(Q71&lt;&gt;"",$Q$36,0)+IF(R71&lt;&gt;"",$R$36,0)</f>
        <v>2</v>
      </c>
      <c r="U71" s="38">
        <f t="shared" ref="U71:U74" si="31">IF(S71&lt;&gt;"",S71*A71/$W$19,0)</f>
        <v>0.16666666666666666</v>
      </c>
      <c r="V71" s="38">
        <f t="shared" ref="V71:V74" si="32">IF(S71&lt;&gt;"",S71*A71/$W$16,0)</f>
        <v>3.7037037037037035E-2</v>
      </c>
      <c r="W71" s="39">
        <f t="shared" ref="W71:W74" si="33">IF(S71&lt;&gt;"",A71,0)</f>
        <v>1</v>
      </c>
    </row>
    <row r="72" spans="1:23" ht="56.25" x14ac:dyDescent="0.25">
      <c r="A72" s="30">
        <v>1</v>
      </c>
      <c r="B72" s="58" t="s">
        <v>524</v>
      </c>
      <c r="C72" s="32" t="s">
        <v>334</v>
      </c>
      <c r="D72" s="51" t="s">
        <v>498</v>
      </c>
      <c r="E72" s="34" t="s">
        <v>531</v>
      </c>
      <c r="F72" s="34" t="s">
        <v>375</v>
      </c>
      <c r="G72" s="34" t="s">
        <v>532</v>
      </c>
      <c r="H72" s="34" t="s">
        <v>14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29"/>
        <v/>
      </c>
      <c r="T72" s="37">
        <f t="shared" si="30"/>
        <v>0</v>
      </c>
      <c r="U72" s="38">
        <f t="shared" si="31"/>
        <v>0</v>
      </c>
      <c r="V72" s="38">
        <f t="shared" si="32"/>
        <v>0</v>
      </c>
      <c r="W72" s="39">
        <f t="shared" si="33"/>
        <v>0</v>
      </c>
    </row>
    <row r="73" spans="1:23" ht="33.75" x14ac:dyDescent="0.25">
      <c r="A73" s="30">
        <v>1</v>
      </c>
      <c r="B73" s="58" t="s">
        <v>524</v>
      </c>
      <c r="C73" s="32" t="s">
        <v>334</v>
      </c>
      <c r="D73" s="51" t="s">
        <v>330</v>
      </c>
      <c r="E73" s="34" t="s">
        <v>364</v>
      </c>
      <c r="F73" s="34" t="s">
        <v>375</v>
      </c>
      <c r="G73" s="34" t="s">
        <v>536</v>
      </c>
      <c r="H73" s="34" t="s">
        <v>14</v>
      </c>
      <c r="I73" s="34" t="str">
        <f t="shared" ref="I73:I74" si="34">$E$5</f>
        <v>RAN5#71 (May 16)</v>
      </c>
      <c r="J73" s="34" t="s">
        <v>133</v>
      </c>
      <c r="K73" s="34" t="s">
        <v>1074</v>
      </c>
      <c r="L73" s="35"/>
      <c r="M73" s="35"/>
      <c r="N73" s="35"/>
      <c r="O73" s="35"/>
      <c r="P73" s="35"/>
      <c r="Q73" s="35"/>
      <c r="R73" s="35">
        <v>1</v>
      </c>
      <c r="S73" s="36">
        <f t="shared" si="29"/>
        <v>1</v>
      </c>
      <c r="T73" s="37">
        <f t="shared" si="30"/>
        <v>2</v>
      </c>
      <c r="U73" s="38">
        <f t="shared" si="31"/>
        <v>0.16666666666666666</v>
      </c>
      <c r="V73" s="38">
        <f t="shared" si="32"/>
        <v>3.7037037037037035E-2</v>
      </c>
      <c r="W73" s="39">
        <f t="shared" si="33"/>
        <v>1</v>
      </c>
    </row>
    <row r="74" spans="1:23" ht="56.25" x14ac:dyDescent="0.25">
      <c r="A74" s="30">
        <v>1</v>
      </c>
      <c r="B74" s="58" t="s">
        <v>538</v>
      </c>
      <c r="C74" s="32" t="s">
        <v>371</v>
      </c>
      <c r="D74" s="51" t="s">
        <v>139</v>
      </c>
      <c r="E74" s="34" t="s">
        <v>372</v>
      </c>
      <c r="F74" s="34" t="s">
        <v>375</v>
      </c>
      <c r="G74" s="34" t="s">
        <v>539</v>
      </c>
      <c r="H74" s="34" t="s">
        <v>14</v>
      </c>
      <c r="I74" s="34" t="str">
        <f t="shared" si="34"/>
        <v>RAN5#71 (May 16)</v>
      </c>
      <c r="J74" s="34" t="s">
        <v>133</v>
      </c>
      <c r="K74" s="34" t="s">
        <v>1070</v>
      </c>
      <c r="L74" s="35"/>
      <c r="M74" s="35"/>
      <c r="N74" s="35"/>
      <c r="O74" s="35"/>
      <c r="P74" s="35"/>
      <c r="Q74" s="35">
        <v>1</v>
      </c>
      <c r="R74" s="35"/>
      <c r="S74" s="36">
        <f t="shared" si="29"/>
        <v>1</v>
      </c>
      <c r="T74" s="37">
        <f t="shared" si="30"/>
        <v>2</v>
      </c>
      <c r="U74" s="38">
        <f t="shared" si="31"/>
        <v>0.16666666666666666</v>
      </c>
      <c r="V74" s="38">
        <f t="shared" si="32"/>
        <v>3.7037037037037035E-2</v>
      </c>
      <c r="W74" s="39">
        <f t="shared" si="33"/>
        <v>1</v>
      </c>
    </row>
    <row r="75" spans="1:23" ht="15" x14ac:dyDescent="0.25">
      <c r="A75" s="40"/>
      <c r="B75" s="156" t="s">
        <v>544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8"/>
      <c r="T75" s="37"/>
      <c r="U75" s="38"/>
      <c r="V75" s="38"/>
    </row>
    <row r="76" spans="1:23" ht="15" x14ac:dyDescent="0.25">
      <c r="A76" s="59"/>
    </row>
    <row r="77" spans="1:23" ht="15.75" x14ac:dyDescent="0.25">
      <c r="A77" s="59"/>
      <c r="B77" s="45" t="s">
        <v>545</v>
      </c>
    </row>
    <row r="78" spans="1:23" ht="15" x14ac:dyDescent="0.25">
      <c r="A78" s="198" t="s">
        <v>434</v>
      </c>
      <c r="B78" s="168" t="s">
        <v>0</v>
      </c>
      <c r="C78" s="159" t="s">
        <v>129</v>
      </c>
      <c r="D78" s="168" t="s">
        <v>426</v>
      </c>
      <c r="E78" s="168" t="s">
        <v>427</v>
      </c>
      <c r="F78" s="168" t="s">
        <v>428</v>
      </c>
      <c r="G78" s="168" t="s">
        <v>429</v>
      </c>
      <c r="H78" s="168" t="s">
        <v>406</v>
      </c>
      <c r="I78" s="168" t="s">
        <v>430</v>
      </c>
      <c r="J78" s="168" t="s">
        <v>431</v>
      </c>
      <c r="K78" s="168" t="s">
        <v>1</v>
      </c>
      <c r="L78" s="217" t="s">
        <v>435</v>
      </c>
      <c r="M78" s="218"/>
      <c r="N78" s="218"/>
      <c r="O78" s="218"/>
      <c r="P78" s="218"/>
      <c r="Q78" s="218"/>
      <c r="R78" s="219"/>
      <c r="S78" s="168" t="s">
        <v>432</v>
      </c>
      <c r="T78" s="190"/>
      <c r="U78" s="190" t="s">
        <v>437</v>
      </c>
      <c r="V78" s="190" t="s">
        <v>438</v>
      </c>
    </row>
    <row r="79" spans="1:23" ht="33.75" x14ac:dyDescent="0.25">
      <c r="A79" s="199"/>
      <c r="B79" s="169"/>
      <c r="C79" s="160"/>
      <c r="D79" s="169"/>
      <c r="E79" s="169"/>
      <c r="F79" s="169"/>
      <c r="G79" s="169"/>
      <c r="H79" s="169"/>
      <c r="I79" s="169"/>
      <c r="J79" s="169"/>
      <c r="K79" s="169"/>
      <c r="L79" s="22" t="s">
        <v>546</v>
      </c>
      <c r="M79" s="22" t="s">
        <v>547</v>
      </c>
      <c r="N79" s="22" t="s">
        <v>548</v>
      </c>
      <c r="O79" s="22" t="s">
        <v>468</v>
      </c>
      <c r="P79" s="22" t="s">
        <v>443</v>
      </c>
      <c r="Q79" s="60"/>
      <c r="R79" s="60"/>
      <c r="S79" s="169"/>
      <c r="T79" s="190"/>
      <c r="U79" s="190"/>
      <c r="V79" s="190"/>
    </row>
    <row r="80" spans="1:23" ht="15" x14ac:dyDescent="0.25">
      <c r="A80" s="200"/>
      <c r="B80" s="170"/>
      <c r="C80" s="171"/>
      <c r="D80" s="170"/>
      <c r="E80" s="170"/>
      <c r="F80" s="170"/>
      <c r="G80" s="170"/>
      <c r="H80" s="170"/>
      <c r="I80" s="170"/>
      <c r="J80" s="170"/>
      <c r="K80" s="170"/>
      <c r="L80" s="24">
        <v>2</v>
      </c>
      <c r="M80" s="24">
        <v>5</v>
      </c>
      <c r="N80" s="24">
        <v>2</v>
      </c>
      <c r="O80" s="24">
        <v>1</v>
      </c>
      <c r="P80" s="24">
        <v>1</v>
      </c>
      <c r="Q80" s="61">
        <v>1</v>
      </c>
      <c r="R80" s="61">
        <v>1</v>
      </c>
      <c r="S80" s="27" t="s">
        <v>444</v>
      </c>
      <c r="T80" s="190"/>
      <c r="U80" s="190"/>
      <c r="V80" s="190"/>
    </row>
    <row r="81" spans="1:23" ht="15" x14ac:dyDescent="0.25">
      <c r="A81" s="47"/>
      <c r="B81" s="162" t="s">
        <v>549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4"/>
      <c r="T81" s="29"/>
      <c r="U81" s="29"/>
      <c r="V81" s="29"/>
    </row>
    <row r="82" spans="1:23" ht="15" x14ac:dyDescent="0.25">
      <c r="A82" s="48">
        <v>1</v>
      </c>
      <c r="B82" s="33" t="s">
        <v>550</v>
      </c>
      <c r="C82" s="32" t="s">
        <v>551</v>
      </c>
      <c r="D82" s="49" t="s">
        <v>133</v>
      </c>
      <c r="E82" s="34" t="s">
        <v>552</v>
      </c>
      <c r="F82" s="34"/>
      <c r="G82" s="34"/>
      <c r="H82" s="34" t="s">
        <v>14</v>
      </c>
      <c r="I82" s="34"/>
      <c r="J82" s="34"/>
      <c r="K82" s="34"/>
      <c r="L82" s="35"/>
      <c r="M82" s="35"/>
      <c r="N82" s="35"/>
      <c r="O82" s="35"/>
      <c r="P82" s="35"/>
      <c r="Q82" s="35"/>
      <c r="R82" s="35"/>
      <c r="S82" s="36" t="str">
        <f>IF(AND(L82="",M82="",N82="",O82="",P82="",Q82="",R82=""),"",IF(L82&lt;&gt;"",L82*$L$80/$T82,0)+IF(M82&lt;&gt;"",M82*$M$80/$T82,0)+IF(N82&lt;&gt;"",N82*$N$80/$T82,0)+IF(O82&lt;&gt;"",O82*$O$80/$T82,0)+IF(P82&lt;&gt;"",P82*$P$80/$T82,0)+IF(Q82&lt;&gt;"",Q82*$Q$80/$T82,0)+IF(R82&lt;&gt;"",R82*$R$80/$T82,0))</f>
        <v/>
      </c>
      <c r="T82" s="37">
        <f>IF(L82&lt;&gt;"",$L$80,0)+IF(M82&lt;&gt;"",$M$80,0)+IF(N82&lt;&gt;"",$N$80,0)+IF(O82&lt;&gt;"",$O$80,0)+IF(P82&lt;&gt;"",$P$80,0) + IF(Q82&lt;&gt;"",$Q$80,0) + IF(R82&lt;&gt;"",$R$80,0)</f>
        <v>0</v>
      </c>
      <c r="U82" s="38">
        <f>IF(S82&lt;&gt;"",S82*A82/$W$20,0)</f>
        <v>0</v>
      </c>
      <c r="V82" s="38">
        <f>IF(S82&lt;&gt;"",S82*A82/$W$16,0)</f>
        <v>0</v>
      </c>
      <c r="W82" s="39">
        <f>IF(S82&lt;&gt;"",A82,0)</f>
        <v>0</v>
      </c>
    </row>
    <row r="83" spans="1:23" ht="15" x14ac:dyDescent="0.25">
      <c r="A83" s="56"/>
      <c r="B83" s="165" t="s">
        <v>553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ht="15" x14ac:dyDescent="0.25">
      <c r="A84" s="28"/>
      <c r="B84" s="153" t="s">
        <v>554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45" x14ac:dyDescent="0.25">
      <c r="A85" s="30">
        <v>1</v>
      </c>
      <c r="B85" s="33" t="s">
        <v>555</v>
      </c>
      <c r="C85" s="32" t="s">
        <v>556</v>
      </c>
      <c r="D85" s="32" t="s">
        <v>139</v>
      </c>
      <c r="E85" s="34" t="s">
        <v>557</v>
      </c>
      <c r="F85" s="34" t="s">
        <v>375</v>
      </c>
      <c r="G85" s="34" t="s">
        <v>559</v>
      </c>
      <c r="H85" s="34" t="s">
        <v>14</v>
      </c>
      <c r="I85" s="34" t="str">
        <f>$E$5</f>
        <v>RAN5#71 (May 16)</v>
      </c>
      <c r="J85" s="34" t="s">
        <v>133</v>
      </c>
      <c r="K85" s="34" t="s">
        <v>1074</v>
      </c>
      <c r="L85" s="35"/>
      <c r="M85" s="35"/>
      <c r="N85" s="35"/>
      <c r="O85" s="35">
        <v>1</v>
      </c>
      <c r="P85" s="35"/>
      <c r="Q85" s="35"/>
      <c r="R85" s="35"/>
      <c r="S85" s="36">
        <f t="shared" ref="S85" si="35">IF(AND(L85="",M85="",N85="",O85="",P85="",Q85="",R85=""),"",IF(L85&lt;&gt;"",L85*$L$80/$T85,0)+IF(M85&lt;&gt;"",M85*$M$80/$T85,0)+IF(N85&lt;&gt;"",N85*$N$80/$T85,0)+IF(O85&lt;&gt;"",O85*$O$80/$T85,0)+IF(P85&lt;&gt;"",P85*$P$80/$T85,0)+IF(Q85&lt;&gt;"",Q85*$Q$80/$T85,0)+IF(R85&lt;&gt;"",R85*$R$80/$T85,0))</f>
        <v>1</v>
      </c>
      <c r="T85" s="37">
        <f t="shared" ref="T85" si="36">IF(L85&lt;&gt;"",$L$80,0)+IF(M85&lt;&gt;"",$M$80,0)+IF(N85&lt;&gt;"",$N$80,0)+IF(O85&lt;&gt;"",$O$80,0)+IF(P85&lt;&gt;"",$P$80,0) + IF(Q85&lt;&gt;"",$Q$80,0) + IF(R85&lt;&gt;"",$R$80,0)</f>
        <v>1</v>
      </c>
      <c r="U85" s="38">
        <f>IF(S85&lt;&gt;"",S85*A85/$W$20,0)</f>
        <v>1</v>
      </c>
      <c r="V85" s="38">
        <f>IF(S85&lt;&gt;"",S85*A85/$W$16,0)</f>
        <v>3.7037037037037035E-2</v>
      </c>
      <c r="W85" s="39">
        <f>IF(S85&lt;&gt;"",A85,0)</f>
        <v>1</v>
      </c>
    </row>
    <row r="86" spans="1:23" ht="15" x14ac:dyDescent="0.25">
      <c r="A86" s="40"/>
      <c r="B86" s="156" t="s">
        <v>560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8"/>
      <c r="T86" s="37"/>
      <c r="U86" s="38"/>
      <c r="V86" s="38"/>
    </row>
  </sheetData>
  <sheetProtection sheet="1" objects="1" scenarios="1" insertRows="0" deleteRows="0"/>
  <autoFilter ref="B23:S86"/>
  <mergeCells count="109">
    <mergeCell ref="B84:S84"/>
    <mergeCell ref="B86:S86"/>
    <mergeCell ref="S78:S79"/>
    <mergeCell ref="T78:T80"/>
    <mergeCell ref="U78:U80"/>
    <mergeCell ref="V78:V80"/>
    <mergeCell ref="B81:S81"/>
    <mergeCell ref="B83:S83"/>
    <mergeCell ref="G78:G80"/>
    <mergeCell ref="H78:H80"/>
    <mergeCell ref="I78:I80"/>
    <mergeCell ref="J78:J80"/>
    <mergeCell ref="K78:K80"/>
    <mergeCell ref="L78:R78"/>
    <mergeCell ref="A78:A80"/>
    <mergeCell ref="B78:B80"/>
    <mergeCell ref="C78:C80"/>
    <mergeCell ref="D78:D80"/>
    <mergeCell ref="E78:E80"/>
    <mergeCell ref="F78:F80"/>
    <mergeCell ref="U62:U64"/>
    <mergeCell ref="V62:V64"/>
    <mergeCell ref="B65:S65"/>
    <mergeCell ref="B69:S69"/>
    <mergeCell ref="B70:S70"/>
    <mergeCell ref="B75:S75"/>
    <mergeCell ref="I62:I64"/>
    <mergeCell ref="J62:J64"/>
    <mergeCell ref="K62:K64"/>
    <mergeCell ref="L62:R62"/>
    <mergeCell ref="S62:S63"/>
    <mergeCell ref="T62:T64"/>
    <mergeCell ref="B54:S54"/>
    <mergeCell ref="B59:S59"/>
    <mergeCell ref="A62:A64"/>
    <mergeCell ref="B62:B64"/>
    <mergeCell ref="C62:C64"/>
    <mergeCell ref="D62:D64"/>
    <mergeCell ref="E62:E64"/>
    <mergeCell ref="F62:F64"/>
    <mergeCell ref="G62:G64"/>
    <mergeCell ref="H62:H64"/>
    <mergeCell ref="T34:T36"/>
    <mergeCell ref="U34:U36"/>
    <mergeCell ref="V34:V36"/>
    <mergeCell ref="W34:W36"/>
    <mergeCell ref="B37:S37"/>
    <mergeCell ref="B46:S46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L47:S53">
    <cfRule type="expression" dxfId="913" priority="77" stopIfTrue="1">
      <formula>L29=""</formula>
    </cfRule>
    <cfRule type="expression" dxfId="912" priority="78" stopIfTrue="1">
      <formula>L29&lt;=0</formula>
    </cfRule>
    <cfRule type="expression" dxfId="911" priority="79" stopIfTrue="1">
      <formula>L29&lt;1</formula>
    </cfRule>
    <cfRule type="expression" dxfId="910" priority="80">
      <formula>L29&gt;=1</formula>
    </cfRule>
  </conditionalFormatting>
  <conditionalFormatting sqref="S29">
    <cfRule type="expression" dxfId="909" priority="73" stopIfTrue="1">
      <formula>S29=""</formula>
    </cfRule>
    <cfRule type="expression" dxfId="908" priority="74" stopIfTrue="1">
      <formula>S29&lt;=0</formula>
    </cfRule>
    <cfRule type="expression" dxfId="907" priority="75" stopIfTrue="1">
      <formula>S29&lt;1</formula>
    </cfRule>
    <cfRule type="expression" dxfId="906" priority="76">
      <formula>S29&gt;=1</formula>
    </cfRule>
  </conditionalFormatting>
  <conditionalFormatting sqref="E16:E20">
    <cfRule type="expression" dxfId="905" priority="81">
      <formula>$E16&lt;=0</formula>
    </cfRule>
    <cfRule type="expression" dxfId="904" priority="82">
      <formula>$E16&lt;1</formula>
    </cfRule>
    <cfRule type="expression" dxfId="903" priority="83">
      <formula>$E16&gt;=0.9999999</formula>
    </cfRule>
  </conditionalFormatting>
  <conditionalFormatting sqref="S30">
    <cfRule type="expression" dxfId="902" priority="69" stopIfTrue="1">
      <formula>S30=""</formula>
    </cfRule>
    <cfRule type="expression" dxfId="901" priority="70" stopIfTrue="1">
      <formula>S30&lt;=0</formula>
    </cfRule>
    <cfRule type="expression" dxfId="900" priority="71" stopIfTrue="1">
      <formula>S30&lt;1</formula>
    </cfRule>
    <cfRule type="expression" dxfId="899" priority="72">
      <formula>S30&gt;=1</formula>
    </cfRule>
  </conditionalFormatting>
  <conditionalFormatting sqref="S38:S45">
    <cfRule type="expression" dxfId="898" priority="61" stopIfTrue="1">
      <formula>S38=""</formula>
    </cfRule>
    <cfRule type="expression" dxfId="897" priority="62" stopIfTrue="1">
      <formula>S38&lt;=0</formula>
    </cfRule>
    <cfRule type="expression" dxfId="896" priority="63" stopIfTrue="1">
      <formula>S38&lt;1</formula>
    </cfRule>
    <cfRule type="expression" dxfId="895" priority="64">
      <formula>S38&gt;=1</formula>
    </cfRule>
  </conditionalFormatting>
  <conditionalFormatting sqref="L38:R45">
    <cfRule type="expression" dxfId="894" priority="65" stopIfTrue="1">
      <formula>L38=""</formula>
    </cfRule>
    <cfRule type="expression" dxfId="893" priority="66" stopIfTrue="1">
      <formula>L38&lt;=0</formula>
    </cfRule>
    <cfRule type="expression" dxfId="892" priority="67" stopIfTrue="1">
      <formula>L38&lt;1</formula>
    </cfRule>
    <cfRule type="expression" dxfId="891" priority="68">
      <formula>L38&gt;=1</formula>
    </cfRule>
  </conditionalFormatting>
  <conditionalFormatting sqref="L55:R58">
    <cfRule type="expression" dxfId="890" priority="57" stopIfTrue="1">
      <formula>L55=""</formula>
    </cfRule>
    <cfRule type="expression" dxfId="889" priority="58" stopIfTrue="1">
      <formula>L55&lt;=0</formula>
    </cfRule>
    <cfRule type="expression" dxfId="888" priority="59" stopIfTrue="1">
      <formula>L55&lt;1</formula>
    </cfRule>
    <cfRule type="expression" dxfId="887" priority="60">
      <formula>L55&gt;=1</formula>
    </cfRule>
  </conditionalFormatting>
  <conditionalFormatting sqref="S55:S58">
    <cfRule type="expression" dxfId="886" priority="53" stopIfTrue="1">
      <formula>S55=""</formula>
    </cfRule>
    <cfRule type="expression" dxfId="885" priority="54" stopIfTrue="1">
      <formula>S55&lt;=0</formula>
    </cfRule>
    <cfRule type="expression" dxfId="884" priority="55" stopIfTrue="1">
      <formula>S55&lt;1</formula>
    </cfRule>
    <cfRule type="expression" dxfId="883" priority="56">
      <formula>S55&gt;=1</formula>
    </cfRule>
  </conditionalFormatting>
  <conditionalFormatting sqref="L66:R68">
    <cfRule type="expression" dxfId="882" priority="49" stopIfTrue="1">
      <formula>L66=""</formula>
    </cfRule>
    <cfRule type="expression" dxfId="881" priority="50" stopIfTrue="1">
      <formula>L66&lt;=0</formula>
    </cfRule>
    <cfRule type="expression" dxfId="880" priority="51" stopIfTrue="1">
      <formula>L66&lt;1</formula>
    </cfRule>
    <cfRule type="expression" dxfId="879" priority="52">
      <formula>L66&gt;=1</formula>
    </cfRule>
  </conditionalFormatting>
  <conditionalFormatting sqref="S66:S68">
    <cfRule type="expression" dxfId="878" priority="45" stopIfTrue="1">
      <formula>S66=""</formula>
    </cfRule>
    <cfRule type="expression" dxfId="877" priority="46" stopIfTrue="1">
      <formula>S66&lt;=0</formula>
    </cfRule>
    <cfRule type="expression" dxfId="876" priority="47" stopIfTrue="1">
      <formula>S66&lt;1</formula>
    </cfRule>
    <cfRule type="expression" dxfId="875" priority="48">
      <formula>S66&gt;=1</formula>
    </cfRule>
  </conditionalFormatting>
  <conditionalFormatting sqref="S71">
    <cfRule type="expression" dxfId="874" priority="41" stopIfTrue="1">
      <formula>S71=""</formula>
    </cfRule>
    <cfRule type="expression" dxfId="873" priority="42" stopIfTrue="1">
      <formula>S71&lt;=0</formula>
    </cfRule>
    <cfRule type="expression" dxfId="872" priority="43" stopIfTrue="1">
      <formula>S71&lt;1</formula>
    </cfRule>
    <cfRule type="expression" dxfId="871" priority="44">
      <formula>S71&gt;=1</formula>
    </cfRule>
  </conditionalFormatting>
  <conditionalFormatting sqref="L82:R82">
    <cfRule type="expression" dxfId="870" priority="37" stopIfTrue="1">
      <formula>L82=""</formula>
    </cfRule>
    <cfRule type="expression" dxfId="869" priority="38" stopIfTrue="1">
      <formula>L82&lt;=0</formula>
    </cfRule>
    <cfRule type="expression" dxfId="868" priority="39" stopIfTrue="1">
      <formula>L82&lt;1</formula>
    </cfRule>
    <cfRule type="expression" dxfId="867" priority="40">
      <formula>L82&gt;=1</formula>
    </cfRule>
  </conditionalFormatting>
  <conditionalFormatting sqref="N85:O85 Q85:R85">
    <cfRule type="expression" dxfId="866" priority="33" stopIfTrue="1">
      <formula>N85=""</formula>
    </cfRule>
    <cfRule type="expression" dxfId="865" priority="34" stopIfTrue="1">
      <formula>N85&lt;=0</formula>
    </cfRule>
    <cfRule type="expression" dxfId="864" priority="35" stopIfTrue="1">
      <formula>N85&lt;1</formula>
    </cfRule>
    <cfRule type="expression" dxfId="863" priority="36">
      <formula>N85&gt;=1</formula>
    </cfRule>
  </conditionalFormatting>
  <conditionalFormatting sqref="S82">
    <cfRule type="expression" dxfId="862" priority="29" stopIfTrue="1">
      <formula>S82=""</formula>
    </cfRule>
    <cfRule type="expression" dxfId="861" priority="30" stopIfTrue="1">
      <formula>S82&lt;=0</formula>
    </cfRule>
    <cfRule type="expression" dxfId="860" priority="31" stopIfTrue="1">
      <formula>S82&lt;1</formula>
    </cfRule>
    <cfRule type="expression" dxfId="859" priority="32">
      <formula>S82&gt;=1</formula>
    </cfRule>
  </conditionalFormatting>
  <conditionalFormatting sqref="S85">
    <cfRule type="expression" dxfId="858" priority="25" stopIfTrue="1">
      <formula>S85=""</formula>
    </cfRule>
    <cfRule type="expression" dxfId="857" priority="26" stopIfTrue="1">
      <formula>S85&lt;=0</formula>
    </cfRule>
    <cfRule type="expression" dxfId="856" priority="27" stopIfTrue="1">
      <formula>S85&lt;1</formula>
    </cfRule>
    <cfRule type="expression" dxfId="855" priority="28">
      <formula>S85&gt;=1</formula>
    </cfRule>
  </conditionalFormatting>
  <conditionalFormatting sqref="L85:R85">
    <cfRule type="expression" dxfId="854" priority="21" stopIfTrue="1">
      <formula>L85=""</formula>
    </cfRule>
    <cfRule type="expression" dxfId="853" priority="22" stopIfTrue="1">
      <formula>L85&lt;=0</formula>
    </cfRule>
    <cfRule type="expression" dxfId="852" priority="23" stopIfTrue="1">
      <formula>L85&lt;1</formula>
    </cfRule>
    <cfRule type="expression" dxfId="851" priority="24">
      <formula>L85&gt;=1</formula>
    </cfRule>
  </conditionalFormatting>
  <conditionalFormatting sqref="L71:R71">
    <cfRule type="expression" dxfId="850" priority="17" stopIfTrue="1">
      <formula>L71=""</formula>
    </cfRule>
    <cfRule type="expression" dxfId="849" priority="18" stopIfTrue="1">
      <formula>L71&lt;=0</formula>
    </cfRule>
    <cfRule type="expression" dxfId="848" priority="19" stopIfTrue="1">
      <formula>L71&lt;1</formula>
    </cfRule>
    <cfRule type="expression" dxfId="847" priority="20">
      <formula>L71&gt;=1</formula>
    </cfRule>
  </conditionalFormatting>
  <conditionalFormatting sqref="M85">
    <cfRule type="expression" dxfId="846" priority="13" stopIfTrue="1">
      <formula>M85=""</formula>
    </cfRule>
    <cfRule type="expression" dxfId="845" priority="14" stopIfTrue="1">
      <formula>M85&lt;=0</formula>
    </cfRule>
    <cfRule type="expression" dxfId="844" priority="15" stopIfTrue="1">
      <formula>M85&lt;1</formula>
    </cfRule>
    <cfRule type="expression" dxfId="843" priority="16">
      <formula>M85&gt;=1</formula>
    </cfRule>
  </conditionalFormatting>
  <conditionalFormatting sqref="P85">
    <cfRule type="expression" dxfId="842" priority="9" stopIfTrue="1">
      <formula>P85=""</formula>
    </cfRule>
    <cfRule type="expression" dxfId="841" priority="10" stopIfTrue="1">
      <formula>P85&lt;=0</formula>
    </cfRule>
    <cfRule type="expression" dxfId="840" priority="11" stopIfTrue="1">
      <formula>P85&lt;1</formula>
    </cfRule>
    <cfRule type="expression" dxfId="839" priority="12">
      <formula>P85&gt;=1</formula>
    </cfRule>
  </conditionalFormatting>
  <conditionalFormatting sqref="S72:S74">
    <cfRule type="expression" dxfId="838" priority="5" stopIfTrue="1">
      <formula>S72=""</formula>
    </cfRule>
    <cfRule type="expression" dxfId="837" priority="6" stopIfTrue="1">
      <formula>S72&lt;=0</formula>
    </cfRule>
    <cfRule type="expression" dxfId="836" priority="7" stopIfTrue="1">
      <formula>S72&lt;1</formula>
    </cfRule>
    <cfRule type="expression" dxfId="835" priority="8">
      <formula>S72&gt;=1</formula>
    </cfRule>
  </conditionalFormatting>
  <conditionalFormatting sqref="L72:R74">
    <cfRule type="expression" dxfId="834" priority="1" stopIfTrue="1">
      <formula>L72=""</formula>
    </cfRule>
    <cfRule type="expression" dxfId="833" priority="2" stopIfTrue="1">
      <formula>L72&lt;=0</formula>
    </cfRule>
    <cfRule type="expression" dxfId="832" priority="3" stopIfTrue="1">
      <formula>L72&lt;1</formula>
    </cfRule>
    <cfRule type="expression" dxfId="831" priority="4">
      <formula>L72&gt;=1</formula>
    </cfRule>
  </conditionalFormatting>
  <dataValidations count="1">
    <dataValidation type="list" allowBlank="1" showInputMessage="1" showErrorMessage="1" sqref="L29:R30 L38:R45 L47:R53 L55:R58 L85:R85 L82:R82 L66:R68 L71:R74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opLeftCell="B1" zoomScale="80" zoomScaleNormal="80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CA_1A-3A-7A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112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14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3" t="s">
        <v>1067</v>
      </c>
      <c r="F4" s="233"/>
      <c r="G4" s="233"/>
      <c r="H4" s="233"/>
      <c r="I4" s="233"/>
      <c r="J4" s="233"/>
      <c r="K4" s="233"/>
      <c r="L4" s="233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611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612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ROUND(IF(ISERROR(SUM(U38:U60)),0,SUM(U38:U60)),8)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1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612</v>
      </c>
      <c r="G29" s="34" t="s">
        <v>451</v>
      </c>
      <c r="H29" s="34" t="s">
        <v>14</v>
      </c>
      <c r="I29" s="34" t="str">
        <f>$E$5</f>
        <v>RAN5#71 (May 16)</v>
      </c>
      <c r="J29" s="34" t="s">
        <v>133</v>
      </c>
      <c r="K29" s="34" t="s">
        <v>1077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3.5714285714285712E-2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612</v>
      </c>
      <c r="G30" s="34" t="s">
        <v>453</v>
      </c>
      <c r="H30" s="34" t="s">
        <v>14</v>
      </c>
      <c r="I30" s="34" t="str">
        <f>$E$5</f>
        <v>RAN5#71 (May 16)</v>
      </c>
      <c r="J30" s="34" t="s">
        <v>133</v>
      </c>
      <c r="K30" s="34" t="s">
        <v>1070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3.5714285714285712E-2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612</v>
      </c>
      <c r="G38" s="34" t="s">
        <v>471</v>
      </c>
      <c r="H38" s="34" t="s">
        <v>14</v>
      </c>
      <c r="I38" s="34" t="str">
        <f t="shared" ref="I38:I46" si="5">$E$5</f>
        <v>RAN5#71 (May 16)</v>
      </c>
      <c r="J38" s="34" t="s">
        <v>1078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5.2631578947368418E-2</v>
      </c>
      <c r="V38" s="38">
        <f t="shared" ref="V38:V46" si="9">IF(S38&lt;&gt;"",S38*A38/$W$16,0)</f>
        <v>3.5714285714285712E-2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612</v>
      </c>
      <c r="G39" s="34" t="s">
        <v>474</v>
      </c>
      <c r="H39" s="34" t="s">
        <v>14</v>
      </c>
      <c r="I39" s="34" t="str">
        <f t="shared" si="5"/>
        <v>RAN5#71 (May 16)</v>
      </c>
      <c r="J39" s="34" t="s">
        <v>1078</v>
      </c>
      <c r="K39" s="34" t="s">
        <v>133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6"/>
        <v>1</v>
      </c>
      <c r="T39" s="37">
        <f t="shared" si="7"/>
        <v>10</v>
      </c>
      <c r="U39" s="38">
        <f t="shared" si="8"/>
        <v>5.2631578947368418E-2</v>
      </c>
      <c r="V39" s="38">
        <f t="shared" si="9"/>
        <v>3.5714285714285712E-2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612</v>
      </c>
      <c r="G40" s="34" t="s">
        <v>477</v>
      </c>
      <c r="H40" s="34" t="s">
        <v>14</v>
      </c>
      <c r="I40" s="34" t="str">
        <f t="shared" si="5"/>
        <v>RAN5#71 (May 16)</v>
      </c>
      <c r="J40" s="34" t="s">
        <v>133</v>
      </c>
      <c r="K40" s="34" t="s">
        <v>1072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6"/>
        <v>1</v>
      </c>
      <c r="T40" s="37">
        <f t="shared" si="7"/>
        <v>10</v>
      </c>
      <c r="U40" s="38">
        <f t="shared" si="8"/>
        <v>5.2631578947368418E-2</v>
      </c>
      <c r="V40" s="38">
        <f t="shared" si="9"/>
        <v>3.5714285714285712E-2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612</v>
      </c>
      <c r="G41" s="34" t="s">
        <v>477</v>
      </c>
      <c r="H41" s="34" t="s">
        <v>14</v>
      </c>
      <c r="I41" s="34" t="str">
        <f t="shared" si="5"/>
        <v>RAN5#71 (May 16)</v>
      </c>
      <c r="J41" s="34" t="s">
        <v>133</v>
      </c>
      <c r="K41" s="34" t="s">
        <v>1072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6"/>
        <v>1</v>
      </c>
      <c r="T41" s="37">
        <f t="shared" si="7"/>
        <v>10</v>
      </c>
      <c r="U41" s="38">
        <f t="shared" si="8"/>
        <v>5.2631578947368418E-2</v>
      </c>
      <c r="V41" s="38">
        <f t="shared" si="9"/>
        <v>3.5714285714285712E-2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612</v>
      </c>
      <c r="G42" s="34" t="s">
        <v>477</v>
      </c>
      <c r="H42" s="34" t="s">
        <v>14</v>
      </c>
      <c r="I42" s="34" t="str">
        <f t="shared" si="5"/>
        <v>RAN5#71 (May 16)</v>
      </c>
      <c r="J42" s="34" t="s">
        <v>133</v>
      </c>
      <c r="K42" s="34" t="s">
        <v>1072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5.2631578947368418E-2</v>
      </c>
      <c r="V42" s="38">
        <f t="shared" si="9"/>
        <v>3.5714285714285712E-2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612</v>
      </c>
      <c r="G43" s="34" t="s">
        <v>477</v>
      </c>
      <c r="H43" s="34" t="s">
        <v>14</v>
      </c>
      <c r="I43" s="34" t="str">
        <f t="shared" si="5"/>
        <v>RAN5#71 (May 16)</v>
      </c>
      <c r="J43" s="34" t="s">
        <v>133</v>
      </c>
      <c r="K43" s="34" t="s">
        <v>1072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5.2631578947368418E-2</v>
      </c>
      <c r="V43" s="38">
        <f t="shared" si="9"/>
        <v>3.5714285714285712E-2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612</v>
      </c>
      <c r="G44" s="34" t="s">
        <v>477</v>
      </c>
      <c r="H44" s="34" t="s">
        <v>14</v>
      </c>
      <c r="I44" s="34" t="str">
        <f t="shared" si="5"/>
        <v>RAN5#71 (May 16)</v>
      </c>
      <c r="J44" s="34" t="s">
        <v>133</v>
      </c>
      <c r="K44" s="34" t="s">
        <v>1072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5.2631578947368418E-2</v>
      </c>
      <c r="V44" s="38">
        <f t="shared" si="9"/>
        <v>3.5714285714285712E-2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612</v>
      </c>
      <c r="G45" s="34" t="s">
        <v>477</v>
      </c>
      <c r="H45" s="34" t="s">
        <v>14</v>
      </c>
      <c r="I45" s="34" t="str">
        <f t="shared" si="5"/>
        <v>RAN5#71 (May 16)</v>
      </c>
      <c r="J45" s="34" t="s">
        <v>133</v>
      </c>
      <c r="K45" s="34" t="s">
        <v>1070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5.2631578947368418E-2</v>
      </c>
      <c r="V45" s="38">
        <f t="shared" si="9"/>
        <v>3.5714285714285712E-2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612</v>
      </c>
      <c r="G46" s="34" t="s">
        <v>477</v>
      </c>
      <c r="H46" s="34" t="s">
        <v>14</v>
      </c>
      <c r="I46" s="34" t="str">
        <f t="shared" si="5"/>
        <v>RAN5#71 (May 16)</v>
      </c>
      <c r="J46" s="34" t="s">
        <v>133</v>
      </c>
      <c r="K46" s="34" t="s">
        <v>1072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6"/>
        <v>1</v>
      </c>
      <c r="T46" s="37">
        <f t="shared" si="7"/>
        <v>10</v>
      </c>
      <c r="U46" s="38">
        <f t="shared" si="8"/>
        <v>5.2631578947368418E-2</v>
      </c>
      <c r="V46" s="38">
        <f t="shared" si="9"/>
        <v>3.5714285714285712E-2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612</v>
      </c>
      <c r="G48" s="34" t="s">
        <v>563</v>
      </c>
      <c r="H48" s="34" t="s">
        <v>14</v>
      </c>
      <c r="I48" s="34" t="str">
        <f t="shared" ref="I48:I54" si="11">$E$5</f>
        <v>RAN5#71 (May 16)</v>
      </c>
      <c r="J48" s="34" t="s">
        <v>133</v>
      </c>
      <c r="K48" s="34" t="s">
        <v>1079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5.2631578947368418E-2</v>
      </c>
      <c r="V48" s="38">
        <f t="shared" ref="V48:V54" si="15">IF(S48&lt;&gt;"",S48*A48/$W$16,0)</f>
        <v>3.5714285714285712E-2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230</v>
      </c>
      <c r="E49" s="34" t="s">
        <v>231</v>
      </c>
      <c r="F49" s="34" t="s">
        <v>612</v>
      </c>
      <c r="G49" s="53" t="s">
        <v>482</v>
      </c>
      <c r="H49" s="34" t="s">
        <v>14</v>
      </c>
      <c r="I49" s="34" t="str">
        <f t="shared" si="11"/>
        <v>RAN5#71 (May 16)</v>
      </c>
      <c r="J49" s="34" t="s">
        <v>133</v>
      </c>
      <c r="K49" s="34" t="s">
        <v>1072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2"/>
        <v>1</v>
      </c>
      <c r="T49" s="37">
        <f t="shared" si="13"/>
        <v>10</v>
      </c>
      <c r="U49" s="38">
        <f t="shared" si="14"/>
        <v>5.2631578947368418E-2</v>
      </c>
      <c r="V49" s="38">
        <f t="shared" si="15"/>
        <v>3.5714285714285712E-2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236</v>
      </c>
      <c r="E50" s="34" t="s">
        <v>237</v>
      </c>
      <c r="F50" s="34" t="s">
        <v>612</v>
      </c>
      <c r="G50" s="50" t="s">
        <v>482</v>
      </c>
      <c r="H50" s="34" t="s">
        <v>14</v>
      </c>
      <c r="I50" s="34" t="str">
        <f t="shared" si="11"/>
        <v>RAN5#71 (May 16)</v>
      </c>
      <c r="J50" s="34" t="s">
        <v>133</v>
      </c>
      <c r="K50" s="34" t="s">
        <v>1072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2"/>
        <v>1</v>
      </c>
      <c r="T50" s="37">
        <f t="shared" si="13"/>
        <v>10</v>
      </c>
      <c r="U50" s="38">
        <f t="shared" si="14"/>
        <v>5.2631578947368418E-2</v>
      </c>
      <c r="V50" s="38">
        <f t="shared" si="15"/>
        <v>3.5714285714285712E-2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242</v>
      </c>
      <c r="E51" s="34" t="s">
        <v>243</v>
      </c>
      <c r="F51" s="34" t="s">
        <v>612</v>
      </c>
      <c r="G51" s="50" t="s">
        <v>482</v>
      </c>
      <c r="H51" s="34" t="s">
        <v>14</v>
      </c>
      <c r="I51" s="34" t="str">
        <f t="shared" si="11"/>
        <v>RAN5#71 (May 16)</v>
      </c>
      <c r="J51" s="34" t="s">
        <v>133</v>
      </c>
      <c r="K51" s="34" t="s">
        <v>1072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2"/>
        <v>1</v>
      </c>
      <c r="T51" s="37">
        <f t="shared" si="13"/>
        <v>10</v>
      </c>
      <c r="U51" s="38">
        <f t="shared" si="14"/>
        <v>5.2631578947368418E-2</v>
      </c>
      <c r="V51" s="38">
        <f t="shared" si="15"/>
        <v>3.5714285714285712E-2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278</v>
      </c>
      <c r="E52" s="34" t="s">
        <v>279</v>
      </c>
      <c r="F52" s="34" t="s">
        <v>612</v>
      </c>
      <c r="G52" s="50" t="s">
        <v>482</v>
      </c>
      <c r="H52" s="34" t="s">
        <v>14</v>
      </c>
      <c r="I52" s="34" t="str">
        <f t="shared" si="11"/>
        <v>RAN5#71 (May 16)</v>
      </c>
      <c r="J52" s="34" t="s">
        <v>133</v>
      </c>
      <c r="K52" s="34" t="s">
        <v>1072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2"/>
        <v>1</v>
      </c>
      <c r="T52" s="37">
        <f t="shared" si="13"/>
        <v>10</v>
      </c>
      <c r="U52" s="38">
        <f t="shared" si="14"/>
        <v>5.2631578947368418E-2</v>
      </c>
      <c r="V52" s="38">
        <f t="shared" si="15"/>
        <v>3.5714285714285712E-2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612</v>
      </c>
      <c r="G53" s="50" t="s">
        <v>564</v>
      </c>
      <c r="H53" s="34" t="s">
        <v>14</v>
      </c>
      <c r="I53" s="34" t="str">
        <f t="shared" si="11"/>
        <v>RAN5#71 (May 16)</v>
      </c>
      <c r="J53" s="34" t="s">
        <v>133</v>
      </c>
      <c r="K53" s="34" t="s">
        <v>1073</v>
      </c>
      <c r="L53" s="35"/>
      <c r="M53" s="35"/>
      <c r="N53" s="35"/>
      <c r="O53" s="35"/>
      <c r="P53" s="35"/>
      <c r="Q53" s="35"/>
      <c r="R53" s="35">
        <v>1</v>
      </c>
      <c r="S53" s="36">
        <f t="shared" si="12"/>
        <v>1</v>
      </c>
      <c r="T53" s="37">
        <f t="shared" si="13"/>
        <v>2</v>
      </c>
      <c r="U53" s="38">
        <f t="shared" si="14"/>
        <v>5.2631578947368418E-2</v>
      </c>
      <c r="V53" s="38">
        <f t="shared" si="15"/>
        <v>3.5714285714285712E-2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303</v>
      </c>
      <c r="E54" s="34" t="s">
        <v>304</v>
      </c>
      <c r="F54" s="34" t="s">
        <v>612</v>
      </c>
      <c r="G54" s="50" t="s">
        <v>482</v>
      </c>
      <c r="H54" s="34" t="s">
        <v>14</v>
      </c>
      <c r="I54" s="34" t="str">
        <f t="shared" si="11"/>
        <v>RAN5#71 (May 16)</v>
      </c>
      <c r="J54" s="34" t="s">
        <v>133</v>
      </c>
      <c r="K54" s="34" t="s">
        <v>1072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2"/>
        <v>1</v>
      </c>
      <c r="T54" s="37">
        <f t="shared" si="13"/>
        <v>10</v>
      </c>
      <c r="U54" s="38">
        <f t="shared" si="14"/>
        <v>5.2631578947368418E-2</v>
      </c>
      <c r="V54" s="38">
        <f t="shared" si="15"/>
        <v>3.5714285714285712E-2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612</v>
      </c>
      <c r="G56" s="34" t="s">
        <v>491</v>
      </c>
      <c r="H56" s="34" t="s">
        <v>14</v>
      </c>
      <c r="I56" s="34" t="str">
        <f t="shared" ref="I56:I59" si="17">$E$5</f>
        <v>RAN5#71 (May 16)</v>
      </c>
      <c r="J56" s="34" t="s">
        <v>1078</v>
      </c>
      <c r="K56" s="34"/>
      <c r="L56" s="35"/>
      <c r="M56" s="35"/>
      <c r="N56" s="35"/>
      <c r="O56" s="35"/>
      <c r="P56" s="35"/>
      <c r="Q56" s="35"/>
      <c r="R56" s="35">
        <v>1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5.2631578947368418E-2</v>
      </c>
      <c r="V56" s="38">
        <f t="shared" ref="V56:V59" si="21">IF(S56&lt;&gt;"",S56*A56/$W$16,0)</f>
        <v>3.5714285714285712E-2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612</v>
      </c>
      <c r="G57" s="34" t="s">
        <v>494</v>
      </c>
      <c r="H57" s="34" t="s">
        <v>14</v>
      </c>
      <c r="I57" s="34" t="str">
        <f t="shared" si="17"/>
        <v>RAN5#71 (May 16)</v>
      </c>
      <c r="J57" s="34" t="s">
        <v>133</v>
      </c>
      <c r="K57" s="34" t="s">
        <v>1074</v>
      </c>
      <c r="L57" s="35"/>
      <c r="M57" s="35"/>
      <c r="N57" s="35"/>
      <c r="O57" s="35"/>
      <c r="P57" s="35"/>
      <c r="Q57" s="35"/>
      <c r="R57" s="35">
        <v>1</v>
      </c>
      <c r="S57" s="36">
        <f t="shared" si="18"/>
        <v>1</v>
      </c>
      <c r="T57" s="37">
        <f t="shared" si="19"/>
        <v>2</v>
      </c>
      <c r="U57" s="38">
        <f t="shared" si="20"/>
        <v>5.2631578947368418E-2</v>
      </c>
      <c r="V57" s="38">
        <f t="shared" si="21"/>
        <v>3.5714285714285712E-2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612</v>
      </c>
      <c r="G58" s="34" t="s">
        <v>500</v>
      </c>
      <c r="H58" s="34" t="s">
        <v>14</v>
      </c>
      <c r="I58" s="34" t="s">
        <v>133</v>
      </c>
      <c r="J58" s="34" t="s">
        <v>133</v>
      </c>
      <c r="K58" s="34" t="s">
        <v>1074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612</v>
      </c>
      <c r="G59" s="34" t="s">
        <v>506</v>
      </c>
      <c r="H59" s="34" t="s">
        <v>14</v>
      </c>
      <c r="I59" s="34" t="str">
        <f t="shared" si="17"/>
        <v>RAN5#71 (May 16)</v>
      </c>
      <c r="J59" s="34" t="s">
        <v>1080</v>
      </c>
      <c r="K59" s="34" t="s">
        <v>133</v>
      </c>
      <c r="L59" s="35"/>
      <c r="M59" s="35"/>
      <c r="N59" s="35"/>
      <c r="O59" s="35"/>
      <c r="P59" s="35"/>
      <c r="Q59" s="35">
        <v>1</v>
      </c>
      <c r="R59" s="35"/>
      <c r="S59" s="36">
        <f t="shared" si="18"/>
        <v>1</v>
      </c>
      <c r="T59" s="37">
        <f t="shared" si="19"/>
        <v>2</v>
      </c>
      <c r="U59" s="38">
        <f t="shared" si="20"/>
        <v>5.2631578947368418E-2</v>
      </c>
      <c r="V59" s="38">
        <f t="shared" si="21"/>
        <v>3.5714285714285712E-2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343</v>
      </c>
      <c r="E67" s="34" t="s">
        <v>344</v>
      </c>
      <c r="F67" s="34" t="s">
        <v>612</v>
      </c>
      <c r="G67" s="34" t="s">
        <v>518</v>
      </c>
      <c r="H67" s="34" t="s">
        <v>14</v>
      </c>
      <c r="I67" s="34" t="str">
        <f t="shared" ref="I67:I69" si="23">$E$5</f>
        <v>RAN5#71 (May 16)</v>
      </c>
      <c r="J67" s="34" t="s">
        <v>133</v>
      </c>
      <c r="K67" s="34" t="s">
        <v>1076</v>
      </c>
      <c r="L67" s="35"/>
      <c r="M67" s="35"/>
      <c r="N67" s="35"/>
      <c r="O67" s="35"/>
      <c r="P67" s="35">
        <v>1</v>
      </c>
      <c r="Q67" s="35"/>
      <c r="R67" s="35">
        <v>1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1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0.16666666666666666</v>
      </c>
      <c r="V67" s="38">
        <f t="shared" ref="V67:V69" si="25">IF(S67&lt;&gt;"",S67*A67/$W$16,0)</f>
        <v>3.5714285714285712E-2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351</v>
      </c>
      <c r="E68" s="34" t="s">
        <v>352</v>
      </c>
      <c r="F68" s="34" t="s">
        <v>612</v>
      </c>
      <c r="G68" s="34" t="s">
        <v>518</v>
      </c>
      <c r="H68" s="34" t="s">
        <v>14</v>
      </c>
      <c r="I68" s="34" t="str">
        <f t="shared" si="23"/>
        <v>RAN5#71 (May 16)</v>
      </c>
      <c r="J68" s="34" t="s">
        <v>133</v>
      </c>
      <c r="K68" s="34" t="s">
        <v>1076</v>
      </c>
      <c r="L68" s="35"/>
      <c r="M68" s="35"/>
      <c r="N68" s="35"/>
      <c r="O68" s="35"/>
      <c r="P68" s="35">
        <v>1</v>
      </c>
      <c r="Q68" s="35"/>
      <c r="R68" s="35">
        <v>1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1</v>
      </c>
      <c r="T68" s="37">
        <f t="shared" si="24"/>
        <v>4</v>
      </c>
      <c r="U68" s="38">
        <f t="shared" ref="U68:U69" si="28">IF(S68&lt;&gt;"",S68*A68/$W$19,0)</f>
        <v>0.16666666666666666</v>
      </c>
      <c r="V68" s="38">
        <f t="shared" si="25"/>
        <v>3.5714285714285712E-2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612</v>
      </c>
      <c r="G69" s="34" t="s">
        <v>522</v>
      </c>
      <c r="H69" s="34" t="s">
        <v>14</v>
      </c>
      <c r="I69" s="34" t="str">
        <f t="shared" si="23"/>
        <v>RAN5#71 (May 16)</v>
      </c>
      <c r="J69" s="34" t="s">
        <v>133</v>
      </c>
      <c r="K69" s="34" t="s">
        <v>1070</v>
      </c>
      <c r="L69" s="35"/>
      <c r="M69" s="35"/>
      <c r="N69" s="35"/>
      <c r="O69" s="35"/>
      <c r="P69" s="35"/>
      <c r="Q69" s="35"/>
      <c r="R69" s="35">
        <v>1</v>
      </c>
      <c r="S69" s="36">
        <f t="shared" si="27"/>
        <v>1</v>
      </c>
      <c r="T69" s="37">
        <f t="shared" si="24"/>
        <v>2</v>
      </c>
      <c r="U69" s="38">
        <f t="shared" si="28"/>
        <v>0.16666666666666666</v>
      </c>
      <c r="V69" s="38">
        <f t="shared" si="25"/>
        <v>3.5714285714285712E-2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612</v>
      </c>
      <c r="G72" s="34" t="s">
        <v>527</v>
      </c>
      <c r="H72" s="34" t="s">
        <v>14</v>
      </c>
      <c r="I72" s="34" t="str">
        <f t="shared" ref="I72" si="29">$E$5</f>
        <v>RAN5#71 (May 16)</v>
      </c>
      <c r="J72" s="34" t="s">
        <v>133</v>
      </c>
      <c r="K72" s="34" t="s">
        <v>1074</v>
      </c>
      <c r="L72" s="35"/>
      <c r="M72" s="35"/>
      <c r="N72" s="35"/>
      <c r="O72" s="35"/>
      <c r="P72" s="35"/>
      <c r="Q72" s="35"/>
      <c r="R72" s="35">
        <v>1</v>
      </c>
      <c r="S72" s="36">
        <f t="shared" ref="S72:S75" si="30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1</v>
      </c>
      <c r="T72" s="37">
        <f t="shared" ref="T72:T75" si="31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2">IF(S72&lt;&gt;"",S72*A72/$W$19,0)</f>
        <v>0.16666666666666666</v>
      </c>
      <c r="V72" s="38">
        <f t="shared" ref="V72:V75" si="33">IF(S72&lt;&gt;"",S72*A72/$W$16,0)</f>
        <v>3.5714285714285712E-2</v>
      </c>
      <c r="W72" s="39">
        <f t="shared" ref="W72:W75" si="34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612</v>
      </c>
      <c r="G73" s="34" t="s">
        <v>532</v>
      </c>
      <c r="H73" s="34" t="s">
        <v>14</v>
      </c>
      <c r="I73" s="34" t="s">
        <v>133</v>
      </c>
      <c r="J73" s="34" t="s">
        <v>133</v>
      </c>
      <c r="K73" s="34"/>
      <c r="L73" s="35"/>
      <c r="M73" s="35"/>
      <c r="N73" s="35"/>
      <c r="O73" s="35"/>
      <c r="P73" s="35"/>
      <c r="Q73" s="35"/>
      <c r="R73" s="35"/>
      <c r="S73" s="36" t="str">
        <f t="shared" si="30"/>
        <v/>
      </c>
      <c r="T73" s="37">
        <f t="shared" si="31"/>
        <v>0</v>
      </c>
      <c r="U73" s="38">
        <f t="shared" si="32"/>
        <v>0</v>
      </c>
      <c r="V73" s="38">
        <f t="shared" si="33"/>
        <v>0</v>
      </c>
      <c r="W73" s="39">
        <f t="shared" si="34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612</v>
      </c>
      <c r="G74" s="34" t="s">
        <v>536</v>
      </c>
      <c r="H74" s="34" t="s">
        <v>14</v>
      </c>
      <c r="I74" s="34" t="str">
        <f t="shared" ref="I74:I75" si="35">$E$5</f>
        <v>RAN5#71 (May 16)</v>
      </c>
      <c r="J74" s="34" t="s">
        <v>133</v>
      </c>
      <c r="K74" s="34" t="s">
        <v>1074</v>
      </c>
      <c r="L74" s="35"/>
      <c r="M74" s="35"/>
      <c r="N74" s="35"/>
      <c r="O74" s="35"/>
      <c r="P74" s="35"/>
      <c r="Q74" s="35"/>
      <c r="R74" s="35">
        <v>1</v>
      </c>
      <c r="S74" s="36">
        <f t="shared" si="30"/>
        <v>1</v>
      </c>
      <c r="T74" s="37">
        <f t="shared" si="31"/>
        <v>2</v>
      </c>
      <c r="U74" s="38">
        <f t="shared" si="32"/>
        <v>0.16666666666666666</v>
      </c>
      <c r="V74" s="38">
        <f t="shared" si="33"/>
        <v>3.5714285714285712E-2</v>
      </c>
      <c r="W74" s="39">
        <f t="shared" si="34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612</v>
      </c>
      <c r="G75" s="34" t="s">
        <v>539</v>
      </c>
      <c r="H75" s="34" t="s">
        <v>14</v>
      </c>
      <c r="I75" s="34" t="str">
        <f t="shared" si="35"/>
        <v>RAN5#71 (May 16)</v>
      </c>
      <c r="J75" s="34" t="s">
        <v>133</v>
      </c>
      <c r="K75" s="34" t="s">
        <v>1070</v>
      </c>
      <c r="L75" s="35"/>
      <c r="M75" s="35"/>
      <c r="N75" s="35"/>
      <c r="O75" s="35"/>
      <c r="P75" s="35"/>
      <c r="Q75" s="35">
        <v>1</v>
      </c>
      <c r="R75" s="35"/>
      <c r="S75" s="36">
        <f t="shared" si="30"/>
        <v>1</v>
      </c>
      <c r="T75" s="37">
        <f t="shared" si="31"/>
        <v>2</v>
      </c>
      <c r="U75" s="38">
        <f t="shared" si="32"/>
        <v>0.16666666666666666</v>
      </c>
      <c r="V75" s="38">
        <f t="shared" si="33"/>
        <v>3.5714285714285712E-2</v>
      </c>
      <c r="W75" s="39">
        <f t="shared" si="34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 t="s">
        <v>14</v>
      </c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612</v>
      </c>
      <c r="G86" s="34" t="s">
        <v>559</v>
      </c>
      <c r="H86" s="34" t="s">
        <v>14</v>
      </c>
      <c r="I86" s="34" t="str">
        <f t="shared" ref="I86" si="36">$E$5</f>
        <v>RAN5#71 (May 16)</v>
      </c>
      <c r="J86" s="34" t="s">
        <v>1081</v>
      </c>
      <c r="K86" s="34"/>
      <c r="L86" s="35"/>
      <c r="M86" s="35"/>
      <c r="N86" s="35"/>
      <c r="O86" s="35">
        <v>1</v>
      </c>
      <c r="P86" s="35"/>
      <c r="Q86" s="35"/>
      <c r="R86" s="35"/>
      <c r="S86" s="36">
        <f t="shared" ref="S86" si="37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1</v>
      </c>
      <c r="T86" s="37">
        <f t="shared" ref="T86" si="38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1</v>
      </c>
      <c r="V86" s="38">
        <f>IF(S86&lt;&gt;"",S86*A86/$W$16,0)</f>
        <v>3.5714285714285712E-2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L48:S54">
    <cfRule type="expression" dxfId="830" priority="77" stopIfTrue="1">
      <formula>L29=""</formula>
    </cfRule>
    <cfRule type="expression" dxfId="829" priority="78" stopIfTrue="1">
      <formula>L29&lt;=0</formula>
    </cfRule>
    <cfRule type="expression" dxfId="828" priority="79" stopIfTrue="1">
      <formula>L29&lt;1</formula>
    </cfRule>
    <cfRule type="expression" dxfId="827" priority="80">
      <formula>L29&gt;=1</formula>
    </cfRule>
  </conditionalFormatting>
  <conditionalFormatting sqref="S29">
    <cfRule type="expression" dxfId="826" priority="73" stopIfTrue="1">
      <formula>S29=""</formula>
    </cfRule>
    <cfRule type="expression" dxfId="825" priority="74" stopIfTrue="1">
      <formula>S29&lt;=0</formula>
    </cfRule>
    <cfRule type="expression" dxfId="824" priority="75" stopIfTrue="1">
      <formula>S29&lt;1</formula>
    </cfRule>
    <cfRule type="expression" dxfId="823" priority="76">
      <formula>S29&gt;=1</formula>
    </cfRule>
  </conditionalFormatting>
  <conditionalFormatting sqref="E16:E20">
    <cfRule type="expression" dxfId="822" priority="81">
      <formula>$E16&lt;=0</formula>
    </cfRule>
    <cfRule type="expression" dxfId="821" priority="82">
      <formula>$E16&lt;1</formula>
    </cfRule>
    <cfRule type="expression" dxfId="820" priority="83">
      <formula>$E16&gt;=0.9999999</formula>
    </cfRule>
  </conditionalFormatting>
  <conditionalFormatting sqref="S30">
    <cfRule type="expression" dxfId="819" priority="69" stopIfTrue="1">
      <formula>S30=""</formula>
    </cfRule>
    <cfRule type="expression" dxfId="818" priority="70" stopIfTrue="1">
      <formula>S30&lt;=0</formula>
    </cfRule>
    <cfRule type="expression" dxfId="817" priority="71" stopIfTrue="1">
      <formula>S30&lt;1</formula>
    </cfRule>
    <cfRule type="expression" dxfId="816" priority="72">
      <formula>S30&gt;=1</formula>
    </cfRule>
  </conditionalFormatting>
  <conditionalFormatting sqref="S38:S46">
    <cfRule type="expression" dxfId="815" priority="61" stopIfTrue="1">
      <formula>S38=""</formula>
    </cfRule>
    <cfRule type="expression" dxfId="814" priority="62" stopIfTrue="1">
      <formula>S38&lt;=0</formula>
    </cfRule>
    <cfRule type="expression" dxfId="813" priority="63" stopIfTrue="1">
      <formula>S38&lt;1</formula>
    </cfRule>
    <cfRule type="expression" dxfId="812" priority="64">
      <formula>S38&gt;=1</formula>
    </cfRule>
  </conditionalFormatting>
  <conditionalFormatting sqref="L38:R46">
    <cfRule type="expression" dxfId="811" priority="65" stopIfTrue="1">
      <formula>L38=""</formula>
    </cfRule>
    <cfRule type="expression" dxfId="810" priority="66" stopIfTrue="1">
      <formula>L38&lt;=0</formula>
    </cfRule>
    <cfRule type="expression" dxfId="809" priority="67" stopIfTrue="1">
      <formula>L38&lt;1</formula>
    </cfRule>
    <cfRule type="expression" dxfId="808" priority="68">
      <formula>L38&gt;=1</formula>
    </cfRule>
  </conditionalFormatting>
  <conditionalFormatting sqref="L56:R59">
    <cfRule type="expression" dxfId="807" priority="57" stopIfTrue="1">
      <formula>L56=""</formula>
    </cfRule>
    <cfRule type="expression" dxfId="806" priority="58" stopIfTrue="1">
      <formula>L56&lt;=0</formula>
    </cfRule>
    <cfRule type="expression" dxfId="805" priority="59" stopIfTrue="1">
      <formula>L56&lt;1</formula>
    </cfRule>
    <cfRule type="expression" dxfId="804" priority="60">
      <formula>L56&gt;=1</formula>
    </cfRule>
  </conditionalFormatting>
  <conditionalFormatting sqref="S56:S59">
    <cfRule type="expression" dxfId="803" priority="53" stopIfTrue="1">
      <formula>S56=""</formula>
    </cfRule>
    <cfRule type="expression" dxfId="802" priority="54" stopIfTrue="1">
      <formula>S56&lt;=0</formula>
    </cfRule>
    <cfRule type="expression" dxfId="801" priority="55" stopIfTrue="1">
      <formula>S56&lt;1</formula>
    </cfRule>
    <cfRule type="expression" dxfId="800" priority="56">
      <formula>S56&gt;=1</formula>
    </cfRule>
  </conditionalFormatting>
  <conditionalFormatting sqref="L67:R69">
    <cfRule type="expression" dxfId="799" priority="49" stopIfTrue="1">
      <formula>L67=""</formula>
    </cfRule>
    <cfRule type="expression" dxfId="798" priority="50" stopIfTrue="1">
      <formula>L67&lt;=0</formula>
    </cfRule>
    <cfRule type="expression" dxfId="797" priority="51" stopIfTrue="1">
      <formula>L67&lt;1</formula>
    </cfRule>
    <cfRule type="expression" dxfId="796" priority="52">
      <formula>L67&gt;=1</formula>
    </cfRule>
  </conditionalFormatting>
  <conditionalFormatting sqref="S67:S69">
    <cfRule type="expression" dxfId="795" priority="45" stopIfTrue="1">
      <formula>S67=""</formula>
    </cfRule>
    <cfRule type="expression" dxfId="794" priority="46" stopIfTrue="1">
      <formula>S67&lt;=0</formula>
    </cfRule>
    <cfRule type="expression" dxfId="793" priority="47" stopIfTrue="1">
      <formula>S67&lt;1</formula>
    </cfRule>
    <cfRule type="expression" dxfId="792" priority="48">
      <formula>S67&gt;=1</formula>
    </cfRule>
  </conditionalFormatting>
  <conditionalFormatting sqref="S72">
    <cfRule type="expression" dxfId="791" priority="41" stopIfTrue="1">
      <formula>S72=""</formula>
    </cfRule>
    <cfRule type="expression" dxfId="790" priority="42" stopIfTrue="1">
      <formula>S72&lt;=0</formula>
    </cfRule>
    <cfRule type="expression" dxfId="789" priority="43" stopIfTrue="1">
      <formula>S72&lt;1</formula>
    </cfRule>
    <cfRule type="expression" dxfId="788" priority="44">
      <formula>S72&gt;=1</formula>
    </cfRule>
  </conditionalFormatting>
  <conditionalFormatting sqref="L83:R83">
    <cfRule type="expression" dxfId="787" priority="37" stopIfTrue="1">
      <formula>L83=""</formula>
    </cfRule>
    <cfRule type="expression" dxfId="786" priority="38" stopIfTrue="1">
      <formula>L83&lt;=0</formula>
    </cfRule>
    <cfRule type="expression" dxfId="785" priority="39" stopIfTrue="1">
      <formula>L83&lt;1</formula>
    </cfRule>
    <cfRule type="expression" dxfId="784" priority="40">
      <formula>L83&gt;=1</formula>
    </cfRule>
  </conditionalFormatting>
  <conditionalFormatting sqref="N86:O86 Q86:R86">
    <cfRule type="expression" dxfId="783" priority="33" stopIfTrue="1">
      <formula>N86=""</formula>
    </cfRule>
    <cfRule type="expression" dxfId="782" priority="34" stopIfTrue="1">
      <formula>N86&lt;=0</formula>
    </cfRule>
    <cfRule type="expression" dxfId="781" priority="35" stopIfTrue="1">
      <formula>N86&lt;1</formula>
    </cfRule>
    <cfRule type="expression" dxfId="780" priority="36">
      <formula>N86&gt;=1</formula>
    </cfRule>
  </conditionalFormatting>
  <conditionalFormatting sqref="S83">
    <cfRule type="expression" dxfId="779" priority="29" stopIfTrue="1">
      <formula>S83=""</formula>
    </cfRule>
    <cfRule type="expression" dxfId="778" priority="30" stopIfTrue="1">
      <formula>S83&lt;=0</formula>
    </cfRule>
    <cfRule type="expression" dxfId="777" priority="31" stopIfTrue="1">
      <formula>S83&lt;1</formula>
    </cfRule>
    <cfRule type="expression" dxfId="776" priority="32">
      <formula>S83&gt;=1</formula>
    </cfRule>
  </conditionalFormatting>
  <conditionalFormatting sqref="S86">
    <cfRule type="expression" dxfId="775" priority="25" stopIfTrue="1">
      <formula>S86=""</formula>
    </cfRule>
    <cfRule type="expression" dxfId="774" priority="26" stopIfTrue="1">
      <formula>S86&lt;=0</formula>
    </cfRule>
    <cfRule type="expression" dxfId="773" priority="27" stopIfTrue="1">
      <formula>S86&lt;1</formula>
    </cfRule>
    <cfRule type="expression" dxfId="772" priority="28">
      <formula>S86&gt;=1</formula>
    </cfRule>
  </conditionalFormatting>
  <conditionalFormatting sqref="L86:R86">
    <cfRule type="expression" dxfId="771" priority="21" stopIfTrue="1">
      <formula>L86=""</formula>
    </cfRule>
    <cfRule type="expression" dxfId="770" priority="22" stopIfTrue="1">
      <formula>L86&lt;=0</formula>
    </cfRule>
    <cfRule type="expression" dxfId="769" priority="23" stopIfTrue="1">
      <formula>L86&lt;1</formula>
    </cfRule>
    <cfRule type="expression" dxfId="768" priority="24">
      <formula>L86&gt;=1</formula>
    </cfRule>
  </conditionalFormatting>
  <conditionalFormatting sqref="L72:R72">
    <cfRule type="expression" dxfId="767" priority="17" stopIfTrue="1">
      <formula>L72=""</formula>
    </cfRule>
    <cfRule type="expression" dxfId="766" priority="18" stopIfTrue="1">
      <formula>L72&lt;=0</formula>
    </cfRule>
    <cfRule type="expression" dxfId="765" priority="19" stopIfTrue="1">
      <formula>L72&lt;1</formula>
    </cfRule>
    <cfRule type="expression" dxfId="764" priority="20">
      <formula>L72&gt;=1</formula>
    </cfRule>
  </conditionalFormatting>
  <conditionalFormatting sqref="M86">
    <cfRule type="expression" dxfId="763" priority="13" stopIfTrue="1">
      <formula>M86=""</formula>
    </cfRule>
    <cfRule type="expression" dxfId="762" priority="14" stopIfTrue="1">
      <formula>M86&lt;=0</formula>
    </cfRule>
    <cfRule type="expression" dxfId="761" priority="15" stopIfTrue="1">
      <formula>M86&lt;1</formula>
    </cfRule>
    <cfRule type="expression" dxfId="760" priority="16">
      <formula>M86&gt;=1</formula>
    </cfRule>
  </conditionalFormatting>
  <conditionalFormatting sqref="P86">
    <cfRule type="expression" dxfId="759" priority="9" stopIfTrue="1">
      <formula>P86=""</formula>
    </cfRule>
    <cfRule type="expression" dxfId="758" priority="10" stopIfTrue="1">
      <formula>P86&lt;=0</formula>
    </cfRule>
    <cfRule type="expression" dxfId="757" priority="11" stopIfTrue="1">
      <formula>P86&lt;1</formula>
    </cfRule>
    <cfRule type="expression" dxfId="756" priority="12">
      <formula>P86&gt;=1</formula>
    </cfRule>
  </conditionalFormatting>
  <conditionalFormatting sqref="S73:S75">
    <cfRule type="expression" dxfId="755" priority="5" stopIfTrue="1">
      <formula>S73=""</formula>
    </cfRule>
    <cfRule type="expression" dxfId="754" priority="6" stopIfTrue="1">
      <formula>S73&lt;=0</formula>
    </cfRule>
    <cfRule type="expression" dxfId="753" priority="7" stopIfTrue="1">
      <formula>S73&lt;1</formula>
    </cfRule>
    <cfRule type="expression" dxfId="752" priority="8">
      <formula>S73&gt;=1</formula>
    </cfRule>
  </conditionalFormatting>
  <conditionalFormatting sqref="L73:R75">
    <cfRule type="expression" dxfId="751" priority="1" stopIfTrue="1">
      <formula>L73=""</formula>
    </cfRule>
    <cfRule type="expression" dxfId="750" priority="2" stopIfTrue="1">
      <formula>L73&lt;=0</formula>
    </cfRule>
    <cfRule type="expression" dxfId="749" priority="3" stopIfTrue="1">
      <formula>L73&lt;1</formula>
    </cfRule>
    <cfRule type="expression" dxfId="748" priority="4">
      <formula>L73&gt;=1</formula>
    </cfRule>
  </conditionalFormatting>
  <dataValidations count="1">
    <dataValidation type="list" allowBlank="1" showInputMessage="1" showErrorMessage="1" sqref="L29:R30 L38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opLeftCell="B1" zoomScale="80" zoomScaleNormal="80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CA_1A-3A-7A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112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14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3" t="s">
        <v>1067</v>
      </c>
      <c r="F4" s="233"/>
      <c r="G4" s="233"/>
      <c r="H4" s="233"/>
      <c r="I4" s="233"/>
      <c r="J4" s="233"/>
      <c r="K4" s="233"/>
      <c r="L4" s="233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611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1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30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ROUND(IF(ISERROR(SUM(U38:U60)),0,SUM(U38:U60)),8)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1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30</v>
      </c>
      <c r="G29" s="34" t="s">
        <v>451</v>
      </c>
      <c r="H29" s="34" t="s">
        <v>14</v>
      </c>
      <c r="I29" s="34" t="str">
        <f>$E$5</f>
        <v>RAN5#71 (May 16)</v>
      </c>
      <c r="J29" s="34" t="s">
        <v>133</v>
      </c>
      <c r="K29" s="34" t="s">
        <v>1082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3.5714285714285712E-2</v>
      </c>
      <c r="W29" s="39">
        <f t="shared" ref="W29:W30" si="4"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30</v>
      </c>
      <c r="G30" s="34" t="s">
        <v>453</v>
      </c>
      <c r="H30" s="34" t="s">
        <v>14</v>
      </c>
      <c r="I30" s="34" t="str">
        <f>$E$5</f>
        <v>RAN5#71 (May 16)</v>
      </c>
      <c r="J30" s="34" t="s">
        <v>133</v>
      </c>
      <c r="K30" s="34" t="s">
        <v>1070</v>
      </c>
      <c r="L30" s="35">
        <v>1</v>
      </c>
      <c r="M30" s="35"/>
      <c r="N30" s="35"/>
      <c r="O30" s="35"/>
      <c r="P30" s="35"/>
      <c r="Q30" s="35"/>
      <c r="R30" s="35"/>
      <c r="S30" s="36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3.5714285714285712E-2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30</v>
      </c>
      <c r="G38" s="34" t="s">
        <v>471</v>
      </c>
      <c r="H38" s="34" t="s">
        <v>14</v>
      </c>
      <c r="I38" s="34" t="str">
        <f t="shared" ref="I38:I46" si="5">$E$5</f>
        <v>RAN5#71 (May 16)</v>
      </c>
      <c r="J38" s="34" t="s">
        <v>1083</v>
      </c>
      <c r="K38" s="34" t="s">
        <v>133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5.2631578947368418E-2</v>
      </c>
      <c r="V38" s="38">
        <f t="shared" ref="V38:V46" si="9">IF(S38&lt;&gt;"",S38*A38/$W$16,0)</f>
        <v>3.5714285714285712E-2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157</v>
      </c>
      <c r="E39" s="34" t="s">
        <v>158</v>
      </c>
      <c r="F39" s="34" t="s">
        <v>30</v>
      </c>
      <c r="G39" s="34" t="s">
        <v>474</v>
      </c>
      <c r="H39" s="34" t="s">
        <v>14</v>
      </c>
      <c r="I39" s="34" t="str">
        <f t="shared" si="5"/>
        <v>RAN5#71 (May 16)</v>
      </c>
      <c r="J39" s="34" t="s">
        <v>1084</v>
      </c>
      <c r="K39" s="34" t="s">
        <v>133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6"/>
        <v>1</v>
      </c>
      <c r="T39" s="37">
        <f t="shared" si="7"/>
        <v>10</v>
      </c>
      <c r="U39" s="38">
        <f t="shared" si="8"/>
        <v>5.2631578947368418E-2</v>
      </c>
      <c r="V39" s="38">
        <f t="shared" si="9"/>
        <v>3.5714285714285712E-2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166</v>
      </c>
      <c r="E40" s="34" t="s">
        <v>167</v>
      </c>
      <c r="F40" s="34" t="s">
        <v>30</v>
      </c>
      <c r="G40" s="34" t="s">
        <v>477</v>
      </c>
      <c r="H40" s="34" t="s">
        <v>14</v>
      </c>
      <c r="I40" s="34" t="str">
        <f t="shared" si="5"/>
        <v>RAN5#71 (May 16)</v>
      </c>
      <c r="J40" s="34" t="s">
        <v>133</v>
      </c>
      <c r="K40" s="34" t="s">
        <v>1072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6"/>
        <v>1</v>
      </c>
      <c r="T40" s="37">
        <f t="shared" si="7"/>
        <v>10</v>
      </c>
      <c r="U40" s="38">
        <f t="shared" si="8"/>
        <v>5.2631578947368418E-2</v>
      </c>
      <c r="V40" s="38">
        <f t="shared" si="9"/>
        <v>3.5714285714285712E-2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175</v>
      </c>
      <c r="E41" s="34" t="s">
        <v>176</v>
      </c>
      <c r="F41" s="34" t="s">
        <v>30</v>
      </c>
      <c r="G41" s="34" t="s">
        <v>477</v>
      </c>
      <c r="H41" s="34" t="s">
        <v>14</v>
      </c>
      <c r="I41" s="34" t="str">
        <f t="shared" si="5"/>
        <v>RAN5#71 (May 16)</v>
      </c>
      <c r="J41" s="34" t="s">
        <v>133</v>
      </c>
      <c r="K41" s="34" t="s">
        <v>1072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6"/>
        <v>1</v>
      </c>
      <c r="T41" s="37">
        <f t="shared" si="7"/>
        <v>10</v>
      </c>
      <c r="U41" s="38">
        <f t="shared" si="8"/>
        <v>5.2631578947368418E-2</v>
      </c>
      <c r="V41" s="38">
        <f t="shared" si="9"/>
        <v>3.5714285714285712E-2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184</v>
      </c>
      <c r="E42" s="34" t="s">
        <v>185</v>
      </c>
      <c r="F42" s="34" t="s">
        <v>30</v>
      </c>
      <c r="G42" s="34" t="s">
        <v>477</v>
      </c>
      <c r="H42" s="34" t="s">
        <v>14</v>
      </c>
      <c r="I42" s="34" t="str">
        <f t="shared" si="5"/>
        <v>RAN5#71 (May 16)</v>
      </c>
      <c r="J42" s="34" t="s">
        <v>133</v>
      </c>
      <c r="K42" s="34" t="s">
        <v>1072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5.2631578947368418E-2</v>
      </c>
      <c r="V42" s="38">
        <f t="shared" si="9"/>
        <v>3.5714285714285712E-2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193</v>
      </c>
      <c r="E43" s="34" t="s">
        <v>194</v>
      </c>
      <c r="F43" s="34" t="s">
        <v>30</v>
      </c>
      <c r="G43" s="34" t="s">
        <v>477</v>
      </c>
      <c r="H43" s="34" t="s">
        <v>14</v>
      </c>
      <c r="I43" s="34" t="str">
        <f t="shared" si="5"/>
        <v>RAN5#71 (May 16)</v>
      </c>
      <c r="J43" s="34" t="s">
        <v>133</v>
      </c>
      <c r="K43" s="34" t="s">
        <v>1072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5.2631578947368418E-2</v>
      </c>
      <c r="V43" s="38">
        <f t="shared" si="9"/>
        <v>3.5714285714285712E-2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202</v>
      </c>
      <c r="E44" s="34" t="s">
        <v>203</v>
      </c>
      <c r="F44" s="34" t="s">
        <v>30</v>
      </c>
      <c r="G44" s="34" t="s">
        <v>477</v>
      </c>
      <c r="H44" s="34" t="s">
        <v>14</v>
      </c>
      <c r="I44" s="34" t="str">
        <f t="shared" si="5"/>
        <v>RAN5#71 (May 16)</v>
      </c>
      <c r="J44" s="34" t="s">
        <v>133</v>
      </c>
      <c r="K44" s="34" t="s">
        <v>1072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5.2631578947368418E-2</v>
      </c>
      <c r="V44" s="38">
        <f t="shared" si="9"/>
        <v>3.5714285714285712E-2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211</v>
      </c>
      <c r="E45" s="34" t="s">
        <v>212</v>
      </c>
      <c r="F45" s="34" t="s">
        <v>30</v>
      </c>
      <c r="G45" s="34" t="s">
        <v>477</v>
      </c>
      <c r="H45" s="34" t="s">
        <v>14</v>
      </c>
      <c r="I45" s="34" t="str">
        <f t="shared" si="5"/>
        <v>RAN5#71 (May 16)</v>
      </c>
      <c r="J45" s="34" t="s">
        <v>133</v>
      </c>
      <c r="K45" s="34" t="s">
        <v>1070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5.2631578947368418E-2</v>
      </c>
      <c r="V45" s="38">
        <f t="shared" si="9"/>
        <v>3.5714285714285712E-2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220</v>
      </c>
      <c r="E46" s="34" t="s">
        <v>221</v>
      </c>
      <c r="F46" s="34" t="s">
        <v>30</v>
      </c>
      <c r="G46" s="34" t="s">
        <v>477</v>
      </c>
      <c r="H46" s="34" t="s">
        <v>14</v>
      </c>
      <c r="I46" s="34" t="str">
        <f t="shared" si="5"/>
        <v>RAN5#71 (May 16)</v>
      </c>
      <c r="J46" s="34" t="s">
        <v>133</v>
      </c>
      <c r="K46" s="34" t="s">
        <v>1072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6"/>
        <v>1</v>
      </c>
      <c r="T46" s="37">
        <f t="shared" si="7"/>
        <v>10</v>
      </c>
      <c r="U46" s="38">
        <f t="shared" si="8"/>
        <v>5.2631578947368418E-2</v>
      </c>
      <c r="V46" s="38">
        <f t="shared" si="9"/>
        <v>3.5714285714285712E-2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30</v>
      </c>
      <c r="G48" s="34" t="s">
        <v>563</v>
      </c>
      <c r="H48" s="34" t="s">
        <v>14</v>
      </c>
      <c r="I48" s="34" t="str">
        <f t="shared" ref="I48:I54" si="11">$E$5</f>
        <v>RAN5#71 (May 16)</v>
      </c>
      <c r="J48" s="34" t="s">
        <v>133</v>
      </c>
      <c r="K48" s="34" t="s">
        <v>1079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5.2631578947368418E-2</v>
      </c>
      <c r="V48" s="38">
        <f t="shared" ref="V48:V54" si="15">IF(S48&lt;&gt;"",S48*A48/$W$16,0)</f>
        <v>3.5714285714285712E-2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230</v>
      </c>
      <c r="E49" s="34" t="s">
        <v>231</v>
      </c>
      <c r="F49" s="34" t="s">
        <v>30</v>
      </c>
      <c r="G49" s="53" t="s">
        <v>482</v>
      </c>
      <c r="H49" s="34" t="s">
        <v>14</v>
      </c>
      <c r="I49" s="34" t="str">
        <f t="shared" si="11"/>
        <v>RAN5#71 (May 16)</v>
      </c>
      <c r="J49" s="34" t="s">
        <v>133</v>
      </c>
      <c r="K49" s="34" t="s">
        <v>1072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2"/>
        <v>1</v>
      </c>
      <c r="T49" s="37">
        <f t="shared" si="13"/>
        <v>10</v>
      </c>
      <c r="U49" s="38">
        <f t="shared" si="14"/>
        <v>5.2631578947368418E-2</v>
      </c>
      <c r="V49" s="38">
        <f t="shared" si="15"/>
        <v>3.5714285714285712E-2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236</v>
      </c>
      <c r="E50" s="34" t="s">
        <v>237</v>
      </c>
      <c r="F50" s="34" t="s">
        <v>30</v>
      </c>
      <c r="G50" s="50" t="s">
        <v>482</v>
      </c>
      <c r="H50" s="34" t="s">
        <v>14</v>
      </c>
      <c r="I50" s="34" t="str">
        <f t="shared" si="11"/>
        <v>RAN5#71 (May 16)</v>
      </c>
      <c r="J50" s="34" t="s">
        <v>133</v>
      </c>
      <c r="K50" s="34" t="s">
        <v>1072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2"/>
        <v>1</v>
      </c>
      <c r="T50" s="37">
        <f t="shared" si="13"/>
        <v>10</v>
      </c>
      <c r="U50" s="38">
        <f t="shared" si="14"/>
        <v>5.2631578947368418E-2</v>
      </c>
      <c r="V50" s="38">
        <f t="shared" si="15"/>
        <v>3.5714285714285712E-2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242</v>
      </c>
      <c r="E51" s="34" t="s">
        <v>243</v>
      </c>
      <c r="F51" s="34" t="s">
        <v>30</v>
      </c>
      <c r="G51" s="50" t="s">
        <v>482</v>
      </c>
      <c r="H51" s="34" t="s">
        <v>14</v>
      </c>
      <c r="I51" s="34" t="str">
        <f t="shared" si="11"/>
        <v>RAN5#71 (May 16)</v>
      </c>
      <c r="J51" s="34" t="s">
        <v>133</v>
      </c>
      <c r="K51" s="34" t="s">
        <v>1072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2"/>
        <v>1</v>
      </c>
      <c r="T51" s="37">
        <f t="shared" si="13"/>
        <v>10</v>
      </c>
      <c r="U51" s="38">
        <f t="shared" si="14"/>
        <v>5.2631578947368418E-2</v>
      </c>
      <c r="V51" s="38">
        <f t="shared" si="15"/>
        <v>3.5714285714285712E-2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278</v>
      </c>
      <c r="E52" s="34" t="s">
        <v>279</v>
      </c>
      <c r="F52" s="34" t="s">
        <v>30</v>
      </c>
      <c r="G52" s="50" t="s">
        <v>482</v>
      </c>
      <c r="H52" s="34" t="s">
        <v>14</v>
      </c>
      <c r="I52" s="34" t="str">
        <f t="shared" si="11"/>
        <v>RAN5#71 (May 16)</v>
      </c>
      <c r="J52" s="34" t="s">
        <v>133</v>
      </c>
      <c r="K52" s="34" t="s">
        <v>1072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2"/>
        <v>1</v>
      </c>
      <c r="T52" s="37">
        <f t="shared" si="13"/>
        <v>10</v>
      </c>
      <c r="U52" s="38">
        <f t="shared" si="14"/>
        <v>5.2631578947368418E-2</v>
      </c>
      <c r="V52" s="38">
        <f t="shared" si="15"/>
        <v>3.5714285714285712E-2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30</v>
      </c>
      <c r="G53" s="50" t="s">
        <v>564</v>
      </c>
      <c r="H53" s="34" t="s">
        <v>14</v>
      </c>
      <c r="I53" s="34" t="str">
        <f t="shared" si="11"/>
        <v>RAN5#71 (May 16)</v>
      </c>
      <c r="J53" s="34" t="s">
        <v>133</v>
      </c>
      <c r="K53" s="34" t="s">
        <v>1073</v>
      </c>
      <c r="L53" s="35"/>
      <c r="M53" s="35"/>
      <c r="N53" s="35"/>
      <c r="O53" s="35"/>
      <c r="P53" s="35"/>
      <c r="Q53" s="35"/>
      <c r="R53" s="35">
        <v>1</v>
      </c>
      <c r="S53" s="36">
        <f t="shared" si="12"/>
        <v>1</v>
      </c>
      <c r="T53" s="37">
        <f t="shared" si="13"/>
        <v>2</v>
      </c>
      <c r="U53" s="38">
        <f t="shared" si="14"/>
        <v>5.2631578947368418E-2</v>
      </c>
      <c r="V53" s="38">
        <f t="shared" si="15"/>
        <v>3.5714285714285712E-2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303</v>
      </c>
      <c r="E54" s="34" t="s">
        <v>304</v>
      </c>
      <c r="F54" s="34" t="s">
        <v>30</v>
      </c>
      <c r="G54" s="50" t="s">
        <v>482</v>
      </c>
      <c r="H54" s="34" t="s">
        <v>14</v>
      </c>
      <c r="I54" s="34" t="str">
        <f t="shared" si="11"/>
        <v>RAN5#71 (May 16)</v>
      </c>
      <c r="J54" s="34" t="s">
        <v>133</v>
      </c>
      <c r="K54" s="34" t="s">
        <v>1072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2"/>
        <v>1</v>
      </c>
      <c r="T54" s="37">
        <f t="shared" si="13"/>
        <v>10</v>
      </c>
      <c r="U54" s="38">
        <f t="shared" si="14"/>
        <v>5.2631578947368418E-2</v>
      </c>
      <c r="V54" s="38">
        <f t="shared" si="15"/>
        <v>3.5714285714285712E-2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30</v>
      </c>
      <c r="G56" s="34" t="s">
        <v>491</v>
      </c>
      <c r="H56" s="34" t="s">
        <v>14</v>
      </c>
      <c r="I56" s="34" t="str">
        <f t="shared" ref="I56:I59" si="17">$E$5</f>
        <v>RAN5#71 (May 16)</v>
      </c>
      <c r="J56" s="34" t="s">
        <v>1083</v>
      </c>
      <c r="K56" s="34" t="s">
        <v>133</v>
      </c>
      <c r="L56" s="35"/>
      <c r="M56" s="35"/>
      <c r="N56" s="35"/>
      <c r="O56" s="35"/>
      <c r="P56" s="35"/>
      <c r="Q56" s="35"/>
      <c r="R56" s="35">
        <v>1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5.2631578947368418E-2</v>
      </c>
      <c r="V56" s="38">
        <f t="shared" ref="V56:V59" si="21">IF(S56&lt;&gt;"",S56*A56/$W$16,0)</f>
        <v>3.5714285714285712E-2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30</v>
      </c>
      <c r="G57" s="34" t="s">
        <v>494</v>
      </c>
      <c r="H57" s="34" t="s">
        <v>14</v>
      </c>
      <c r="I57" s="34" t="str">
        <f t="shared" si="17"/>
        <v>RAN5#71 (May 16)</v>
      </c>
      <c r="J57" s="34" t="s">
        <v>133</v>
      </c>
      <c r="K57" s="34" t="s">
        <v>1074</v>
      </c>
      <c r="L57" s="35"/>
      <c r="M57" s="35"/>
      <c r="N57" s="35"/>
      <c r="O57" s="35"/>
      <c r="P57" s="35"/>
      <c r="Q57" s="35"/>
      <c r="R57" s="35">
        <v>1</v>
      </c>
      <c r="S57" s="36">
        <f t="shared" si="18"/>
        <v>1</v>
      </c>
      <c r="T57" s="37">
        <f t="shared" si="19"/>
        <v>2</v>
      </c>
      <c r="U57" s="38">
        <f t="shared" si="20"/>
        <v>5.2631578947368418E-2</v>
      </c>
      <c r="V57" s="38">
        <f t="shared" si="21"/>
        <v>3.5714285714285712E-2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30</v>
      </c>
      <c r="G58" s="34" t="s">
        <v>500</v>
      </c>
      <c r="H58" s="34" t="s">
        <v>14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30</v>
      </c>
      <c r="G59" s="34" t="s">
        <v>506</v>
      </c>
      <c r="H59" s="34" t="s">
        <v>14</v>
      </c>
      <c r="I59" s="34" t="str">
        <f t="shared" si="17"/>
        <v>RAN5#71 (May 16)</v>
      </c>
      <c r="J59" s="34" t="s">
        <v>1080</v>
      </c>
      <c r="K59" s="34"/>
      <c r="L59" s="35"/>
      <c r="M59" s="35"/>
      <c r="N59" s="35"/>
      <c r="O59" s="35"/>
      <c r="P59" s="35"/>
      <c r="Q59" s="35">
        <v>1</v>
      </c>
      <c r="R59" s="35"/>
      <c r="S59" s="36">
        <f t="shared" si="18"/>
        <v>1</v>
      </c>
      <c r="T59" s="37">
        <f t="shared" si="19"/>
        <v>2</v>
      </c>
      <c r="U59" s="38">
        <f t="shared" si="20"/>
        <v>5.2631578947368418E-2</v>
      </c>
      <c r="V59" s="38">
        <f t="shared" si="21"/>
        <v>3.5714285714285712E-2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343</v>
      </c>
      <c r="E67" s="34" t="s">
        <v>344</v>
      </c>
      <c r="F67" s="34" t="s">
        <v>30</v>
      </c>
      <c r="G67" s="34" t="s">
        <v>518</v>
      </c>
      <c r="H67" s="34" t="s">
        <v>14</v>
      </c>
      <c r="I67" s="34" t="str">
        <f t="shared" ref="I67:I69" si="23">$E$5</f>
        <v>RAN5#71 (May 16)</v>
      </c>
      <c r="J67" s="34" t="s">
        <v>133</v>
      </c>
      <c r="K67" s="34" t="s">
        <v>1076</v>
      </c>
      <c r="L67" s="35"/>
      <c r="M67" s="35"/>
      <c r="N67" s="35"/>
      <c r="O67" s="35"/>
      <c r="P67" s="35">
        <v>1</v>
      </c>
      <c r="Q67" s="35"/>
      <c r="R67" s="35">
        <v>1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1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0.16666666666666666</v>
      </c>
      <c r="V67" s="38">
        <f t="shared" ref="V67:V69" si="25">IF(S67&lt;&gt;"",S67*A67/$W$16,0)</f>
        <v>3.5714285714285712E-2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351</v>
      </c>
      <c r="E68" s="34" t="s">
        <v>352</v>
      </c>
      <c r="F68" s="34" t="s">
        <v>30</v>
      </c>
      <c r="G68" s="34" t="s">
        <v>518</v>
      </c>
      <c r="H68" s="34" t="s">
        <v>14</v>
      </c>
      <c r="I68" s="34" t="str">
        <f t="shared" si="23"/>
        <v>RAN5#71 (May 16)</v>
      </c>
      <c r="J68" s="34" t="s">
        <v>133</v>
      </c>
      <c r="K68" s="34" t="s">
        <v>1076</v>
      </c>
      <c r="L68" s="35"/>
      <c r="M68" s="35"/>
      <c r="N68" s="35"/>
      <c r="O68" s="35"/>
      <c r="P68" s="35">
        <v>1</v>
      </c>
      <c r="Q68" s="35"/>
      <c r="R68" s="35">
        <v>1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1</v>
      </c>
      <c r="T68" s="37">
        <f t="shared" si="24"/>
        <v>4</v>
      </c>
      <c r="U68" s="38">
        <f t="shared" ref="U68:U69" si="28">IF(S68&lt;&gt;"",S68*A68/$W$19,0)</f>
        <v>0.16666666666666666</v>
      </c>
      <c r="V68" s="38">
        <f t="shared" si="25"/>
        <v>3.5714285714285712E-2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30</v>
      </c>
      <c r="G69" s="34" t="s">
        <v>522</v>
      </c>
      <c r="H69" s="34" t="s">
        <v>14</v>
      </c>
      <c r="I69" s="34" t="str">
        <f t="shared" si="23"/>
        <v>RAN5#71 (May 16)</v>
      </c>
      <c r="J69" s="34" t="s">
        <v>133</v>
      </c>
      <c r="K69" s="34" t="s">
        <v>1070</v>
      </c>
      <c r="L69" s="35"/>
      <c r="M69" s="35"/>
      <c r="N69" s="35"/>
      <c r="O69" s="35"/>
      <c r="P69" s="35"/>
      <c r="Q69" s="35"/>
      <c r="R69" s="35">
        <v>1</v>
      </c>
      <c r="S69" s="36">
        <f t="shared" si="27"/>
        <v>1</v>
      </c>
      <c r="T69" s="37">
        <f t="shared" si="24"/>
        <v>2</v>
      </c>
      <c r="U69" s="38">
        <f t="shared" si="28"/>
        <v>0.16666666666666666</v>
      </c>
      <c r="V69" s="38">
        <f t="shared" si="25"/>
        <v>3.5714285714285712E-2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30</v>
      </c>
      <c r="G72" s="34" t="s">
        <v>527</v>
      </c>
      <c r="H72" s="34" t="s">
        <v>14</v>
      </c>
      <c r="I72" s="34" t="str">
        <f t="shared" ref="I72" si="29">$E$5</f>
        <v>RAN5#71 (May 16)</v>
      </c>
      <c r="J72" s="34" t="s">
        <v>133</v>
      </c>
      <c r="K72" s="34" t="s">
        <v>1074</v>
      </c>
      <c r="L72" s="35"/>
      <c r="M72" s="35"/>
      <c r="N72" s="35"/>
      <c r="O72" s="35"/>
      <c r="P72" s="35"/>
      <c r="Q72" s="35"/>
      <c r="R72" s="35">
        <v>1</v>
      </c>
      <c r="S72" s="36">
        <f t="shared" ref="S72:S75" si="30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1</v>
      </c>
      <c r="T72" s="37">
        <f t="shared" ref="T72:T75" si="31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2">IF(S72&lt;&gt;"",S72*A72/$W$19,0)</f>
        <v>0.16666666666666666</v>
      </c>
      <c r="V72" s="38">
        <f t="shared" ref="V72:V75" si="33">IF(S72&lt;&gt;"",S72*A72/$W$16,0)</f>
        <v>3.5714285714285712E-2</v>
      </c>
      <c r="W72" s="39">
        <f t="shared" ref="W72:W75" si="34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30</v>
      </c>
      <c r="G73" s="34" t="s">
        <v>532</v>
      </c>
      <c r="H73" s="34" t="s">
        <v>14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30"/>
        <v/>
      </c>
      <c r="T73" s="37">
        <f t="shared" si="31"/>
        <v>0</v>
      </c>
      <c r="U73" s="38">
        <f t="shared" si="32"/>
        <v>0</v>
      </c>
      <c r="V73" s="38">
        <f t="shared" si="33"/>
        <v>0</v>
      </c>
      <c r="W73" s="39">
        <f t="shared" si="34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30</v>
      </c>
      <c r="G74" s="34" t="s">
        <v>536</v>
      </c>
      <c r="H74" s="34" t="s">
        <v>14</v>
      </c>
      <c r="I74" s="34" t="str">
        <f t="shared" ref="I74:I75" si="35">$E$5</f>
        <v>RAN5#71 (May 16)</v>
      </c>
      <c r="J74" s="34" t="s">
        <v>133</v>
      </c>
      <c r="K74" s="34" t="s">
        <v>1074</v>
      </c>
      <c r="L74" s="35"/>
      <c r="M74" s="35"/>
      <c r="N74" s="35"/>
      <c r="O74" s="35"/>
      <c r="P74" s="35"/>
      <c r="Q74" s="35"/>
      <c r="R74" s="35">
        <v>1</v>
      </c>
      <c r="S74" s="36">
        <f t="shared" si="30"/>
        <v>1</v>
      </c>
      <c r="T74" s="37">
        <f t="shared" si="31"/>
        <v>2</v>
      </c>
      <c r="U74" s="38">
        <f t="shared" si="32"/>
        <v>0.16666666666666666</v>
      </c>
      <c r="V74" s="38">
        <f t="shared" si="33"/>
        <v>3.5714285714285712E-2</v>
      </c>
      <c r="W74" s="39">
        <f t="shared" si="34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30</v>
      </c>
      <c r="G75" s="34" t="s">
        <v>539</v>
      </c>
      <c r="H75" s="34" t="s">
        <v>14</v>
      </c>
      <c r="I75" s="34" t="str">
        <f t="shared" si="35"/>
        <v>RAN5#71 (May 16)</v>
      </c>
      <c r="J75" s="34" t="s">
        <v>133</v>
      </c>
      <c r="K75" s="34" t="s">
        <v>1070</v>
      </c>
      <c r="L75" s="35"/>
      <c r="M75" s="35"/>
      <c r="N75" s="35"/>
      <c r="O75" s="35"/>
      <c r="P75" s="35"/>
      <c r="Q75" s="35">
        <v>1</v>
      </c>
      <c r="R75" s="35"/>
      <c r="S75" s="36">
        <f t="shared" si="30"/>
        <v>1</v>
      </c>
      <c r="T75" s="37">
        <f t="shared" si="31"/>
        <v>2</v>
      </c>
      <c r="U75" s="38">
        <f t="shared" si="32"/>
        <v>0.16666666666666666</v>
      </c>
      <c r="V75" s="38">
        <f t="shared" si="33"/>
        <v>3.5714285714285712E-2</v>
      </c>
      <c r="W75" s="39">
        <f t="shared" si="34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30</v>
      </c>
      <c r="G86" s="34" t="s">
        <v>559</v>
      </c>
      <c r="H86" s="34" t="s">
        <v>14</v>
      </c>
      <c r="I86" s="34" t="str">
        <f t="shared" ref="I86" si="36">$E$5</f>
        <v>RAN5#71 (May 16)</v>
      </c>
      <c r="J86" s="34" t="s">
        <v>1081</v>
      </c>
      <c r="K86" s="34" t="s">
        <v>133</v>
      </c>
      <c r="L86" s="35"/>
      <c r="M86" s="35"/>
      <c r="N86" s="35"/>
      <c r="O86" s="35">
        <v>1</v>
      </c>
      <c r="P86" s="35"/>
      <c r="Q86" s="35"/>
      <c r="R86" s="35"/>
      <c r="S86" s="36">
        <f t="shared" ref="S86" si="37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1</v>
      </c>
      <c r="T86" s="37">
        <f t="shared" ref="T86" si="38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1</v>
      </c>
      <c r="V86" s="38">
        <f>IF(S86&lt;&gt;"",S86*A86/$W$16,0)</f>
        <v>3.5714285714285712E-2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0 L48:S54">
    <cfRule type="expression" dxfId="747" priority="77" stopIfTrue="1">
      <formula>L29=""</formula>
    </cfRule>
    <cfRule type="expression" dxfId="746" priority="78" stopIfTrue="1">
      <formula>L29&lt;=0</formula>
    </cfRule>
    <cfRule type="expression" dxfId="745" priority="79" stopIfTrue="1">
      <formula>L29&lt;1</formula>
    </cfRule>
    <cfRule type="expression" dxfId="744" priority="80">
      <formula>L29&gt;=1</formula>
    </cfRule>
  </conditionalFormatting>
  <conditionalFormatting sqref="S29">
    <cfRule type="expression" dxfId="743" priority="73" stopIfTrue="1">
      <formula>S29=""</formula>
    </cfRule>
    <cfRule type="expression" dxfId="742" priority="74" stopIfTrue="1">
      <formula>S29&lt;=0</formula>
    </cfRule>
    <cfRule type="expression" dxfId="741" priority="75" stopIfTrue="1">
      <formula>S29&lt;1</formula>
    </cfRule>
    <cfRule type="expression" dxfId="740" priority="76">
      <formula>S29&gt;=1</formula>
    </cfRule>
  </conditionalFormatting>
  <conditionalFormatting sqref="E16:E20">
    <cfRule type="expression" dxfId="739" priority="81">
      <formula>$E16&lt;=0</formula>
    </cfRule>
    <cfRule type="expression" dxfId="738" priority="82">
      <formula>$E16&lt;1</formula>
    </cfRule>
    <cfRule type="expression" dxfId="737" priority="83">
      <formula>$E16&gt;=0.9999999</formula>
    </cfRule>
  </conditionalFormatting>
  <conditionalFormatting sqref="S30">
    <cfRule type="expression" dxfId="736" priority="69" stopIfTrue="1">
      <formula>S30=""</formula>
    </cfRule>
    <cfRule type="expression" dxfId="735" priority="70" stopIfTrue="1">
      <formula>S30&lt;=0</formula>
    </cfRule>
    <cfRule type="expression" dxfId="734" priority="71" stopIfTrue="1">
      <formula>S30&lt;1</formula>
    </cfRule>
    <cfRule type="expression" dxfId="733" priority="72">
      <formula>S30&gt;=1</formula>
    </cfRule>
  </conditionalFormatting>
  <conditionalFormatting sqref="S38:S46">
    <cfRule type="expression" dxfId="732" priority="61" stopIfTrue="1">
      <formula>S38=""</formula>
    </cfRule>
    <cfRule type="expression" dxfId="731" priority="62" stopIfTrue="1">
      <formula>S38&lt;=0</formula>
    </cfRule>
    <cfRule type="expression" dxfId="730" priority="63" stopIfTrue="1">
      <formula>S38&lt;1</formula>
    </cfRule>
    <cfRule type="expression" dxfId="729" priority="64">
      <formula>S38&gt;=1</formula>
    </cfRule>
  </conditionalFormatting>
  <conditionalFormatting sqref="L38:R46">
    <cfRule type="expression" dxfId="728" priority="65" stopIfTrue="1">
      <formula>L38=""</formula>
    </cfRule>
    <cfRule type="expression" dxfId="727" priority="66" stopIfTrue="1">
      <formula>L38&lt;=0</formula>
    </cfRule>
    <cfRule type="expression" dxfId="726" priority="67" stopIfTrue="1">
      <formula>L38&lt;1</formula>
    </cfRule>
    <cfRule type="expression" dxfId="725" priority="68">
      <formula>L38&gt;=1</formula>
    </cfRule>
  </conditionalFormatting>
  <conditionalFormatting sqref="L56:R59">
    <cfRule type="expression" dxfId="724" priority="57" stopIfTrue="1">
      <formula>L56=""</formula>
    </cfRule>
    <cfRule type="expression" dxfId="723" priority="58" stopIfTrue="1">
      <formula>L56&lt;=0</formula>
    </cfRule>
    <cfRule type="expression" dxfId="722" priority="59" stopIfTrue="1">
      <formula>L56&lt;1</formula>
    </cfRule>
    <cfRule type="expression" dxfId="721" priority="60">
      <formula>L56&gt;=1</formula>
    </cfRule>
  </conditionalFormatting>
  <conditionalFormatting sqref="S56:S59">
    <cfRule type="expression" dxfId="720" priority="53" stopIfTrue="1">
      <formula>S56=""</formula>
    </cfRule>
    <cfRule type="expression" dxfId="719" priority="54" stopIfTrue="1">
      <formula>S56&lt;=0</formula>
    </cfRule>
    <cfRule type="expression" dxfId="718" priority="55" stopIfTrue="1">
      <formula>S56&lt;1</formula>
    </cfRule>
    <cfRule type="expression" dxfId="717" priority="56">
      <formula>S56&gt;=1</formula>
    </cfRule>
  </conditionalFormatting>
  <conditionalFormatting sqref="L67:R69">
    <cfRule type="expression" dxfId="716" priority="49" stopIfTrue="1">
      <formula>L67=""</formula>
    </cfRule>
    <cfRule type="expression" dxfId="715" priority="50" stopIfTrue="1">
      <formula>L67&lt;=0</formula>
    </cfRule>
    <cfRule type="expression" dxfId="714" priority="51" stopIfTrue="1">
      <formula>L67&lt;1</formula>
    </cfRule>
    <cfRule type="expression" dxfId="713" priority="52">
      <formula>L67&gt;=1</formula>
    </cfRule>
  </conditionalFormatting>
  <conditionalFormatting sqref="S67:S69">
    <cfRule type="expression" dxfId="712" priority="45" stopIfTrue="1">
      <formula>S67=""</formula>
    </cfRule>
    <cfRule type="expression" dxfId="711" priority="46" stopIfTrue="1">
      <formula>S67&lt;=0</formula>
    </cfRule>
    <cfRule type="expression" dxfId="710" priority="47" stopIfTrue="1">
      <formula>S67&lt;1</formula>
    </cfRule>
    <cfRule type="expression" dxfId="709" priority="48">
      <formula>S67&gt;=1</formula>
    </cfRule>
  </conditionalFormatting>
  <conditionalFormatting sqref="S72">
    <cfRule type="expression" dxfId="708" priority="41" stopIfTrue="1">
      <formula>S72=""</formula>
    </cfRule>
    <cfRule type="expression" dxfId="707" priority="42" stopIfTrue="1">
      <formula>S72&lt;=0</formula>
    </cfRule>
    <cfRule type="expression" dxfId="706" priority="43" stopIfTrue="1">
      <formula>S72&lt;1</formula>
    </cfRule>
    <cfRule type="expression" dxfId="705" priority="44">
      <formula>S72&gt;=1</formula>
    </cfRule>
  </conditionalFormatting>
  <conditionalFormatting sqref="L83:R83">
    <cfRule type="expression" dxfId="704" priority="37" stopIfTrue="1">
      <formula>L83=""</formula>
    </cfRule>
    <cfRule type="expression" dxfId="703" priority="38" stopIfTrue="1">
      <formula>L83&lt;=0</formula>
    </cfRule>
    <cfRule type="expression" dxfId="702" priority="39" stopIfTrue="1">
      <formula>L83&lt;1</formula>
    </cfRule>
    <cfRule type="expression" dxfId="701" priority="40">
      <formula>L83&gt;=1</formula>
    </cfRule>
  </conditionalFormatting>
  <conditionalFormatting sqref="N86:O86 Q86:R86">
    <cfRule type="expression" dxfId="700" priority="33" stopIfTrue="1">
      <formula>N86=""</formula>
    </cfRule>
    <cfRule type="expression" dxfId="699" priority="34" stopIfTrue="1">
      <formula>N86&lt;=0</formula>
    </cfRule>
    <cfRule type="expression" dxfId="698" priority="35" stopIfTrue="1">
      <formula>N86&lt;1</formula>
    </cfRule>
    <cfRule type="expression" dxfId="697" priority="36">
      <formula>N86&gt;=1</formula>
    </cfRule>
  </conditionalFormatting>
  <conditionalFormatting sqref="S83">
    <cfRule type="expression" dxfId="696" priority="29" stopIfTrue="1">
      <formula>S83=""</formula>
    </cfRule>
    <cfRule type="expression" dxfId="695" priority="30" stopIfTrue="1">
      <formula>S83&lt;=0</formula>
    </cfRule>
    <cfRule type="expression" dxfId="694" priority="31" stopIfTrue="1">
      <formula>S83&lt;1</formula>
    </cfRule>
    <cfRule type="expression" dxfId="693" priority="32">
      <formula>S83&gt;=1</formula>
    </cfRule>
  </conditionalFormatting>
  <conditionalFormatting sqref="S86">
    <cfRule type="expression" dxfId="692" priority="25" stopIfTrue="1">
      <formula>S86=""</formula>
    </cfRule>
    <cfRule type="expression" dxfId="691" priority="26" stopIfTrue="1">
      <formula>S86&lt;=0</formula>
    </cfRule>
    <cfRule type="expression" dxfId="690" priority="27" stopIfTrue="1">
      <formula>S86&lt;1</formula>
    </cfRule>
    <cfRule type="expression" dxfId="689" priority="28">
      <formula>S86&gt;=1</formula>
    </cfRule>
  </conditionalFormatting>
  <conditionalFormatting sqref="L86:R86">
    <cfRule type="expression" dxfId="688" priority="21" stopIfTrue="1">
      <formula>L86=""</formula>
    </cfRule>
    <cfRule type="expression" dxfId="687" priority="22" stopIfTrue="1">
      <formula>L86&lt;=0</formula>
    </cfRule>
    <cfRule type="expression" dxfId="686" priority="23" stopIfTrue="1">
      <formula>L86&lt;1</formula>
    </cfRule>
    <cfRule type="expression" dxfId="685" priority="24">
      <formula>L86&gt;=1</formula>
    </cfRule>
  </conditionalFormatting>
  <conditionalFormatting sqref="L72:R72">
    <cfRule type="expression" dxfId="684" priority="17" stopIfTrue="1">
      <formula>L72=""</formula>
    </cfRule>
    <cfRule type="expression" dxfId="683" priority="18" stopIfTrue="1">
      <formula>L72&lt;=0</formula>
    </cfRule>
    <cfRule type="expression" dxfId="682" priority="19" stopIfTrue="1">
      <formula>L72&lt;1</formula>
    </cfRule>
    <cfRule type="expression" dxfId="681" priority="20">
      <formula>L72&gt;=1</formula>
    </cfRule>
  </conditionalFormatting>
  <conditionalFormatting sqref="M86">
    <cfRule type="expression" dxfId="680" priority="13" stopIfTrue="1">
      <formula>M86=""</formula>
    </cfRule>
    <cfRule type="expression" dxfId="679" priority="14" stopIfTrue="1">
      <formula>M86&lt;=0</formula>
    </cfRule>
    <cfRule type="expression" dxfId="678" priority="15" stopIfTrue="1">
      <formula>M86&lt;1</formula>
    </cfRule>
    <cfRule type="expression" dxfId="677" priority="16">
      <formula>M86&gt;=1</formula>
    </cfRule>
  </conditionalFormatting>
  <conditionalFormatting sqref="P86">
    <cfRule type="expression" dxfId="676" priority="9" stopIfTrue="1">
      <formula>P86=""</formula>
    </cfRule>
    <cfRule type="expression" dxfId="675" priority="10" stopIfTrue="1">
      <formula>P86&lt;=0</formula>
    </cfRule>
    <cfRule type="expression" dxfId="674" priority="11" stopIfTrue="1">
      <formula>P86&lt;1</formula>
    </cfRule>
    <cfRule type="expression" dxfId="673" priority="12">
      <formula>P86&gt;=1</formula>
    </cfRule>
  </conditionalFormatting>
  <conditionalFormatting sqref="S73:S75">
    <cfRule type="expression" dxfId="672" priority="5" stopIfTrue="1">
      <formula>S73=""</formula>
    </cfRule>
    <cfRule type="expression" dxfId="671" priority="6" stopIfTrue="1">
      <formula>S73&lt;=0</formula>
    </cfRule>
    <cfRule type="expression" dxfId="670" priority="7" stopIfTrue="1">
      <formula>S73&lt;1</formula>
    </cfRule>
    <cfRule type="expression" dxfId="669" priority="8">
      <formula>S73&gt;=1</formula>
    </cfRule>
  </conditionalFormatting>
  <conditionalFormatting sqref="L73:R75">
    <cfRule type="expression" dxfId="668" priority="1" stopIfTrue="1">
      <formula>L73=""</formula>
    </cfRule>
    <cfRule type="expression" dxfId="667" priority="2" stopIfTrue="1">
      <formula>L73&lt;=0</formula>
    </cfRule>
    <cfRule type="expression" dxfId="666" priority="3" stopIfTrue="1">
      <formula>L73&lt;1</formula>
    </cfRule>
    <cfRule type="expression" dxfId="665" priority="4">
      <formula>L73&gt;=1</formula>
    </cfRule>
  </conditionalFormatting>
  <dataValidations count="1">
    <dataValidation type="list" allowBlank="1" showInputMessage="1" showErrorMessage="1" sqref="L29:R30 L38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zoomScale="80" zoomScaleNormal="80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CA_2A-2A-4A-4A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95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14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3" t="s">
        <v>1067</v>
      </c>
      <c r="F4" s="233"/>
      <c r="G4" s="233"/>
      <c r="H4" s="233"/>
      <c r="I4" s="233"/>
      <c r="J4" s="233"/>
      <c r="K4" s="233"/>
      <c r="L4" s="233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647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45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ROUND(IF(ISERROR(SUM(V29:V108)),0,SUM(V29:V108)),8)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SUM(W28:W108)</f>
        <v>44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ROUND(IF(ISERROR(SUM(U29:U36)),0,SUM(U29:U36)),8)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ROUND(IF(ISERROR(SUM(U43:U73)),0,SUM(U43:U73)),8)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SUM(W43:W73)</f>
        <v>26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ROUND(IF(ISERROR(SUM(U80:U97)),0,SUM(U80:U97)),8)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SUM(W80:W97)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ROUND(IF(ISERROR(SUM(U104:U108)),0,SUM(U104:U108)),8)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SUM(W104:W108)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45</v>
      </c>
      <c r="G29" s="34" t="s">
        <v>451</v>
      </c>
      <c r="H29" s="34" t="s">
        <v>133</v>
      </c>
      <c r="I29" s="34" t="str">
        <f>$E$5</f>
        <v>RAN5#72 (Aug 16)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</v>
      </c>
      <c r="V29" s="38">
        <f t="shared" ref="V29:V35" si="3">IF(S29&lt;&gt;"",S29*A29/$W$16,0)</f>
        <v>0</v>
      </c>
      <c r="W29" s="39">
        <f t="shared" ref="W29:W35" si="4">IF(S29&lt;&gt;"",A29,0)</f>
        <v>1</v>
      </c>
    </row>
    <row r="30" spans="1:23" ht="22.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45</v>
      </c>
      <c r="G30" s="34" t="s">
        <v>449</v>
      </c>
      <c r="H30" s="34" t="s">
        <v>133</v>
      </c>
      <c r="I30" s="34" t="str">
        <f t="shared" ref="I30:I32" si="5">$E$5</f>
        <v>RAN5#72 (Aug 16)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45</v>
      </c>
      <c r="G31" s="34" t="s">
        <v>562</v>
      </c>
      <c r="H31" s="34" t="s">
        <v>133</v>
      </c>
      <c r="I31" s="34" t="str">
        <f t="shared" si="5"/>
        <v>RAN5#72 (Aug 16)</v>
      </c>
      <c r="J31" s="34" t="s">
        <v>133</v>
      </c>
      <c r="K31" s="34" t="s">
        <v>133</v>
      </c>
      <c r="L31" s="35"/>
      <c r="M31" s="35">
        <v>0</v>
      </c>
      <c r="N31" s="35"/>
      <c r="O31" s="35"/>
      <c r="P31" s="35"/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45</v>
      </c>
      <c r="G32" s="34" t="s">
        <v>453</v>
      </c>
      <c r="H32" s="34" t="s">
        <v>133</v>
      </c>
      <c r="I32" s="34" t="str">
        <f t="shared" si="5"/>
        <v>RAN5#72 (Aug 16)</v>
      </c>
      <c r="J32" s="34" t="s">
        <v>133</v>
      </c>
      <c r="K32" s="34" t="s">
        <v>133</v>
      </c>
      <c r="L32" s="35">
        <v>0</v>
      </c>
      <c r="M32" s="35"/>
      <c r="N32" s="35"/>
      <c r="O32" s="35"/>
      <c r="P32" s="35"/>
      <c r="Q32" s="35"/>
      <c r="R32" s="35"/>
      <c r="S32" s="36">
        <f t="shared" si="0"/>
        <v>0</v>
      </c>
      <c r="T32" s="37">
        <f t="shared" si="1"/>
        <v>1</v>
      </c>
      <c r="U32" s="38">
        <f t="shared" si="2"/>
        <v>0</v>
      </c>
      <c r="V32" s="38">
        <f t="shared" si="3"/>
        <v>0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45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45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45</v>
      </c>
      <c r="G35" s="34" t="s">
        <v>459</v>
      </c>
      <c r="H35" s="34" t="s">
        <v>133</v>
      </c>
      <c r="I35" s="34" t="str">
        <f>$E$5</f>
        <v>RAN5#72 (Aug 16)</v>
      </c>
      <c r="J35" s="34" t="s">
        <v>133</v>
      </c>
      <c r="K35" s="34" t="s">
        <v>133</v>
      </c>
      <c r="L35" s="35"/>
      <c r="M35" s="35"/>
      <c r="N35" s="35"/>
      <c r="O35" s="35"/>
      <c r="P35" s="35">
        <v>0</v>
      </c>
      <c r="Q35" s="35"/>
      <c r="R35" s="35"/>
      <c r="S35" s="36">
        <f t="shared" si="0"/>
        <v>0</v>
      </c>
      <c r="T35" s="37">
        <f t="shared" si="1"/>
        <v>1</v>
      </c>
      <c r="U35" s="38">
        <f t="shared" si="2"/>
        <v>0</v>
      </c>
      <c r="V35" s="38">
        <f t="shared" si="3"/>
        <v>0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45</v>
      </c>
      <c r="G43" s="34" t="s">
        <v>471</v>
      </c>
      <c r="H43" s="34" t="s">
        <v>133</v>
      </c>
      <c r="I43" s="34" t="str">
        <f t="shared" ref="I43:I51" si="6">$E$5</f>
        <v>RAN5#72 (Aug 16)</v>
      </c>
      <c r="J43" s="34" t="s">
        <v>133</v>
      </c>
      <c r="K43" s="34" t="s">
        <v>133</v>
      </c>
      <c r="L43" s="35">
        <v>0</v>
      </c>
      <c r="M43" s="35"/>
      <c r="N43" s="35"/>
      <c r="O43" s="35"/>
      <c r="P43" s="35"/>
      <c r="Q43" s="35"/>
      <c r="R43" s="35"/>
      <c r="S43" s="36">
        <f t="shared" ref="S43:S51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0</v>
      </c>
      <c r="T43" s="37">
        <f t="shared" ref="T43:T51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9">IF(S43&lt;&gt;"",S43*A43/$W$18,0)</f>
        <v>0</v>
      </c>
      <c r="V43" s="38">
        <f t="shared" ref="V43:V51" si="10">IF(S43&lt;&gt;"",S43*A43/$W$16,0)</f>
        <v>0</v>
      </c>
      <c r="W43" s="39">
        <f t="shared" ref="W43:W51" si="11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45</v>
      </c>
      <c r="G44" s="34" t="s">
        <v>475</v>
      </c>
      <c r="H44" s="34" t="s">
        <v>133</v>
      </c>
      <c r="I44" s="34" t="str">
        <f t="shared" si="6"/>
        <v>RAN5#72 (Aug 16)</v>
      </c>
      <c r="J44" s="34" t="s">
        <v>133</v>
      </c>
      <c r="K44" s="34" t="s">
        <v>133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7"/>
        <v>0</v>
      </c>
      <c r="T44" s="37">
        <f t="shared" si="8"/>
        <v>17</v>
      </c>
      <c r="U44" s="38">
        <f t="shared" si="9"/>
        <v>0</v>
      </c>
      <c r="V44" s="38">
        <f t="shared" si="10"/>
        <v>0</v>
      </c>
      <c r="W44" s="39">
        <f t="shared" si="11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45</v>
      </c>
      <c r="G45" s="34" t="s">
        <v>478</v>
      </c>
      <c r="H45" s="34" t="s">
        <v>133</v>
      </c>
      <c r="I45" s="34" t="str">
        <f t="shared" si="6"/>
        <v>RAN5#72 (Aug 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7"/>
        <v>0</v>
      </c>
      <c r="T45" s="37">
        <f t="shared" si="8"/>
        <v>17</v>
      </c>
      <c r="U45" s="38">
        <f t="shared" si="9"/>
        <v>0</v>
      </c>
      <c r="V45" s="38">
        <f t="shared" si="10"/>
        <v>0</v>
      </c>
      <c r="W45" s="39">
        <f t="shared" si="11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45</v>
      </c>
      <c r="G46" s="34" t="s">
        <v>478</v>
      </c>
      <c r="H46" s="34" t="s">
        <v>133</v>
      </c>
      <c r="I46" s="34" t="str">
        <f t="shared" si="6"/>
        <v>RAN5#72 (Aug 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7"/>
        <v>0</v>
      </c>
      <c r="T46" s="37">
        <f t="shared" si="8"/>
        <v>17</v>
      </c>
      <c r="U46" s="38">
        <f t="shared" si="9"/>
        <v>0</v>
      </c>
      <c r="V46" s="38">
        <f t="shared" si="10"/>
        <v>0</v>
      </c>
      <c r="W46" s="39">
        <f t="shared" si="11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45</v>
      </c>
      <c r="G47" s="34" t="s">
        <v>478</v>
      </c>
      <c r="H47" s="34" t="s">
        <v>133</v>
      </c>
      <c r="I47" s="34" t="str">
        <f t="shared" si="6"/>
        <v>RAN5#72 (Aug 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7"/>
        <v>0</v>
      </c>
      <c r="T47" s="37">
        <f t="shared" si="8"/>
        <v>17</v>
      </c>
      <c r="U47" s="38">
        <f t="shared" si="9"/>
        <v>0</v>
      </c>
      <c r="V47" s="38">
        <f t="shared" si="10"/>
        <v>0</v>
      </c>
      <c r="W47" s="39">
        <f t="shared" si="11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45</v>
      </c>
      <c r="G48" s="34" t="s">
        <v>478</v>
      </c>
      <c r="H48" s="34" t="s">
        <v>133</v>
      </c>
      <c r="I48" s="34" t="str">
        <f t="shared" si="6"/>
        <v>RAN5#72 (Aug 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7"/>
        <v>0</v>
      </c>
      <c r="T48" s="37">
        <f t="shared" si="8"/>
        <v>17</v>
      </c>
      <c r="U48" s="38">
        <f t="shared" si="9"/>
        <v>0</v>
      </c>
      <c r="V48" s="38">
        <f t="shared" si="10"/>
        <v>0</v>
      </c>
      <c r="W48" s="39">
        <f t="shared" si="11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45</v>
      </c>
      <c r="G49" s="34" t="s">
        <v>478</v>
      </c>
      <c r="H49" s="34" t="s">
        <v>133</v>
      </c>
      <c r="I49" s="34" t="str">
        <f t="shared" si="6"/>
        <v>RAN5#72 (Aug 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7"/>
        <v>0</v>
      </c>
      <c r="T49" s="37">
        <f t="shared" si="8"/>
        <v>17</v>
      </c>
      <c r="U49" s="38">
        <f t="shared" si="9"/>
        <v>0</v>
      </c>
      <c r="V49" s="38">
        <f t="shared" si="10"/>
        <v>0</v>
      </c>
      <c r="W49" s="39">
        <f t="shared" si="11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45</v>
      </c>
      <c r="G50" s="34" t="s">
        <v>478</v>
      </c>
      <c r="H50" s="34" t="s">
        <v>133</v>
      </c>
      <c r="I50" s="34" t="str">
        <f t="shared" si="6"/>
        <v>RAN5#72 (Aug 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7"/>
        <v>0</v>
      </c>
      <c r="T50" s="37">
        <f t="shared" si="8"/>
        <v>17</v>
      </c>
      <c r="U50" s="38">
        <f t="shared" si="9"/>
        <v>0</v>
      </c>
      <c r="V50" s="38">
        <f t="shared" si="10"/>
        <v>0</v>
      </c>
      <c r="W50" s="39">
        <f t="shared" si="11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45</v>
      </c>
      <c r="G51" s="34" t="s">
        <v>478</v>
      </c>
      <c r="H51" s="34" t="s">
        <v>133</v>
      </c>
      <c r="I51" s="34" t="str">
        <f t="shared" si="6"/>
        <v>RAN5#72 (Aug 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7"/>
        <v>0</v>
      </c>
      <c r="T51" s="37">
        <f t="shared" si="8"/>
        <v>17</v>
      </c>
      <c r="U51" s="38">
        <f t="shared" si="9"/>
        <v>0</v>
      </c>
      <c r="V51" s="38">
        <f t="shared" si="10"/>
        <v>0</v>
      </c>
      <c r="W51" s="39">
        <f t="shared" si="11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45</v>
      </c>
      <c r="G53" s="34" t="s">
        <v>563</v>
      </c>
      <c r="H53" s="34" t="s">
        <v>133</v>
      </c>
      <c r="I53" s="34" t="str">
        <f t="shared" ref="I53:I59" si="12">$E$5</f>
        <v>RAN5#72 (Aug 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59" si="13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59" si="14">IF(L53&lt;&gt;"",$L$41,0)+IF(M53&lt;&gt;"",$M$41,0)+IF(N53&lt;&gt;"",$N$41,0)+IF(O53&lt;&gt;"",$O$41,0)+IF(P53&lt;&gt;"",$P$41,0)+IF(Q53&lt;&gt;"",$Q$41,0)+IF(R53&lt;&gt;"",$R$41,0)</f>
        <v>2</v>
      </c>
      <c r="U53" s="38">
        <f t="shared" ref="U53:U59" si="15">IF(S53&lt;&gt;"",S53*A53/$W$18,0)</f>
        <v>0</v>
      </c>
      <c r="V53" s="38">
        <f t="shared" ref="V53:V59" si="16">IF(S53&lt;&gt;"",S53*A53/$W$16,0)</f>
        <v>0</v>
      </c>
      <c r="W53" s="39">
        <f t="shared" ref="W53:W59" si="17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226</v>
      </c>
      <c r="E54" s="34" t="s">
        <v>227</v>
      </c>
      <c r="F54" s="34" t="s">
        <v>45</v>
      </c>
      <c r="G54" s="53" t="s">
        <v>483</v>
      </c>
      <c r="H54" s="34" t="s">
        <v>133</v>
      </c>
      <c r="I54" s="34" t="str">
        <f t="shared" si="12"/>
        <v>RAN5#72 (Aug 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3"/>
        <v>0</v>
      </c>
      <c r="T54" s="37">
        <f t="shared" si="14"/>
        <v>17</v>
      </c>
      <c r="U54" s="38">
        <f t="shared" si="15"/>
        <v>0</v>
      </c>
      <c r="V54" s="38">
        <f t="shared" si="16"/>
        <v>0</v>
      </c>
      <c r="W54" s="39">
        <f t="shared" si="17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232</v>
      </c>
      <c r="E55" s="34" t="s">
        <v>233</v>
      </c>
      <c r="F55" s="34" t="s">
        <v>45</v>
      </c>
      <c r="G55" s="50" t="s">
        <v>483</v>
      </c>
      <c r="H55" s="34" t="s">
        <v>133</v>
      </c>
      <c r="I55" s="34" t="str">
        <f t="shared" si="12"/>
        <v>RAN5#72 (Aug 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3"/>
        <v>0</v>
      </c>
      <c r="T55" s="37">
        <f t="shared" si="14"/>
        <v>17</v>
      </c>
      <c r="U55" s="38">
        <f t="shared" si="15"/>
        <v>0</v>
      </c>
      <c r="V55" s="38">
        <f t="shared" si="16"/>
        <v>0</v>
      </c>
      <c r="W55" s="39">
        <f t="shared" si="17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238</v>
      </c>
      <c r="E56" s="34" t="s">
        <v>239</v>
      </c>
      <c r="F56" s="34" t="s">
        <v>45</v>
      </c>
      <c r="G56" s="50" t="s">
        <v>483</v>
      </c>
      <c r="H56" s="34" t="s">
        <v>133</v>
      </c>
      <c r="I56" s="34" t="str">
        <f t="shared" si="12"/>
        <v>RAN5#72 (Aug 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3"/>
        <v>0</v>
      </c>
      <c r="T56" s="37">
        <f t="shared" si="14"/>
        <v>17</v>
      </c>
      <c r="U56" s="38">
        <f t="shared" si="15"/>
        <v>0</v>
      </c>
      <c r="V56" s="38">
        <f t="shared" si="16"/>
        <v>0</v>
      </c>
      <c r="W56" s="39">
        <f t="shared" si="17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274</v>
      </c>
      <c r="E57" s="34" t="s">
        <v>275</v>
      </c>
      <c r="F57" s="34" t="s">
        <v>45</v>
      </c>
      <c r="G57" s="50" t="s">
        <v>483</v>
      </c>
      <c r="H57" s="34" t="s">
        <v>133</v>
      </c>
      <c r="I57" s="34" t="str">
        <f t="shared" si="12"/>
        <v>RAN5#72 (Aug 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3"/>
        <v>0</v>
      </c>
      <c r="T57" s="37">
        <f t="shared" si="14"/>
        <v>17</v>
      </c>
      <c r="U57" s="38">
        <f t="shared" si="15"/>
        <v>0</v>
      </c>
      <c r="V57" s="38">
        <f t="shared" si="16"/>
        <v>0</v>
      </c>
      <c r="W57" s="39">
        <f t="shared" si="17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45</v>
      </c>
      <c r="G58" s="50" t="s">
        <v>564</v>
      </c>
      <c r="H58" s="34" t="s">
        <v>133</v>
      </c>
      <c r="I58" s="34" t="str">
        <f t="shared" si="12"/>
        <v>RAN5#72 (Aug 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3"/>
        <v>0</v>
      </c>
      <c r="T58" s="37">
        <f t="shared" si="14"/>
        <v>2</v>
      </c>
      <c r="U58" s="38">
        <f t="shared" si="15"/>
        <v>0</v>
      </c>
      <c r="V58" s="38">
        <f t="shared" si="16"/>
        <v>0</v>
      </c>
      <c r="W58" s="39">
        <f t="shared" si="17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299</v>
      </c>
      <c r="E59" s="34" t="s">
        <v>300</v>
      </c>
      <c r="F59" s="34" t="s">
        <v>45</v>
      </c>
      <c r="G59" s="50" t="s">
        <v>483</v>
      </c>
      <c r="H59" s="34" t="s">
        <v>133</v>
      </c>
      <c r="I59" s="34" t="str">
        <f t="shared" si="12"/>
        <v>RAN5#72 (Aug 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3"/>
        <v>0</v>
      </c>
      <c r="T59" s="37">
        <f t="shared" si="14"/>
        <v>17</v>
      </c>
      <c r="U59" s="38">
        <f t="shared" si="15"/>
        <v>0</v>
      </c>
      <c r="V59" s="38">
        <f t="shared" si="16"/>
        <v>0</v>
      </c>
      <c r="W59" s="39">
        <f t="shared" si="17"/>
        <v>1</v>
      </c>
    </row>
    <row r="60" spans="1:23" ht="15" x14ac:dyDescent="0.25">
      <c r="A60" s="28"/>
      <c r="B60" s="184" t="s">
        <v>487</v>
      </c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6"/>
      <c r="T60" s="29"/>
      <c r="U60" s="29"/>
      <c r="V60" s="29"/>
    </row>
    <row r="61" spans="1:23" ht="67.5" x14ac:dyDescent="0.25">
      <c r="A61" s="30">
        <v>1</v>
      </c>
      <c r="B61" s="33" t="s">
        <v>488</v>
      </c>
      <c r="C61" s="32" t="s">
        <v>2</v>
      </c>
      <c r="D61" s="51" t="s">
        <v>8</v>
      </c>
      <c r="E61" s="34" t="s">
        <v>141</v>
      </c>
      <c r="F61" s="34" t="s">
        <v>45</v>
      </c>
      <c r="G61" s="34" t="s">
        <v>489</v>
      </c>
      <c r="H61" s="34" t="s">
        <v>133</v>
      </c>
      <c r="I61" s="34" t="str">
        <f t="shared" ref="I61:I67" si="18">$E$5</f>
        <v>RAN5#72 (Aug 16)</v>
      </c>
      <c r="J61" s="34" t="s">
        <v>133</v>
      </c>
      <c r="K61" s="34" t="s">
        <v>133</v>
      </c>
      <c r="L61" s="35"/>
      <c r="M61" s="35"/>
      <c r="N61" s="35"/>
      <c r="O61" s="35"/>
      <c r="P61" s="35"/>
      <c r="Q61" s="35"/>
      <c r="R61" s="35">
        <v>0</v>
      </c>
      <c r="S61" s="36">
        <f t="shared" ref="S61:S72" si="19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0</v>
      </c>
      <c r="T61" s="37">
        <f t="shared" ref="T61:T72" si="20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21">IF(S61&lt;&gt;"",S61*A61/$W$18,0)</f>
        <v>0</v>
      </c>
      <c r="V61" s="38">
        <f t="shared" ref="V61:V72" si="22">IF(S61&lt;&gt;"",S61*A61/$W$16,0)</f>
        <v>0</v>
      </c>
      <c r="W61" s="39">
        <f t="shared" ref="W61:W72" si="23">IF(S61&lt;&gt;"",A61,0)</f>
        <v>1</v>
      </c>
    </row>
    <row r="62" spans="1:23" ht="78.75" x14ac:dyDescent="0.25">
      <c r="A62" s="30">
        <v>1</v>
      </c>
      <c r="B62" s="33" t="s">
        <v>488</v>
      </c>
      <c r="C62" s="32" t="s">
        <v>2</v>
      </c>
      <c r="D62" s="52" t="s">
        <v>142</v>
      </c>
      <c r="E62" s="53" t="s">
        <v>143</v>
      </c>
      <c r="F62" s="53" t="s">
        <v>45</v>
      </c>
      <c r="G62" s="34" t="s">
        <v>490</v>
      </c>
      <c r="H62" s="34" t="s">
        <v>133</v>
      </c>
      <c r="I62" s="34" t="str">
        <f t="shared" si="18"/>
        <v>RAN5#72 (Aug 16)</v>
      </c>
      <c r="J62" s="34" t="s">
        <v>133</v>
      </c>
      <c r="K62" s="34" t="s">
        <v>133</v>
      </c>
      <c r="L62" s="35"/>
      <c r="M62" s="35"/>
      <c r="N62" s="35"/>
      <c r="O62" s="35"/>
      <c r="P62" s="35"/>
      <c r="Q62" s="35"/>
      <c r="R62" s="35">
        <v>0</v>
      </c>
      <c r="S62" s="36">
        <f t="shared" si="19"/>
        <v>0</v>
      </c>
      <c r="T62" s="37">
        <f t="shared" si="20"/>
        <v>2</v>
      </c>
      <c r="U62" s="38">
        <f t="shared" si="21"/>
        <v>0</v>
      </c>
      <c r="V62" s="38">
        <f t="shared" si="22"/>
        <v>0</v>
      </c>
      <c r="W62" s="39">
        <f t="shared" si="23"/>
        <v>1</v>
      </c>
    </row>
    <row r="63" spans="1:23" ht="45" x14ac:dyDescent="0.25">
      <c r="A63" s="30">
        <v>1</v>
      </c>
      <c r="B63" s="33" t="s">
        <v>488</v>
      </c>
      <c r="C63" s="32" t="s">
        <v>2</v>
      </c>
      <c r="D63" s="51" t="s">
        <v>144</v>
      </c>
      <c r="E63" s="34" t="s">
        <v>145</v>
      </c>
      <c r="F63" s="34" t="s">
        <v>45</v>
      </c>
      <c r="G63" s="34" t="s">
        <v>491</v>
      </c>
      <c r="H63" s="34" t="s">
        <v>133</v>
      </c>
      <c r="I63" s="34" t="str">
        <f t="shared" si="18"/>
        <v>RAN5#72 (Aug 16)</v>
      </c>
      <c r="J63" s="34" t="s">
        <v>133</v>
      </c>
      <c r="K63" s="34" t="s">
        <v>133</v>
      </c>
      <c r="L63" s="35"/>
      <c r="M63" s="35"/>
      <c r="N63" s="35"/>
      <c r="O63" s="35"/>
      <c r="P63" s="35"/>
      <c r="Q63" s="35"/>
      <c r="R63" s="35">
        <v>0</v>
      </c>
      <c r="S63" s="36">
        <f t="shared" si="19"/>
        <v>0</v>
      </c>
      <c r="T63" s="37">
        <f t="shared" si="20"/>
        <v>2</v>
      </c>
      <c r="U63" s="38">
        <f t="shared" si="21"/>
        <v>0</v>
      </c>
      <c r="V63" s="38">
        <f t="shared" si="22"/>
        <v>0</v>
      </c>
      <c r="W63" s="39">
        <f t="shared" si="23"/>
        <v>1</v>
      </c>
    </row>
    <row r="64" spans="1:23" ht="56.25" x14ac:dyDescent="0.25">
      <c r="A64" s="30">
        <v>1</v>
      </c>
      <c r="B64" s="33" t="s">
        <v>488</v>
      </c>
      <c r="C64" s="32" t="s">
        <v>2</v>
      </c>
      <c r="D64" s="51" t="s">
        <v>146</v>
      </c>
      <c r="E64" s="34" t="s">
        <v>147</v>
      </c>
      <c r="F64" s="34" t="s">
        <v>45</v>
      </c>
      <c r="G64" s="34" t="s">
        <v>565</v>
      </c>
      <c r="H64" s="34" t="s">
        <v>133</v>
      </c>
      <c r="I64" s="34" t="str">
        <f t="shared" si="18"/>
        <v>RAN5#72 (Aug 16)</v>
      </c>
      <c r="J64" s="34" t="s">
        <v>133</v>
      </c>
      <c r="K64" s="34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si="19"/>
        <v>0</v>
      </c>
      <c r="T64" s="37">
        <f t="shared" si="20"/>
        <v>2</v>
      </c>
      <c r="U64" s="38">
        <f t="shared" si="21"/>
        <v>0</v>
      </c>
      <c r="V64" s="38">
        <f t="shared" si="22"/>
        <v>0</v>
      </c>
      <c r="W64" s="39">
        <f t="shared" si="23"/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1" t="s">
        <v>139</v>
      </c>
      <c r="E65" s="34" t="s">
        <v>323</v>
      </c>
      <c r="F65" s="34" t="s">
        <v>45</v>
      </c>
      <c r="G65" s="34" t="s">
        <v>494</v>
      </c>
      <c r="H65" s="34" t="s">
        <v>133</v>
      </c>
      <c r="I65" s="34" t="str">
        <f t="shared" si="18"/>
        <v>RAN5#72 (Aug 16)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9"/>
        <v>0</v>
      </c>
      <c r="T65" s="37">
        <f t="shared" si="20"/>
        <v>2</v>
      </c>
      <c r="U65" s="38">
        <f t="shared" si="21"/>
        <v>0</v>
      </c>
      <c r="V65" s="38">
        <f t="shared" si="22"/>
        <v>0</v>
      </c>
      <c r="W65" s="39">
        <f t="shared" si="23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324</v>
      </c>
      <c r="E66" s="34" t="s">
        <v>325</v>
      </c>
      <c r="F66" s="34" t="s">
        <v>45</v>
      </c>
      <c r="G66" s="34" t="s">
        <v>495</v>
      </c>
      <c r="H66" s="34" t="s">
        <v>133</v>
      </c>
      <c r="I66" s="34" t="str">
        <f t="shared" si="18"/>
        <v>RAN5#72 (Aug 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9"/>
        <v>0</v>
      </c>
      <c r="T66" s="37">
        <f t="shared" si="20"/>
        <v>2</v>
      </c>
      <c r="U66" s="38">
        <f t="shared" si="21"/>
        <v>0</v>
      </c>
      <c r="V66" s="38">
        <f t="shared" si="22"/>
        <v>0</v>
      </c>
      <c r="W66" s="39">
        <f t="shared" si="23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45</v>
      </c>
      <c r="G67" s="34" t="s">
        <v>497</v>
      </c>
      <c r="H67" s="34" t="s">
        <v>133</v>
      </c>
      <c r="I67" s="34" t="str">
        <f t="shared" si="18"/>
        <v>RAN5#72 (Aug 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9"/>
        <v>0</v>
      </c>
      <c r="T67" s="37">
        <f t="shared" si="20"/>
        <v>2</v>
      </c>
      <c r="U67" s="38">
        <f t="shared" si="21"/>
        <v>0</v>
      </c>
      <c r="V67" s="38">
        <f t="shared" si="22"/>
        <v>0</v>
      </c>
      <c r="W67" s="39">
        <f t="shared" si="23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45</v>
      </c>
      <c r="G68" s="34" t="s">
        <v>500</v>
      </c>
      <c r="H68" s="34" t="s">
        <v>133</v>
      </c>
      <c r="I68" s="34" t="s">
        <v>133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 t="shared" si="19"/>
        <v/>
      </c>
      <c r="T68" s="37">
        <f t="shared" si="20"/>
        <v>0</v>
      </c>
      <c r="U68" s="38">
        <f t="shared" si="21"/>
        <v>0</v>
      </c>
      <c r="V68" s="38">
        <f t="shared" si="22"/>
        <v>0</v>
      </c>
      <c r="W68" s="39">
        <f t="shared" si="23"/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45</v>
      </c>
      <c r="G69" s="34" t="s">
        <v>501</v>
      </c>
      <c r="H69" s="34" t="s">
        <v>133</v>
      </c>
      <c r="I69" s="34" t="str">
        <f t="shared" ref="I69:I71" si="24">$E$5</f>
        <v>RAN5#72 (Aug 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9"/>
        <v>0</v>
      </c>
      <c r="T69" s="37">
        <f t="shared" si="20"/>
        <v>2</v>
      </c>
      <c r="U69" s="38">
        <f t="shared" si="21"/>
        <v>0</v>
      </c>
      <c r="V69" s="38">
        <f t="shared" si="22"/>
        <v>0</v>
      </c>
      <c r="W69" s="39">
        <f t="shared" si="23"/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45</v>
      </c>
      <c r="G70" s="34" t="s">
        <v>504</v>
      </c>
      <c r="H70" s="34" t="s">
        <v>133</v>
      </c>
      <c r="I70" s="34" t="str">
        <f t="shared" si="24"/>
        <v>RAN5#72 (Aug 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9"/>
        <v>0</v>
      </c>
      <c r="T70" s="37">
        <f t="shared" si="20"/>
        <v>2</v>
      </c>
      <c r="U70" s="38">
        <f t="shared" si="21"/>
        <v>0</v>
      </c>
      <c r="V70" s="38">
        <f t="shared" si="22"/>
        <v>0</v>
      </c>
      <c r="W70" s="39">
        <f t="shared" si="23"/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45</v>
      </c>
      <c r="G71" s="34" t="s">
        <v>506</v>
      </c>
      <c r="H71" s="34" t="s">
        <v>133</v>
      </c>
      <c r="I71" s="34" t="str">
        <f t="shared" si="24"/>
        <v>RAN5#72 (Aug 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>
        <v>0</v>
      </c>
      <c r="R71" s="35"/>
      <c r="S71" s="36">
        <f t="shared" si="19"/>
        <v>0</v>
      </c>
      <c r="T71" s="37">
        <f t="shared" si="20"/>
        <v>2</v>
      </c>
      <c r="U71" s="38">
        <f t="shared" si="21"/>
        <v>0</v>
      </c>
      <c r="V71" s="38">
        <f t="shared" si="22"/>
        <v>0</v>
      </c>
      <c r="W71" s="39">
        <f t="shared" si="23"/>
        <v>1</v>
      </c>
    </row>
    <row r="72" spans="1:23" ht="56.25" x14ac:dyDescent="0.25">
      <c r="A72" s="30">
        <v>1</v>
      </c>
      <c r="B72" s="33" t="s">
        <v>507</v>
      </c>
      <c r="C72" s="32" t="s">
        <v>332</v>
      </c>
      <c r="D72" s="52" t="s">
        <v>142</v>
      </c>
      <c r="E72" s="53" t="s">
        <v>508</v>
      </c>
      <c r="F72" s="53" t="s">
        <v>45</v>
      </c>
      <c r="G72" s="34" t="s">
        <v>509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19"/>
        <v/>
      </c>
      <c r="T72" s="37">
        <f t="shared" si="20"/>
        <v>0</v>
      </c>
      <c r="U72" s="38">
        <f t="shared" si="21"/>
        <v>0</v>
      </c>
      <c r="V72" s="38">
        <f t="shared" si="22"/>
        <v>0</v>
      </c>
      <c r="W72" s="39">
        <f t="shared" si="23"/>
        <v>0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213.75" x14ac:dyDescent="0.25">
      <c r="A80" s="48">
        <v>1</v>
      </c>
      <c r="B80" s="55" t="s">
        <v>515</v>
      </c>
      <c r="C80" s="32" t="s">
        <v>334</v>
      </c>
      <c r="D80" s="32" t="s">
        <v>337</v>
      </c>
      <c r="E80" s="34" t="s">
        <v>338</v>
      </c>
      <c r="F80" s="34" t="s">
        <v>45</v>
      </c>
      <c r="G80" s="34" t="s">
        <v>516</v>
      </c>
      <c r="H80" s="34" t="s">
        <v>133</v>
      </c>
      <c r="I80" s="34" t="str">
        <f t="shared" ref="I80:I82" si="25">$E$5</f>
        <v>RAN5#72 (Aug 16)</v>
      </c>
      <c r="J80" s="34" t="s">
        <v>133</v>
      </c>
      <c r="K80" s="34" t="s">
        <v>133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/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2" si="26">IF(L80&lt;&gt;"",$L$41,0)+IF(M80&lt;&gt;"",$M$41,0)+IF(N80&lt;&gt;"",$N$41,0)+IF(O80&lt;&gt;"",$O$41,0)+IF(P80&lt;&gt;"",$P$41,0)+IF(Q80&lt;&gt;"",$Q$41,0)+IF(R80&lt;&gt;"",$R$41,0)</f>
        <v>17</v>
      </c>
      <c r="U80" s="38">
        <f>IF(S80&lt;&gt;"",S80*A80/$W$19,0)</f>
        <v>0</v>
      </c>
      <c r="V80" s="38">
        <f t="shared" ref="V80:V82" si="27">IF(S80&lt;&gt;"",S80*A80/$W$16,0)</f>
        <v>0</v>
      </c>
      <c r="W80" s="39">
        <f t="shared" ref="W80:W82" si="28">IF(S80&lt;&gt;"",A80,0)</f>
        <v>1</v>
      </c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355</v>
      </c>
      <c r="E81" s="34" t="s">
        <v>356</v>
      </c>
      <c r="F81" s="34" t="s">
        <v>45</v>
      </c>
      <c r="G81" s="34" t="s">
        <v>516</v>
      </c>
      <c r="H81" s="34" t="s">
        <v>133</v>
      </c>
      <c r="I81" s="34" t="str">
        <f t="shared" si="25"/>
        <v>RAN5#72 (Aug 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 t="shared" ref="S81:S82" si="29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6"/>
        <v>17</v>
      </c>
      <c r="U81" s="38">
        <f t="shared" ref="U81:U82" si="30">IF(S81&lt;&gt;"",S81*A81/$W$19,0)</f>
        <v>0</v>
      </c>
      <c r="V81" s="38">
        <f t="shared" si="27"/>
        <v>0</v>
      </c>
      <c r="W81" s="39">
        <f t="shared" si="28"/>
        <v>1</v>
      </c>
    </row>
    <row r="82" spans="1:23" ht="157.5" x14ac:dyDescent="0.25">
      <c r="A82" s="48">
        <v>1</v>
      </c>
      <c r="B82" s="55" t="s">
        <v>519</v>
      </c>
      <c r="C82" s="32" t="s">
        <v>366</v>
      </c>
      <c r="D82" s="32" t="s">
        <v>369</v>
      </c>
      <c r="E82" s="34" t="s">
        <v>370</v>
      </c>
      <c r="F82" s="34" t="s">
        <v>45</v>
      </c>
      <c r="G82" s="34" t="s">
        <v>520</v>
      </c>
      <c r="H82" s="34" t="s">
        <v>133</v>
      </c>
      <c r="I82" s="34" t="str">
        <f t="shared" si="25"/>
        <v>RAN5#72 (Aug 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/>
      <c r="R82" s="35">
        <v>0</v>
      </c>
      <c r="S82" s="36">
        <f t="shared" si="29"/>
        <v>0</v>
      </c>
      <c r="T82" s="37">
        <f t="shared" si="26"/>
        <v>17</v>
      </c>
      <c r="U82" s="38">
        <f t="shared" si="30"/>
        <v>0</v>
      </c>
      <c r="V82" s="38">
        <f t="shared" si="27"/>
        <v>0</v>
      </c>
      <c r="W82" s="39">
        <f t="shared" si="28"/>
        <v>1</v>
      </c>
    </row>
    <row r="83" spans="1:23" ht="15" x14ac:dyDescent="0.25">
      <c r="A83" s="56"/>
      <c r="B83" s="165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ht="15" x14ac:dyDescent="0.25">
      <c r="A84" s="57"/>
      <c r="B84" s="153" t="s">
        <v>523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78.75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335</v>
      </c>
      <c r="F85" s="34" t="s">
        <v>45</v>
      </c>
      <c r="G85" s="34" t="s">
        <v>525</v>
      </c>
      <c r="H85" s="34" t="s">
        <v>133</v>
      </c>
      <c r="I85" s="34" t="str">
        <f t="shared" ref="I85:I95" si="31">$E$5</f>
        <v>RAN5#72 (Aug 16)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ref="S85:S96" si="32">IF(AND(L85="",M85="",N85="",O85="",P85="",Q85="",R85=""),"",IF(L85&lt;&gt;"",L85*$L$78/$T85,0)+IF(M85&lt;&gt;"",M85*$M$78/$T85,0)+IF(N85&lt;&gt;"",N85*$N$78/$T85,0)+IF(O85&lt;&gt;"",O85*$O$78/$T85,0)+IF(P85&lt;&gt;"",P85*$P$78/$T85,0)+IF(Q85&lt;&gt;"",Q85*$Q$78/$T85,0)+IF(R85&lt;&gt;"",R85*$R$78/$T85,0))</f>
        <v>0</v>
      </c>
      <c r="T85" s="37">
        <f t="shared" ref="T85:T96" si="33">IF(L85&lt;&gt;"",$L$41,0)+IF(M85&lt;&gt;"",$M$41,0)+IF(N85&lt;&gt;"",$N$41,0)+IF(O85&lt;&gt;"",$O$41,0)+IF(P85&lt;&gt;"",$P$41,0)+IF(Q85&lt;&gt;"",$Q$41,0)+IF(R85&lt;&gt;"",$R$41,0)</f>
        <v>2</v>
      </c>
      <c r="U85" s="38">
        <f t="shared" ref="U85:U96" si="34">IF(S85&lt;&gt;"",S85*A85/$W$19,0)</f>
        <v>0</v>
      </c>
      <c r="V85" s="38">
        <f t="shared" ref="V85:V96" si="35">IF(S85&lt;&gt;"",S85*A85/$W$16,0)</f>
        <v>0</v>
      </c>
      <c r="W85" s="39">
        <f t="shared" ref="W85:W96" si="36">IF(S85&lt;&gt;"",A85,0)</f>
        <v>1</v>
      </c>
    </row>
    <row r="86" spans="1:23" ht="4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45</v>
      </c>
      <c r="G86" s="34" t="s">
        <v>527</v>
      </c>
      <c r="H86" s="34" t="s">
        <v>133</v>
      </c>
      <c r="I86" s="34" t="str">
        <f t="shared" si="31"/>
        <v>RAN5#72 (Aug 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2"/>
        <v>0</v>
      </c>
      <c r="T86" s="37">
        <f t="shared" si="33"/>
        <v>2</v>
      </c>
      <c r="U86" s="38">
        <f t="shared" si="34"/>
        <v>0</v>
      </c>
      <c r="V86" s="38">
        <f t="shared" si="35"/>
        <v>0</v>
      </c>
      <c r="W86" s="39">
        <f t="shared" si="36"/>
        <v>1</v>
      </c>
    </row>
    <row r="87" spans="1:23" ht="90" x14ac:dyDescent="0.25">
      <c r="A87" s="30">
        <v>1</v>
      </c>
      <c r="B87" s="58" t="s">
        <v>524</v>
      </c>
      <c r="C87" s="32" t="s">
        <v>334</v>
      </c>
      <c r="D87" s="51" t="s">
        <v>139</v>
      </c>
      <c r="E87" s="34" t="s">
        <v>357</v>
      </c>
      <c r="F87" s="34" t="s">
        <v>45</v>
      </c>
      <c r="G87" s="34" t="s">
        <v>567</v>
      </c>
      <c r="H87" s="34" t="s">
        <v>133</v>
      </c>
      <c r="I87" s="34" t="str">
        <f t="shared" si="31"/>
        <v>RAN5#72 (Aug 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2"/>
        <v>0</v>
      </c>
      <c r="T87" s="37">
        <f t="shared" si="33"/>
        <v>2</v>
      </c>
      <c r="U87" s="38">
        <f t="shared" si="34"/>
        <v>0</v>
      </c>
      <c r="V87" s="38">
        <f t="shared" si="35"/>
        <v>0</v>
      </c>
      <c r="W87" s="39">
        <f t="shared" si="36"/>
        <v>1</v>
      </c>
    </row>
    <row r="88" spans="1:23" ht="101.25" x14ac:dyDescent="0.25">
      <c r="A88" s="30">
        <v>1</v>
      </c>
      <c r="B88" s="58" t="s">
        <v>524</v>
      </c>
      <c r="C88" s="32" t="s">
        <v>334</v>
      </c>
      <c r="D88" s="51" t="s">
        <v>326</v>
      </c>
      <c r="E88" s="34" t="s">
        <v>358</v>
      </c>
      <c r="F88" s="34" t="s">
        <v>45</v>
      </c>
      <c r="G88" s="34" t="s">
        <v>568</v>
      </c>
      <c r="H88" s="34" t="s">
        <v>133</v>
      </c>
      <c r="I88" s="34" t="str">
        <f t="shared" si="31"/>
        <v>RAN5#72 (Aug 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2"/>
        <v>0</v>
      </c>
      <c r="T88" s="37">
        <f t="shared" si="33"/>
        <v>2</v>
      </c>
      <c r="U88" s="38">
        <f t="shared" si="34"/>
        <v>0</v>
      </c>
      <c r="V88" s="38">
        <f t="shared" si="35"/>
        <v>0</v>
      </c>
      <c r="W88" s="39">
        <f t="shared" si="36"/>
        <v>1</v>
      </c>
    </row>
    <row r="89" spans="1:23" ht="90" x14ac:dyDescent="0.25">
      <c r="A89" s="30">
        <v>1</v>
      </c>
      <c r="B89" s="58" t="s">
        <v>524</v>
      </c>
      <c r="C89" s="32" t="s">
        <v>334</v>
      </c>
      <c r="D89" s="51" t="s">
        <v>359</v>
      </c>
      <c r="E89" s="34" t="s">
        <v>360</v>
      </c>
      <c r="F89" s="34" t="s">
        <v>45</v>
      </c>
      <c r="G89" s="34" t="s">
        <v>569</v>
      </c>
      <c r="H89" s="34" t="s">
        <v>133</v>
      </c>
      <c r="I89" s="34" t="str">
        <f t="shared" si="31"/>
        <v>RAN5#72 (Aug 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2"/>
        <v>0</v>
      </c>
      <c r="T89" s="37">
        <f t="shared" si="33"/>
        <v>2</v>
      </c>
      <c r="U89" s="38">
        <f t="shared" si="34"/>
        <v>0</v>
      </c>
      <c r="V89" s="38">
        <f t="shared" si="35"/>
        <v>0</v>
      </c>
      <c r="W89" s="39">
        <f t="shared" si="36"/>
        <v>1</v>
      </c>
    </row>
    <row r="90" spans="1:23" ht="56.25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45</v>
      </c>
      <c r="G90" s="34" t="s">
        <v>532</v>
      </c>
      <c r="H90" s="34" t="s">
        <v>133</v>
      </c>
      <c r="I90" s="34"/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32"/>
        <v/>
      </c>
      <c r="T90" s="37">
        <f t="shared" si="33"/>
        <v>0</v>
      </c>
      <c r="U90" s="38">
        <f t="shared" si="34"/>
        <v>0</v>
      </c>
      <c r="V90" s="38">
        <f t="shared" si="35"/>
        <v>0</v>
      </c>
      <c r="W90" s="39">
        <f t="shared" si="36"/>
        <v>0</v>
      </c>
    </row>
    <row r="91" spans="1:23" ht="101.25" x14ac:dyDescent="0.25">
      <c r="A91" s="30">
        <v>1</v>
      </c>
      <c r="B91" s="58" t="s">
        <v>524</v>
      </c>
      <c r="C91" s="32" t="s">
        <v>334</v>
      </c>
      <c r="D91" s="51" t="s">
        <v>328</v>
      </c>
      <c r="E91" s="34" t="s">
        <v>361</v>
      </c>
      <c r="F91" s="34" t="s">
        <v>45</v>
      </c>
      <c r="G91" s="34" t="s">
        <v>570</v>
      </c>
      <c r="H91" s="34" t="s">
        <v>133</v>
      </c>
      <c r="I91" s="34" t="str">
        <f t="shared" si="31"/>
        <v>RAN5#72 (Aug 16)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2"/>
        <v>0</v>
      </c>
      <c r="T91" s="37">
        <f t="shared" si="33"/>
        <v>2</v>
      </c>
      <c r="U91" s="38">
        <f t="shared" si="34"/>
        <v>0</v>
      </c>
      <c r="V91" s="38">
        <f t="shared" si="35"/>
        <v>0</v>
      </c>
      <c r="W91" s="39">
        <f t="shared" si="36"/>
        <v>1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362</v>
      </c>
      <c r="E92" s="34" t="s">
        <v>363</v>
      </c>
      <c r="F92" s="34" t="s">
        <v>45</v>
      </c>
      <c r="G92" s="34" t="s">
        <v>534</v>
      </c>
      <c r="H92" s="34" t="s">
        <v>133</v>
      </c>
      <c r="I92" s="34" t="str">
        <f t="shared" si="31"/>
        <v>RAN5#72 (Aug 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2"/>
        <v>0</v>
      </c>
      <c r="T92" s="37">
        <f t="shared" si="33"/>
        <v>2</v>
      </c>
      <c r="U92" s="38">
        <f t="shared" si="34"/>
        <v>0</v>
      </c>
      <c r="V92" s="38">
        <f t="shared" si="35"/>
        <v>0</v>
      </c>
      <c r="W92" s="39">
        <f t="shared" si="36"/>
        <v>1</v>
      </c>
    </row>
    <row r="93" spans="1:23" ht="33.75" x14ac:dyDescent="0.25">
      <c r="A93" s="30">
        <v>1</v>
      </c>
      <c r="B93" s="58" t="s">
        <v>524</v>
      </c>
      <c r="C93" s="32" t="s">
        <v>334</v>
      </c>
      <c r="D93" s="51" t="s">
        <v>330</v>
      </c>
      <c r="E93" s="34" t="s">
        <v>364</v>
      </c>
      <c r="F93" s="34" t="s">
        <v>45</v>
      </c>
      <c r="G93" s="34" t="s">
        <v>536</v>
      </c>
      <c r="H93" s="34" t="s">
        <v>133</v>
      </c>
      <c r="I93" s="34" t="str">
        <f t="shared" si="31"/>
        <v>RAN5#72 (Aug 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2"/>
        <v>0</v>
      </c>
      <c r="T93" s="37">
        <f t="shared" si="33"/>
        <v>2</v>
      </c>
      <c r="U93" s="38">
        <f t="shared" si="34"/>
        <v>0</v>
      </c>
      <c r="V93" s="38">
        <f t="shared" si="35"/>
        <v>0</v>
      </c>
      <c r="W93" s="39">
        <f t="shared" si="36"/>
        <v>1</v>
      </c>
    </row>
    <row r="94" spans="1:23" ht="67.5" x14ac:dyDescent="0.25">
      <c r="A94" s="30">
        <v>1</v>
      </c>
      <c r="B94" s="58" t="s">
        <v>524</v>
      </c>
      <c r="C94" s="32" t="s">
        <v>334</v>
      </c>
      <c r="D94" s="51" t="s">
        <v>365</v>
      </c>
      <c r="E94" s="34" t="s">
        <v>331</v>
      </c>
      <c r="F94" s="34" t="s">
        <v>45</v>
      </c>
      <c r="G94" s="34" t="s">
        <v>571</v>
      </c>
      <c r="H94" s="34" t="s">
        <v>133</v>
      </c>
      <c r="I94" s="34" t="str">
        <f t="shared" si="31"/>
        <v>RAN5#72 (Aug 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2"/>
        <v>0</v>
      </c>
      <c r="T94" s="37">
        <f t="shared" si="33"/>
        <v>2</v>
      </c>
      <c r="U94" s="38">
        <f t="shared" si="34"/>
        <v>0</v>
      </c>
      <c r="V94" s="38">
        <f t="shared" si="35"/>
        <v>0</v>
      </c>
      <c r="W94" s="39">
        <f t="shared" si="36"/>
        <v>1</v>
      </c>
    </row>
    <row r="95" spans="1:23" ht="56.25" x14ac:dyDescent="0.25">
      <c r="A95" s="30">
        <v>1</v>
      </c>
      <c r="B95" s="58" t="s">
        <v>538</v>
      </c>
      <c r="C95" s="32" t="s">
        <v>371</v>
      </c>
      <c r="D95" s="51" t="s">
        <v>139</v>
      </c>
      <c r="E95" s="34" t="s">
        <v>372</v>
      </c>
      <c r="F95" s="34" t="s">
        <v>45</v>
      </c>
      <c r="G95" s="34" t="s">
        <v>539</v>
      </c>
      <c r="H95" s="34" t="s">
        <v>133</v>
      </c>
      <c r="I95" s="34" t="str">
        <f t="shared" si="31"/>
        <v>RAN5#72 (Aug 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>
        <v>0</v>
      </c>
      <c r="R95" s="35"/>
      <c r="S95" s="36">
        <f t="shared" si="32"/>
        <v>0</v>
      </c>
      <c r="T95" s="37">
        <f t="shared" si="33"/>
        <v>2</v>
      </c>
      <c r="U95" s="38">
        <f t="shared" si="34"/>
        <v>0</v>
      </c>
      <c r="V95" s="38">
        <f t="shared" si="35"/>
        <v>0</v>
      </c>
      <c r="W95" s="39">
        <f t="shared" si="36"/>
        <v>1</v>
      </c>
    </row>
    <row r="96" spans="1:23" ht="56.25" x14ac:dyDescent="0.25">
      <c r="A96" s="30">
        <v>1</v>
      </c>
      <c r="B96" s="58" t="s">
        <v>540</v>
      </c>
      <c r="C96" s="32" t="s">
        <v>371</v>
      </c>
      <c r="D96" s="51" t="s">
        <v>541</v>
      </c>
      <c r="E96" s="34" t="s">
        <v>542</v>
      </c>
      <c r="F96" s="34" t="s">
        <v>45</v>
      </c>
      <c r="G96" s="34" t="s">
        <v>543</v>
      </c>
      <c r="H96" s="34" t="s">
        <v>133</v>
      </c>
      <c r="I96" s="34"/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/>
      <c r="S96" s="36" t="str">
        <f t="shared" si="32"/>
        <v/>
      </c>
      <c r="T96" s="37">
        <f t="shared" si="33"/>
        <v>0</v>
      </c>
      <c r="U96" s="38">
        <f t="shared" si="34"/>
        <v>0</v>
      </c>
      <c r="V96" s="38">
        <f t="shared" si="35"/>
        <v>0</v>
      </c>
      <c r="W96" s="39">
        <f t="shared" si="36"/>
        <v>0</v>
      </c>
    </row>
    <row r="97" spans="1:23" ht="15" x14ac:dyDescent="0.25">
      <c r="A97" s="40"/>
      <c r="B97" s="156" t="s">
        <v>544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8"/>
      <c r="T97" s="37"/>
      <c r="U97" s="38"/>
      <c r="V97" s="38"/>
    </row>
    <row r="98" spans="1:23" ht="15" x14ac:dyDescent="0.25">
      <c r="A98" s="59"/>
    </row>
    <row r="99" spans="1:23" ht="15.75" x14ac:dyDescent="0.25">
      <c r="A99" s="59"/>
      <c r="B99" s="45" t="s">
        <v>545</v>
      </c>
    </row>
    <row r="100" spans="1:23" ht="15" x14ac:dyDescent="0.25">
      <c r="A100" s="198" t="s">
        <v>434</v>
      </c>
      <c r="B100" s="168" t="s">
        <v>0</v>
      </c>
      <c r="C100" s="159" t="s">
        <v>129</v>
      </c>
      <c r="D100" s="168" t="s">
        <v>426</v>
      </c>
      <c r="E100" s="168" t="s">
        <v>427</v>
      </c>
      <c r="F100" s="168" t="s">
        <v>428</v>
      </c>
      <c r="G100" s="168" t="s">
        <v>429</v>
      </c>
      <c r="H100" s="168" t="s">
        <v>406</v>
      </c>
      <c r="I100" s="168" t="s">
        <v>430</v>
      </c>
      <c r="J100" s="168" t="s">
        <v>431</v>
      </c>
      <c r="K100" s="168" t="s">
        <v>1</v>
      </c>
      <c r="L100" s="217" t="s">
        <v>435</v>
      </c>
      <c r="M100" s="218"/>
      <c r="N100" s="218"/>
      <c r="O100" s="218"/>
      <c r="P100" s="218"/>
      <c r="Q100" s="218"/>
      <c r="R100" s="219"/>
      <c r="S100" s="168" t="s">
        <v>432</v>
      </c>
      <c r="T100" s="190"/>
      <c r="U100" s="190" t="s">
        <v>437</v>
      </c>
      <c r="V100" s="190" t="s">
        <v>438</v>
      </c>
    </row>
    <row r="101" spans="1:23" ht="33.75" x14ac:dyDescent="0.25">
      <c r="A101" s="199"/>
      <c r="B101" s="169"/>
      <c r="C101" s="160"/>
      <c r="D101" s="169"/>
      <c r="E101" s="169"/>
      <c r="F101" s="169"/>
      <c r="G101" s="169"/>
      <c r="H101" s="169"/>
      <c r="I101" s="169"/>
      <c r="J101" s="169"/>
      <c r="K101" s="169"/>
      <c r="L101" s="22" t="s">
        <v>546</v>
      </c>
      <c r="M101" s="22" t="s">
        <v>547</v>
      </c>
      <c r="N101" s="22" t="s">
        <v>548</v>
      </c>
      <c r="O101" s="22" t="s">
        <v>468</v>
      </c>
      <c r="P101" s="22" t="s">
        <v>443</v>
      </c>
      <c r="Q101" s="60"/>
      <c r="R101" s="60"/>
      <c r="S101" s="169"/>
      <c r="T101" s="190"/>
      <c r="U101" s="190"/>
      <c r="V101" s="190"/>
    </row>
    <row r="102" spans="1:23" ht="15" x14ac:dyDescent="0.25">
      <c r="A102" s="200"/>
      <c r="B102" s="170"/>
      <c r="C102" s="171"/>
      <c r="D102" s="170"/>
      <c r="E102" s="170"/>
      <c r="F102" s="170"/>
      <c r="G102" s="170"/>
      <c r="H102" s="170"/>
      <c r="I102" s="170"/>
      <c r="J102" s="170"/>
      <c r="K102" s="170"/>
      <c r="L102" s="24">
        <v>2</v>
      </c>
      <c r="M102" s="24">
        <v>5</v>
      </c>
      <c r="N102" s="24">
        <v>2</v>
      </c>
      <c r="O102" s="24">
        <v>1</v>
      </c>
      <c r="P102" s="24">
        <v>1</v>
      </c>
      <c r="Q102" s="61">
        <v>1</v>
      </c>
      <c r="R102" s="61">
        <v>1</v>
      </c>
      <c r="S102" s="27" t="s">
        <v>444</v>
      </c>
      <c r="T102" s="190"/>
      <c r="U102" s="190"/>
      <c r="V102" s="190"/>
    </row>
    <row r="103" spans="1:23" ht="15" x14ac:dyDescent="0.25">
      <c r="A103" s="47"/>
      <c r="B103" s="162" t="s">
        <v>549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4"/>
      <c r="T103" s="29"/>
      <c r="U103" s="29"/>
      <c r="V103" s="29"/>
    </row>
    <row r="104" spans="1:23" ht="15" x14ac:dyDescent="0.25">
      <c r="A104" s="48">
        <v>1</v>
      </c>
      <c r="B104" s="33" t="s">
        <v>550</v>
      </c>
      <c r="C104" s="32" t="s">
        <v>551</v>
      </c>
      <c r="D104" s="49" t="s">
        <v>133</v>
      </c>
      <c r="E104" s="34" t="s">
        <v>552</v>
      </c>
      <c r="F104" s="34"/>
      <c r="G104" s="34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6" t="str">
        <f>IF(AND(L104="",M104="",N104="",O104="",P104="",Q104="",R104=""),"",IF(L104&lt;&gt;"",L104*$L$102/$T104,0)+IF(M104&lt;&gt;"",M104*$M$102/$T104,0)+IF(N104&lt;&gt;"",N104*$N$102/$T104,0)+IF(O104&lt;&gt;"",O104*$O$102/$T104,0)+IF(P104&lt;&gt;"",P104*$P$102/$T104,0)+IF(Q104&lt;&gt;"",Q104*$Q$102/$T104,0)+IF(R104&lt;&gt;"",R104*$R$102/$T104,0))</f>
        <v/>
      </c>
      <c r="T104" s="37">
        <f>IF(L104&lt;&gt;"",$L$102,0)+IF(M104&lt;&gt;"",$M$102,0)+IF(N104&lt;&gt;"",$N$102,0)+IF(O104&lt;&gt;"",$O$102,0)+IF(P104&lt;&gt;"",$P$102,0) + IF(Q104&lt;&gt;"",$Q$102,0) + IF(R104&lt;&gt;"",$R$102,0)</f>
        <v>0</v>
      </c>
      <c r="U104" s="38">
        <f>IF(S104&lt;&gt;"",S104*A104/$W$20,0)</f>
        <v>0</v>
      </c>
      <c r="V104" s="38">
        <f>IF(S104&lt;&gt;"",S104*A104/$W$16,0)</f>
        <v>0</v>
      </c>
      <c r="W104" s="39">
        <f>IF(S104&lt;&gt;"",A104,0)</f>
        <v>0</v>
      </c>
    </row>
    <row r="105" spans="1:23" ht="15" x14ac:dyDescent="0.25">
      <c r="A105" s="56"/>
      <c r="B105" s="165" t="s">
        <v>553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T105" s="37"/>
      <c r="U105" s="38"/>
      <c r="V105" s="38"/>
    </row>
    <row r="106" spans="1:23" ht="15" x14ac:dyDescent="0.25">
      <c r="A106" s="28"/>
      <c r="B106" s="153" t="s">
        <v>554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29"/>
      <c r="U106" s="29"/>
      <c r="V106" s="29"/>
    </row>
    <row r="107" spans="1:23" ht="45" x14ac:dyDescent="0.25">
      <c r="A107" s="30">
        <v>1</v>
      </c>
      <c r="B107" s="33" t="s">
        <v>555</v>
      </c>
      <c r="C107" s="32" t="s">
        <v>556</v>
      </c>
      <c r="D107" s="32" t="s">
        <v>139</v>
      </c>
      <c r="E107" s="34" t="s">
        <v>557</v>
      </c>
      <c r="F107" s="34" t="s">
        <v>45</v>
      </c>
      <c r="G107" s="34" t="s">
        <v>559</v>
      </c>
      <c r="H107" s="34" t="s">
        <v>133</v>
      </c>
      <c r="I107" s="34" t="str">
        <f t="shared" ref="I107" si="37">$E$5</f>
        <v>RAN5#72 (Aug 16)</v>
      </c>
      <c r="J107" s="34" t="s">
        <v>133</v>
      </c>
      <c r="K107" s="34" t="s">
        <v>133</v>
      </c>
      <c r="L107" s="35"/>
      <c r="M107" s="35"/>
      <c r="N107" s="35"/>
      <c r="O107" s="35">
        <v>0</v>
      </c>
      <c r="P107" s="35"/>
      <c r="Q107" s="35"/>
      <c r="R107" s="35"/>
      <c r="S107" s="36">
        <f t="shared" ref="S107" si="38">IF(AND(L107="",M107="",N107="",O107="",P107="",Q107="",R107=""),"",IF(L107&lt;&gt;"",L107*$L$102/$T107,0)+IF(M107&lt;&gt;"",M107*$M$102/$T107,0)+IF(N107&lt;&gt;"",N107*$N$102/$T107,0)+IF(O107&lt;&gt;"",O107*$O$102/$T107,0)+IF(P107&lt;&gt;"",P107*$P$102/$T107,0)+IF(Q107&lt;&gt;"",Q107*$Q$102/$T107,0)+IF(R107&lt;&gt;"",R107*$R$102/$T107,0))</f>
        <v>0</v>
      </c>
      <c r="T107" s="37">
        <f t="shared" ref="T107" si="39">IF(L107&lt;&gt;"",$L$102,0)+IF(M107&lt;&gt;"",$M$102,0)+IF(N107&lt;&gt;"",$N$102,0)+IF(O107&lt;&gt;"",$O$102,0)+IF(P107&lt;&gt;"",$P$102,0) + IF(Q107&lt;&gt;"",$Q$102,0) + IF(R107&lt;&gt;"",$R$102,0)</f>
        <v>1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1</v>
      </c>
    </row>
    <row r="108" spans="1:23" ht="15" x14ac:dyDescent="0.25">
      <c r="A108" s="40"/>
      <c r="B108" s="156" t="s">
        <v>560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37"/>
      <c r="U108" s="38"/>
      <c r="V108" s="38"/>
    </row>
  </sheetData>
  <sheetProtection sheet="1" objects="1" scenarios="1" insertRows="0" deleteRows="0"/>
  <autoFilter ref="B23:S108"/>
  <mergeCells count="109">
    <mergeCell ref="B106:S106"/>
    <mergeCell ref="B108:S108"/>
    <mergeCell ref="S100:S101"/>
    <mergeCell ref="T100:T102"/>
    <mergeCell ref="U100:U102"/>
    <mergeCell ref="V100:V102"/>
    <mergeCell ref="B103:S103"/>
    <mergeCell ref="B105:S105"/>
    <mergeCell ref="G100:G102"/>
    <mergeCell ref="H100:H102"/>
    <mergeCell ref="I100:I102"/>
    <mergeCell ref="J100:J102"/>
    <mergeCell ref="K100:K102"/>
    <mergeCell ref="L100:R100"/>
    <mergeCell ref="A100:A102"/>
    <mergeCell ref="B100:B102"/>
    <mergeCell ref="C100:C102"/>
    <mergeCell ref="D100:D102"/>
    <mergeCell ref="E100:E102"/>
    <mergeCell ref="F100:F102"/>
    <mergeCell ref="U76:U78"/>
    <mergeCell ref="V76:V78"/>
    <mergeCell ref="B79:S79"/>
    <mergeCell ref="B83:S83"/>
    <mergeCell ref="B84:S84"/>
    <mergeCell ref="B97:S97"/>
    <mergeCell ref="I76:I78"/>
    <mergeCell ref="J76:J78"/>
    <mergeCell ref="K76:K78"/>
    <mergeCell ref="L76:R76"/>
    <mergeCell ref="S76:S77"/>
    <mergeCell ref="T76:T78"/>
    <mergeCell ref="B60:S60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2 L53:S59">
    <cfRule type="expression" dxfId="664" priority="85" stopIfTrue="1">
      <formula>L29=""</formula>
    </cfRule>
    <cfRule type="expression" dxfId="663" priority="86" stopIfTrue="1">
      <formula>L29&lt;=0</formula>
    </cfRule>
    <cfRule type="expression" dxfId="662" priority="87" stopIfTrue="1">
      <formula>L29&lt;1</formula>
    </cfRule>
    <cfRule type="expression" dxfId="661" priority="88">
      <formula>L29&gt;=1</formula>
    </cfRule>
  </conditionalFormatting>
  <conditionalFormatting sqref="S29">
    <cfRule type="expression" dxfId="660" priority="81" stopIfTrue="1">
      <formula>S29=""</formula>
    </cfRule>
    <cfRule type="expression" dxfId="659" priority="82" stopIfTrue="1">
      <formula>S29&lt;=0</formula>
    </cfRule>
    <cfRule type="expression" dxfId="658" priority="83" stopIfTrue="1">
      <formula>S29&lt;1</formula>
    </cfRule>
    <cfRule type="expression" dxfId="657" priority="84">
      <formula>S29&gt;=1</formula>
    </cfRule>
  </conditionalFormatting>
  <conditionalFormatting sqref="E16:E20">
    <cfRule type="expression" dxfId="656" priority="89">
      <formula>$E16&lt;=0</formula>
    </cfRule>
    <cfRule type="expression" dxfId="655" priority="90">
      <formula>$E16&lt;1</formula>
    </cfRule>
    <cfRule type="expression" dxfId="654" priority="91">
      <formula>$E16&gt;=0.9999999</formula>
    </cfRule>
  </conditionalFormatting>
  <conditionalFormatting sqref="L34:R35">
    <cfRule type="expression" dxfId="653" priority="77" stopIfTrue="1">
      <formula>L34=""</formula>
    </cfRule>
    <cfRule type="expression" dxfId="652" priority="78" stopIfTrue="1">
      <formula>L34&lt;=0</formula>
    </cfRule>
    <cfRule type="expression" dxfId="651" priority="79" stopIfTrue="1">
      <formula>L34&lt;1</formula>
    </cfRule>
    <cfRule type="expression" dxfId="650" priority="80">
      <formula>L34&gt;=1</formula>
    </cfRule>
  </conditionalFormatting>
  <conditionalFormatting sqref="L33:R33">
    <cfRule type="expression" dxfId="649" priority="73" stopIfTrue="1">
      <formula>L33=""</formula>
    </cfRule>
    <cfRule type="expression" dxfId="648" priority="74" stopIfTrue="1">
      <formula>L33&lt;=0</formula>
    </cfRule>
    <cfRule type="expression" dxfId="647" priority="75" stopIfTrue="1">
      <formula>L33&lt;1</formula>
    </cfRule>
    <cfRule type="expression" dxfId="646" priority="76">
      <formula>L33&gt;=1</formula>
    </cfRule>
  </conditionalFormatting>
  <conditionalFormatting sqref="S30:S35">
    <cfRule type="expression" dxfId="645" priority="69" stopIfTrue="1">
      <formula>S30=""</formula>
    </cfRule>
    <cfRule type="expression" dxfId="644" priority="70" stopIfTrue="1">
      <formula>S30&lt;=0</formula>
    </cfRule>
    <cfRule type="expression" dxfId="643" priority="71" stopIfTrue="1">
      <formula>S30&lt;1</formula>
    </cfRule>
    <cfRule type="expression" dxfId="642" priority="72">
      <formula>S30&gt;=1</formula>
    </cfRule>
  </conditionalFormatting>
  <conditionalFormatting sqref="S43:S51">
    <cfRule type="expression" dxfId="641" priority="61" stopIfTrue="1">
      <formula>S43=""</formula>
    </cfRule>
    <cfRule type="expression" dxfId="640" priority="62" stopIfTrue="1">
      <formula>S43&lt;=0</formula>
    </cfRule>
    <cfRule type="expression" dxfId="639" priority="63" stopIfTrue="1">
      <formula>S43&lt;1</formula>
    </cfRule>
    <cfRule type="expression" dxfId="638" priority="64">
      <formula>S43&gt;=1</formula>
    </cfRule>
  </conditionalFormatting>
  <conditionalFormatting sqref="L43:R51">
    <cfRule type="expression" dxfId="637" priority="65" stopIfTrue="1">
      <formula>L43=""</formula>
    </cfRule>
    <cfRule type="expression" dxfId="636" priority="66" stopIfTrue="1">
      <formula>L43&lt;=0</formula>
    </cfRule>
    <cfRule type="expression" dxfId="635" priority="67" stopIfTrue="1">
      <formula>L43&lt;1</formula>
    </cfRule>
    <cfRule type="expression" dxfId="634" priority="68">
      <formula>L43&gt;=1</formula>
    </cfRule>
  </conditionalFormatting>
  <conditionalFormatting sqref="L61:R72">
    <cfRule type="expression" dxfId="633" priority="57" stopIfTrue="1">
      <formula>L61=""</formula>
    </cfRule>
    <cfRule type="expression" dxfId="632" priority="58" stopIfTrue="1">
      <formula>L61&lt;=0</formula>
    </cfRule>
    <cfRule type="expression" dxfId="631" priority="59" stopIfTrue="1">
      <formula>L61&lt;1</formula>
    </cfRule>
    <cfRule type="expression" dxfId="630" priority="60">
      <formula>L61&gt;=1</formula>
    </cfRule>
  </conditionalFormatting>
  <conditionalFormatting sqref="S61:S72">
    <cfRule type="expression" dxfId="629" priority="53" stopIfTrue="1">
      <formula>S61=""</formula>
    </cfRule>
    <cfRule type="expression" dxfId="628" priority="54" stopIfTrue="1">
      <formula>S61&lt;=0</formula>
    </cfRule>
    <cfRule type="expression" dxfId="627" priority="55" stopIfTrue="1">
      <formula>S61&lt;1</formula>
    </cfRule>
    <cfRule type="expression" dxfId="626" priority="56">
      <formula>S61&gt;=1</formula>
    </cfRule>
  </conditionalFormatting>
  <conditionalFormatting sqref="L80:R82">
    <cfRule type="expression" dxfId="625" priority="49" stopIfTrue="1">
      <formula>L80=""</formula>
    </cfRule>
    <cfRule type="expression" dxfId="624" priority="50" stopIfTrue="1">
      <formula>L80&lt;=0</formula>
    </cfRule>
    <cfRule type="expression" dxfId="623" priority="51" stopIfTrue="1">
      <formula>L80&lt;1</formula>
    </cfRule>
    <cfRule type="expression" dxfId="622" priority="52">
      <formula>L80&gt;=1</formula>
    </cfRule>
  </conditionalFormatting>
  <conditionalFormatting sqref="S80:S82">
    <cfRule type="expression" dxfId="621" priority="45" stopIfTrue="1">
      <formula>S80=""</formula>
    </cfRule>
    <cfRule type="expression" dxfId="620" priority="46" stopIfTrue="1">
      <formula>S80&lt;=0</formula>
    </cfRule>
    <cfRule type="expression" dxfId="619" priority="47" stopIfTrue="1">
      <formula>S80&lt;1</formula>
    </cfRule>
    <cfRule type="expression" dxfId="618" priority="48">
      <formula>S80&gt;=1</formula>
    </cfRule>
  </conditionalFormatting>
  <conditionalFormatting sqref="S85 S93:S96">
    <cfRule type="expression" dxfId="617" priority="41" stopIfTrue="1">
      <formula>S85=""</formula>
    </cfRule>
    <cfRule type="expression" dxfId="616" priority="42" stopIfTrue="1">
      <formula>S85&lt;=0</formula>
    </cfRule>
    <cfRule type="expression" dxfId="615" priority="43" stopIfTrue="1">
      <formula>S85&lt;1</formula>
    </cfRule>
    <cfRule type="expression" dxfId="614" priority="44">
      <formula>S85&gt;=1</formula>
    </cfRule>
  </conditionalFormatting>
  <conditionalFormatting sqref="L104:R104">
    <cfRule type="expression" dxfId="613" priority="37" stopIfTrue="1">
      <formula>L104=""</formula>
    </cfRule>
    <cfRule type="expression" dxfId="612" priority="38" stopIfTrue="1">
      <formula>L104&lt;=0</formula>
    </cfRule>
    <cfRule type="expression" dxfId="611" priority="39" stopIfTrue="1">
      <formula>L104&lt;1</formula>
    </cfRule>
    <cfRule type="expression" dxfId="610" priority="40">
      <formula>L104&gt;=1</formula>
    </cfRule>
  </conditionalFormatting>
  <conditionalFormatting sqref="N107:O107 Q107:R107">
    <cfRule type="expression" dxfId="609" priority="33" stopIfTrue="1">
      <formula>N107=""</formula>
    </cfRule>
    <cfRule type="expression" dxfId="608" priority="34" stopIfTrue="1">
      <formula>N107&lt;=0</formula>
    </cfRule>
    <cfRule type="expression" dxfId="607" priority="35" stopIfTrue="1">
      <formula>N107&lt;1</formula>
    </cfRule>
    <cfRule type="expression" dxfId="606" priority="36">
      <formula>N107&gt;=1</formula>
    </cfRule>
  </conditionalFormatting>
  <conditionalFormatting sqref="S104">
    <cfRule type="expression" dxfId="605" priority="29" stopIfTrue="1">
      <formula>S104=""</formula>
    </cfRule>
    <cfRule type="expression" dxfId="604" priority="30" stopIfTrue="1">
      <formula>S104&lt;=0</formula>
    </cfRule>
    <cfRule type="expression" dxfId="603" priority="31" stopIfTrue="1">
      <formula>S104&lt;1</formula>
    </cfRule>
    <cfRule type="expression" dxfId="602" priority="32">
      <formula>S104&gt;=1</formula>
    </cfRule>
  </conditionalFormatting>
  <conditionalFormatting sqref="S107">
    <cfRule type="expression" dxfId="601" priority="25" stopIfTrue="1">
      <formula>S107=""</formula>
    </cfRule>
    <cfRule type="expression" dxfId="600" priority="26" stopIfTrue="1">
      <formula>S107&lt;=0</formula>
    </cfRule>
    <cfRule type="expression" dxfId="599" priority="27" stopIfTrue="1">
      <formula>S107&lt;1</formula>
    </cfRule>
    <cfRule type="expression" dxfId="598" priority="28">
      <formula>S107&gt;=1</formula>
    </cfRule>
  </conditionalFormatting>
  <conditionalFormatting sqref="L107:R107">
    <cfRule type="expression" dxfId="597" priority="21" stopIfTrue="1">
      <formula>L107=""</formula>
    </cfRule>
    <cfRule type="expression" dxfId="596" priority="22" stopIfTrue="1">
      <formula>L107&lt;=0</formula>
    </cfRule>
    <cfRule type="expression" dxfId="595" priority="23" stopIfTrue="1">
      <formula>L107&lt;1</formula>
    </cfRule>
    <cfRule type="expression" dxfId="594" priority="24">
      <formula>L107&gt;=1</formula>
    </cfRule>
  </conditionalFormatting>
  <conditionalFormatting sqref="L85:R85 L93:R96">
    <cfRule type="expression" dxfId="593" priority="17" stopIfTrue="1">
      <formula>L85=""</formula>
    </cfRule>
    <cfRule type="expression" dxfId="592" priority="18" stopIfTrue="1">
      <formula>L85&lt;=0</formula>
    </cfRule>
    <cfRule type="expression" dxfId="591" priority="19" stopIfTrue="1">
      <formula>L85&lt;1</formula>
    </cfRule>
    <cfRule type="expression" dxfId="590" priority="20">
      <formula>L85&gt;=1</formula>
    </cfRule>
  </conditionalFormatting>
  <conditionalFormatting sqref="M107">
    <cfRule type="expression" dxfId="589" priority="13" stopIfTrue="1">
      <formula>M107=""</formula>
    </cfRule>
    <cfRule type="expression" dxfId="588" priority="14" stopIfTrue="1">
      <formula>M107&lt;=0</formula>
    </cfRule>
    <cfRule type="expression" dxfId="587" priority="15" stopIfTrue="1">
      <formula>M107&lt;1</formula>
    </cfRule>
    <cfRule type="expression" dxfId="586" priority="16">
      <formula>M107&gt;=1</formula>
    </cfRule>
  </conditionalFormatting>
  <conditionalFormatting sqref="P107">
    <cfRule type="expression" dxfId="585" priority="9" stopIfTrue="1">
      <formula>P107=""</formula>
    </cfRule>
    <cfRule type="expression" dxfId="584" priority="10" stopIfTrue="1">
      <formula>P107&lt;=0</formula>
    </cfRule>
    <cfRule type="expression" dxfId="583" priority="11" stopIfTrue="1">
      <formula>P107&lt;1</formula>
    </cfRule>
    <cfRule type="expression" dxfId="582" priority="12">
      <formula>P107&gt;=1</formula>
    </cfRule>
  </conditionalFormatting>
  <conditionalFormatting sqref="S86:S92">
    <cfRule type="expression" dxfId="581" priority="5" stopIfTrue="1">
      <formula>S86=""</formula>
    </cfRule>
    <cfRule type="expression" dxfId="580" priority="6" stopIfTrue="1">
      <formula>S86&lt;=0</formula>
    </cfRule>
    <cfRule type="expression" dxfId="579" priority="7" stopIfTrue="1">
      <formula>S86&lt;1</formula>
    </cfRule>
    <cfRule type="expression" dxfId="578" priority="8">
      <formula>S86&gt;=1</formula>
    </cfRule>
  </conditionalFormatting>
  <conditionalFormatting sqref="L86:R92">
    <cfRule type="expression" dxfId="577" priority="1" stopIfTrue="1">
      <formula>L86=""</formula>
    </cfRule>
    <cfRule type="expression" dxfId="576" priority="2" stopIfTrue="1">
      <formula>L86&lt;=0</formula>
    </cfRule>
    <cfRule type="expression" dxfId="575" priority="3" stopIfTrue="1">
      <formula>L86&lt;1</formula>
    </cfRule>
    <cfRule type="expression" dxfId="574" priority="4">
      <formula>L86&gt;=1</formula>
    </cfRule>
  </conditionalFormatting>
  <dataValidations count="1">
    <dataValidation type="list" allowBlank="1" showInputMessage="1" showErrorMessage="1" sqref="L29:R35 L43:R51 L53:R59 L61:R72 L107:R107 L104:R104 L80:R82 L85:R9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zoomScale="80" zoomScaleNormal="80" workbookViewId="0">
      <selection activeCell="E6" sqref="E6:L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CA_2A-4A-5A-30A (4DL-1UL)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28" t="s">
        <v>118</v>
      </c>
      <c r="F2" s="228"/>
      <c r="G2" s="228"/>
      <c r="H2" s="228"/>
      <c r="I2" s="228"/>
      <c r="J2" s="228"/>
      <c r="K2" s="228"/>
      <c r="L2" s="228"/>
      <c r="M2" s="64"/>
      <c r="N2" s="64"/>
      <c r="O2" s="64"/>
      <c r="P2" s="64"/>
      <c r="Q2" s="64"/>
      <c r="R2" s="64"/>
      <c r="S2" s="64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9" t="s">
        <v>14</v>
      </c>
      <c r="F3" s="229"/>
      <c r="G3" s="229"/>
      <c r="H3" s="229"/>
      <c r="I3" s="229"/>
      <c r="J3" s="229"/>
      <c r="K3" s="229"/>
      <c r="L3" s="229"/>
      <c r="M3" s="1"/>
      <c r="N3" s="1"/>
      <c r="O3" s="1"/>
      <c r="P3" s="1"/>
      <c r="Q3" s="1"/>
      <c r="R3" s="1"/>
      <c r="S3" s="1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33" t="s">
        <v>1067</v>
      </c>
      <c r="F4" s="233"/>
      <c r="G4" s="233"/>
      <c r="H4" s="233"/>
      <c r="I4" s="233"/>
      <c r="J4" s="233"/>
      <c r="K4" s="233"/>
      <c r="L4" s="233"/>
      <c r="M4" s="65"/>
      <c r="N4" s="65"/>
      <c r="O4" s="65"/>
      <c r="P4" s="65"/>
      <c r="Q4" s="65"/>
      <c r="R4" s="65"/>
      <c r="S4" s="6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33" t="s">
        <v>647</v>
      </c>
      <c r="F5" s="233"/>
      <c r="G5" s="233"/>
      <c r="H5" s="233"/>
      <c r="I5" s="233"/>
      <c r="J5" s="233"/>
      <c r="K5" s="233"/>
      <c r="L5" s="233"/>
      <c r="M5" s="65"/>
      <c r="N5" s="65"/>
      <c r="O5" s="65"/>
      <c r="P5" s="65"/>
      <c r="Q5" s="65"/>
      <c r="R5" s="65"/>
      <c r="S5" s="6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33"/>
      <c r="F6" s="233"/>
      <c r="G6" s="233"/>
      <c r="H6" s="233"/>
      <c r="I6" s="233"/>
      <c r="J6" s="233"/>
      <c r="K6" s="233"/>
      <c r="L6" s="233"/>
      <c r="M6" s="65"/>
      <c r="N6" s="65"/>
      <c r="O6" s="65"/>
      <c r="P6" s="65"/>
      <c r="Q6" s="65"/>
      <c r="R6" s="65"/>
      <c r="S6" s="6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23" t="s">
        <v>613</v>
      </c>
      <c r="F9" s="224"/>
      <c r="G9" s="224"/>
      <c r="H9" s="224"/>
      <c r="I9" s="224"/>
      <c r="J9" s="224"/>
      <c r="K9" s="224"/>
      <c r="L9" s="22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27" t="s">
        <v>5</v>
      </c>
      <c r="F10" s="224"/>
      <c r="G10" s="224"/>
      <c r="H10" s="224"/>
      <c r="I10" s="224"/>
      <c r="J10" s="224"/>
      <c r="K10" s="224"/>
      <c r="L10" s="22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27" t="s">
        <v>5</v>
      </c>
      <c r="F11" s="224"/>
      <c r="G11" s="224"/>
      <c r="H11" s="224"/>
      <c r="I11" s="224"/>
      <c r="J11" s="224"/>
      <c r="K11" s="224"/>
      <c r="L11" s="22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ROUND(IF(ISERROR(SUM(V29:V108)),0,SUM(V29:V108)),8)</f>
        <v>0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SUM(W28:W108)</f>
        <v>44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ROUND(IF(ISERROR(SUM(U29:U36)),0,SUM(U29:U36)),8)</f>
        <v>0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SUM(W29:W36)</f>
        <v>4</v>
      </c>
    </row>
    <row r="18" spans="1:23" x14ac:dyDescent="0.25">
      <c r="A18" s="2"/>
      <c r="B18" s="201" t="s">
        <v>417</v>
      </c>
      <c r="C18" s="202"/>
      <c r="D18" s="202"/>
      <c r="E18" s="13">
        <f>ROUND(IF(ISERROR(SUM(U43:U73)),0,SUM(U43:U73)),8)</f>
        <v>0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SUM(W43:W73)</f>
        <v>26</v>
      </c>
    </row>
    <row r="19" spans="1:23" x14ac:dyDescent="0.25">
      <c r="A19" s="2"/>
      <c r="B19" s="201" t="s">
        <v>419</v>
      </c>
      <c r="C19" s="202"/>
      <c r="D19" s="202"/>
      <c r="E19" s="13">
        <f>ROUND(IF(ISERROR(SUM(U80:U97)),0,SUM(U80:U97)),8)</f>
        <v>0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SUM(W80:W97)</f>
        <v>13</v>
      </c>
    </row>
    <row r="20" spans="1:23" x14ac:dyDescent="0.25">
      <c r="A20" s="2"/>
      <c r="B20" s="201" t="s">
        <v>421</v>
      </c>
      <c r="C20" s="202"/>
      <c r="D20" s="202"/>
      <c r="E20" s="13">
        <f>ROUND(IF(ISERROR(SUM(U104:U108)),0,SUM(U104:U108)),8)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SUM(W104:W108)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613</v>
      </c>
      <c r="G29" s="34" t="s">
        <v>451</v>
      </c>
      <c r="H29" s="34" t="s">
        <v>133</v>
      </c>
      <c r="I29" s="34" t="str">
        <f>$E$5</f>
        <v>RAN5#72 (Aug 16)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 t="shared" ref="S29:S35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 t="shared" ref="T29:T35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5" si="2">IF(S29&lt;&gt;"",S29*A29/$W$17,0)</f>
        <v>0</v>
      </c>
      <c r="V29" s="38">
        <f t="shared" ref="V29:V35" si="3">IF(S29&lt;&gt;"",S29*A29/$W$16,0)</f>
        <v>0</v>
      </c>
      <c r="W29" s="39">
        <f t="shared" ref="W29:W35" si="4">IF(S29&lt;&gt;"",A29,0)</f>
        <v>1</v>
      </c>
    </row>
    <row r="30" spans="1:23" ht="22.5" x14ac:dyDescent="0.25">
      <c r="A30" s="30">
        <v>1</v>
      </c>
      <c r="B30" s="31" t="s">
        <v>446</v>
      </c>
      <c r="C30" s="32" t="s">
        <v>130</v>
      </c>
      <c r="D30" s="33" t="s">
        <v>447</v>
      </c>
      <c r="E30" s="34" t="s">
        <v>448</v>
      </c>
      <c r="F30" s="34" t="s">
        <v>613</v>
      </c>
      <c r="G30" s="34" t="s">
        <v>449</v>
      </c>
      <c r="H30" s="34" t="s">
        <v>133</v>
      </c>
      <c r="I30" s="34" t="str">
        <f t="shared" ref="I30:I32" si="5">$E$5</f>
        <v>RAN5#72 (Aug 16)</v>
      </c>
      <c r="J30" s="34" t="s">
        <v>133</v>
      </c>
      <c r="K30" s="34" t="s">
        <v>133</v>
      </c>
      <c r="L30" s="35"/>
      <c r="M30" s="35"/>
      <c r="N30" s="35"/>
      <c r="O30" s="35"/>
      <c r="P30" s="35"/>
      <c r="Q30" s="35"/>
      <c r="R30" s="35"/>
      <c r="S30" s="36" t="str">
        <f t="shared" si="0"/>
        <v/>
      </c>
      <c r="T30" s="37">
        <f t="shared" si="1"/>
        <v>0</v>
      </c>
      <c r="U30" s="38">
        <f t="shared" si="2"/>
        <v>0</v>
      </c>
      <c r="V30" s="38">
        <f t="shared" si="3"/>
        <v>0</v>
      </c>
      <c r="W30" s="39">
        <f t="shared" si="4"/>
        <v>0</v>
      </c>
    </row>
    <row r="31" spans="1:23" ht="90" x14ac:dyDescent="0.25">
      <c r="A31" s="30">
        <v>1</v>
      </c>
      <c r="B31" s="31" t="s">
        <v>446</v>
      </c>
      <c r="C31" s="32" t="s">
        <v>130</v>
      </c>
      <c r="D31" s="33" t="s">
        <v>135</v>
      </c>
      <c r="E31" s="34" t="s">
        <v>136</v>
      </c>
      <c r="F31" s="34" t="s">
        <v>613</v>
      </c>
      <c r="G31" s="34" t="s">
        <v>562</v>
      </c>
      <c r="H31" s="34" t="s">
        <v>133</v>
      </c>
      <c r="I31" s="34" t="str">
        <f t="shared" si="5"/>
        <v>RAN5#72 (Aug 16)</v>
      </c>
      <c r="J31" s="34" t="s">
        <v>133</v>
      </c>
      <c r="K31" s="34" t="s">
        <v>133</v>
      </c>
      <c r="L31" s="35"/>
      <c r="M31" s="35">
        <v>0</v>
      </c>
      <c r="N31" s="35"/>
      <c r="O31" s="35"/>
      <c r="P31" s="35"/>
      <c r="Q31" s="35"/>
      <c r="R31" s="35"/>
      <c r="S31" s="36">
        <f t="shared" si="0"/>
        <v>0</v>
      </c>
      <c r="T31" s="37">
        <f t="shared" si="1"/>
        <v>1</v>
      </c>
      <c r="U31" s="38">
        <f t="shared" si="2"/>
        <v>0</v>
      </c>
      <c r="V31" s="38">
        <f t="shared" si="3"/>
        <v>0</v>
      </c>
      <c r="W31" s="39">
        <f t="shared" si="4"/>
        <v>1</v>
      </c>
    </row>
    <row r="32" spans="1:23" ht="45" x14ac:dyDescent="0.25">
      <c r="A32" s="30">
        <v>1</v>
      </c>
      <c r="B32" s="31" t="s">
        <v>446</v>
      </c>
      <c r="C32" s="32" t="s">
        <v>130</v>
      </c>
      <c r="D32" s="33" t="s">
        <v>137</v>
      </c>
      <c r="E32" s="34" t="s">
        <v>138</v>
      </c>
      <c r="F32" s="34" t="s">
        <v>613</v>
      </c>
      <c r="G32" s="34" t="s">
        <v>453</v>
      </c>
      <c r="H32" s="34" t="s">
        <v>133</v>
      </c>
      <c r="I32" s="34" t="str">
        <f t="shared" si="5"/>
        <v>RAN5#72 (Aug 16)</v>
      </c>
      <c r="J32" s="34" t="s">
        <v>133</v>
      </c>
      <c r="K32" s="34" t="s">
        <v>133</v>
      </c>
      <c r="L32" s="35">
        <v>0</v>
      </c>
      <c r="M32" s="35"/>
      <c r="N32" s="35"/>
      <c r="O32" s="35"/>
      <c r="P32" s="35"/>
      <c r="Q32" s="35"/>
      <c r="R32" s="35"/>
      <c r="S32" s="36">
        <f t="shared" si="0"/>
        <v>0</v>
      </c>
      <c r="T32" s="37">
        <f t="shared" si="1"/>
        <v>1</v>
      </c>
      <c r="U32" s="38">
        <f t="shared" si="2"/>
        <v>0</v>
      </c>
      <c r="V32" s="38">
        <f t="shared" si="3"/>
        <v>0</v>
      </c>
      <c r="W32" s="39">
        <f t="shared" si="4"/>
        <v>1</v>
      </c>
    </row>
    <row r="33" spans="1:23" ht="15" x14ac:dyDescent="0.25">
      <c r="A33" s="30">
        <v>1</v>
      </c>
      <c r="B33" s="31" t="s">
        <v>446</v>
      </c>
      <c r="C33" s="32" t="s">
        <v>130</v>
      </c>
      <c r="D33" s="33" t="s">
        <v>454</v>
      </c>
      <c r="E33" s="34" t="s">
        <v>448</v>
      </c>
      <c r="F33" s="34" t="s">
        <v>613</v>
      </c>
      <c r="G33" s="34" t="s">
        <v>455</v>
      </c>
      <c r="H33" s="34" t="s">
        <v>133</v>
      </c>
      <c r="I33" s="34" t="s">
        <v>133</v>
      </c>
      <c r="J33" s="34" t="s">
        <v>133</v>
      </c>
      <c r="K33" s="34" t="s">
        <v>133</v>
      </c>
      <c r="L33" s="35"/>
      <c r="M33" s="35"/>
      <c r="N33" s="35"/>
      <c r="O33" s="35"/>
      <c r="P33" s="35"/>
      <c r="Q33" s="35"/>
      <c r="R33" s="35"/>
      <c r="S33" s="36" t="str">
        <f t="shared" si="0"/>
        <v/>
      </c>
      <c r="T33" s="37">
        <f t="shared" si="1"/>
        <v>0</v>
      </c>
      <c r="U33" s="38">
        <f t="shared" si="2"/>
        <v>0</v>
      </c>
      <c r="V33" s="38">
        <f t="shared" si="3"/>
        <v>0</v>
      </c>
      <c r="W33" s="39">
        <f t="shared" si="4"/>
        <v>0</v>
      </c>
    </row>
    <row r="34" spans="1:23" ht="22.5" x14ac:dyDescent="0.25">
      <c r="A34" s="30">
        <v>1</v>
      </c>
      <c r="B34" s="31" t="s">
        <v>446</v>
      </c>
      <c r="C34" s="32" t="s">
        <v>130</v>
      </c>
      <c r="D34" s="33" t="s">
        <v>456</v>
      </c>
      <c r="E34" s="34" t="s">
        <v>457</v>
      </c>
      <c r="F34" s="34" t="s">
        <v>613</v>
      </c>
      <c r="G34" s="34" t="s">
        <v>458</v>
      </c>
      <c r="H34" s="34" t="s">
        <v>133</v>
      </c>
      <c r="I34" s="34" t="s">
        <v>133</v>
      </c>
      <c r="J34" s="34" t="s">
        <v>133</v>
      </c>
      <c r="K34" s="34" t="s">
        <v>133</v>
      </c>
      <c r="L34" s="35"/>
      <c r="M34" s="35"/>
      <c r="N34" s="35"/>
      <c r="O34" s="35"/>
      <c r="P34" s="35"/>
      <c r="Q34" s="35"/>
      <c r="R34" s="35"/>
      <c r="S34" s="36" t="str">
        <f t="shared" si="0"/>
        <v/>
      </c>
      <c r="T34" s="37">
        <f t="shared" si="1"/>
        <v>0</v>
      </c>
      <c r="U34" s="38">
        <f t="shared" si="2"/>
        <v>0</v>
      </c>
      <c r="V34" s="38">
        <f t="shared" si="3"/>
        <v>0</v>
      </c>
      <c r="W34" s="39">
        <f t="shared" si="4"/>
        <v>0</v>
      </c>
    </row>
    <row r="35" spans="1:23" ht="78.75" x14ac:dyDescent="0.25">
      <c r="A35" s="30">
        <v>1</v>
      </c>
      <c r="B35" s="31" t="s">
        <v>446</v>
      </c>
      <c r="C35" s="32" t="s">
        <v>130</v>
      </c>
      <c r="D35" s="33" t="s">
        <v>139</v>
      </c>
      <c r="E35" s="34" t="s">
        <v>140</v>
      </c>
      <c r="F35" s="34" t="s">
        <v>613</v>
      </c>
      <c r="G35" s="34" t="s">
        <v>459</v>
      </c>
      <c r="H35" s="34" t="s">
        <v>133</v>
      </c>
      <c r="I35" s="34" t="str">
        <f>$E$5</f>
        <v>RAN5#72 (Aug 16)</v>
      </c>
      <c r="J35" s="34" t="s">
        <v>133</v>
      </c>
      <c r="K35" s="34" t="s">
        <v>133</v>
      </c>
      <c r="L35" s="35"/>
      <c r="M35" s="35"/>
      <c r="N35" s="35"/>
      <c r="O35" s="35"/>
      <c r="P35" s="35">
        <v>0</v>
      </c>
      <c r="Q35" s="35"/>
      <c r="R35" s="35"/>
      <c r="S35" s="36">
        <f t="shared" si="0"/>
        <v>0</v>
      </c>
      <c r="T35" s="37">
        <f t="shared" si="1"/>
        <v>1</v>
      </c>
      <c r="U35" s="38">
        <f t="shared" si="2"/>
        <v>0</v>
      </c>
      <c r="V35" s="38">
        <f t="shared" si="3"/>
        <v>0</v>
      </c>
      <c r="W35" s="39">
        <f t="shared" si="4"/>
        <v>1</v>
      </c>
    </row>
    <row r="36" spans="1:23" ht="15" x14ac:dyDescent="0.25">
      <c r="A36" s="40"/>
      <c r="B36" s="156" t="s">
        <v>460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37"/>
      <c r="U36" s="38"/>
      <c r="V36" s="38"/>
    </row>
    <row r="37" spans="1:23" ht="15" x14ac:dyDescent="0.25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1"/>
      <c r="M37" s="43"/>
    </row>
    <row r="38" spans="1:23" ht="15.75" x14ac:dyDescent="0.25">
      <c r="B38" s="45" t="s">
        <v>461</v>
      </c>
    </row>
    <row r="39" spans="1:23" ht="15" x14ac:dyDescent="0.25">
      <c r="A39" s="198" t="s">
        <v>434</v>
      </c>
      <c r="B39" s="168" t="s">
        <v>0</v>
      </c>
      <c r="C39" s="159" t="s">
        <v>129</v>
      </c>
      <c r="D39" s="168" t="s">
        <v>426</v>
      </c>
      <c r="E39" s="168" t="s">
        <v>427</v>
      </c>
      <c r="F39" s="168" t="s">
        <v>428</v>
      </c>
      <c r="G39" s="168" t="s">
        <v>429</v>
      </c>
      <c r="H39" s="168" t="s">
        <v>406</v>
      </c>
      <c r="I39" s="168" t="s">
        <v>430</v>
      </c>
      <c r="J39" s="168" t="s">
        <v>431</v>
      </c>
      <c r="K39" s="168" t="s">
        <v>1</v>
      </c>
      <c r="L39" s="194" t="s">
        <v>435</v>
      </c>
      <c r="M39" s="195"/>
      <c r="N39" s="195"/>
      <c r="O39" s="195"/>
      <c r="P39" s="195"/>
      <c r="Q39" s="195"/>
      <c r="R39" s="196"/>
      <c r="S39" s="168" t="s">
        <v>432</v>
      </c>
      <c r="T39" s="190" t="s">
        <v>436</v>
      </c>
      <c r="U39" s="190" t="s">
        <v>437</v>
      </c>
      <c r="V39" s="190" t="s">
        <v>438</v>
      </c>
      <c r="W39" s="190" t="s">
        <v>462</v>
      </c>
    </row>
    <row r="40" spans="1:23" ht="33.75" x14ac:dyDescent="0.25">
      <c r="A40" s="199"/>
      <c r="B40" s="169"/>
      <c r="C40" s="160"/>
      <c r="D40" s="169"/>
      <c r="E40" s="169"/>
      <c r="F40" s="169"/>
      <c r="G40" s="169"/>
      <c r="H40" s="169"/>
      <c r="I40" s="169"/>
      <c r="J40" s="169"/>
      <c r="K40" s="169"/>
      <c r="L40" s="22" t="s">
        <v>463</v>
      </c>
      <c r="M40" s="22" t="s">
        <v>464</v>
      </c>
      <c r="N40" s="22" t="s">
        <v>465</v>
      </c>
      <c r="O40" s="22" t="s">
        <v>466</v>
      </c>
      <c r="P40" s="22" t="s">
        <v>467</v>
      </c>
      <c r="Q40" s="22" t="s">
        <v>468</v>
      </c>
      <c r="R40" s="22" t="s">
        <v>443</v>
      </c>
      <c r="S40" s="169"/>
      <c r="T40" s="190"/>
      <c r="U40" s="190"/>
      <c r="V40" s="190"/>
      <c r="W40" s="190"/>
    </row>
    <row r="41" spans="1:23" ht="15" x14ac:dyDescent="0.25">
      <c r="A41" s="200"/>
      <c r="B41" s="170"/>
      <c r="C41" s="171"/>
      <c r="D41" s="170"/>
      <c r="E41" s="170"/>
      <c r="F41" s="170"/>
      <c r="G41" s="170"/>
      <c r="H41" s="170"/>
      <c r="I41" s="170"/>
      <c r="J41" s="170"/>
      <c r="K41" s="170"/>
      <c r="L41" s="24">
        <v>1</v>
      </c>
      <c r="M41" s="24">
        <v>5</v>
      </c>
      <c r="N41" s="25">
        <v>5</v>
      </c>
      <c r="O41" s="25">
        <v>2</v>
      </c>
      <c r="P41" s="25">
        <v>2</v>
      </c>
      <c r="Q41" s="25">
        <v>2</v>
      </c>
      <c r="R41" s="25">
        <v>2</v>
      </c>
      <c r="S41" s="27" t="s">
        <v>444</v>
      </c>
      <c r="T41" s="190"/>
      <c r="U41" s="190"/>
      <c r="V41" s="190"/>
      <c r="W41" s="190"/>
    </row>
    <row r="42" spans="1:23" ht="15" x14ac:dyDescent="0.25">
      <c r="A42" s="47"/>
      <c r="B42" s="187" t="s">
        <v>469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9"/>
      <c r="T42" s="29"/>
      <c r="U42" s="29"/>
      <c r="V42" s="29"/>
    </row>
    <row r="43" spans="1:23" ht="33.75" x14ac:dyDescent="0.25">
      <c r="A43" s="48">
        <v>1</v>
      </c>
      <c r="B43" s="33" t="s">
        <v>470</v>
      </c>
      <c r="C43" s="32" t="s">
        <v>2</v>
      </c>
      <c r="D43" s="49" t="s">
        <v>148</v>
      </c>
      <c r="E43" s="34" t="s">
        <v>149</v>
      </c>
      <c r="F43" s="34" t="s">
        <v>613</v>
      </c>
      <c r="G43" s="34" t="s">
        <v>471</v>
      </c>
      <c r="H43" s="34" t="s">
        <v>133</v>
      </c>
      <c r="I43" s="34" t="str">
        <f t="shared" ref="I43:I51" si="6">$E$5</f>
        <v>RAN5#72 (Aug 16)</v>
      </c>
      <c r="J43" s="34" t="s">
        <v>133</v>
      </c>
      <c r="K43" s="34" t="s">
        <v>133</v>
      </c>
      <c r="L43" s="35">
        <v>0</v>
      </c>
      <c r="M43" s="35"/>
      <c r="N43" s="35"/>
      <c r="O43" s="35"/>
      <c r="P43" s="35"/>
      <c r="Q43" s="35"/>
      <c r="R43" s="35"/>
      <c r="S43" s="36">
        <f t="shared" ref="S43:S51" si="7">IF(AND(L43="",M43="",N43="",O43="",P43="",Q43="",R43=""),"",IF(L43&lt;&gt;"",L43*$L$41/$T43,0)+IF(M43&lt;&gt;"",M43*$M$41/$T43,0)+IF(N43&lt;&gt;"",N43*$N$41/$T43,0)+IF(O43&lt;&gt;"",O43*$O$41/$T43,0)+IF(P43&lt;&gt;"",P43*$P$41/$T43,0)+IF(Q43&lt;&gt;"",Q43*$Q$41/$T43,0)+IF(R43&lt;&gt;"",R43*$R$41/$T43,0))</f>
        <v>0</v>
      </c>
      <c r="T43" s="37">
        <f t="shared" ref="T43:T51" si="8">IF(L43&lt;&gt;"",$L$41,0)+IF(M43&lt;&gt;"",$M$41,0)+IF(N43&lt;&gt;"",$N$41,0)+IF(O43&lt;&gt;"",$O$41,0)+IF(P43&lt;&gt;"",$P$41,0)+IF(Q43&lt;&gt;"",$Q$41,0)+IF(R43&lt;&gt;"",$R$41,0)</f>
        <v>1</v>
      </c>
      <c r="U43" s="38">
        <f t="shared" ref="U43:U51" si="9">IF(S43&lt;&gt;"",S43*A43/$W$18,0)</f>
        <v>0</v>
      </c>
      <c r="V43" s="38">
        <f t="shared" ref="V43:V51" si="10">IF(S43&lt;&gt;"",S43*A43/$W$16,0)</f>
        <v>0</v>
      </c>
      <c r="W43" s="39">
        <f t="shared" ref="W43:W51" si="11">IF(S43&lt;&gt;"",A43,0)</f>
        <v>1</v>
      </c>
    </row>
    <row r="44" spans="1:23" ht="180" x14ac:dyDescent="0.25">
      <c r="A44" s="48">
        <v>1</v>
      </c>
      <c r="B44" s="33" t="s">
        <v>472</v>
      </c>
      <c r="C44" s="32" t="s">
        <v>2</v>
      </c>
      <c r="D44" s="32" t="s">
        <v>150</v>
      </c>
      <c r="E44" s="34" t="s">
        <v>667</v>
      </c>
      <c r="F44" s="34" t="s">
        <v>613</v>
      </c>
      <c r="G44" s="34" t="s">
        <v>475</v>
      </c>
      <c r="H44" s="34" t="s">
        <v>133</v>
      </c>
      <c r="I44" s="34" t="str">
        <f t="shared" si="6"/>
        <v>RAN5#72 (Aug 16)</v>
      </c>
      <c r="J44" s="34" t="s">
        <v>133</v>
      </c>
      <c r="K44" s="34" t="s">
        <v>133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/>
      <c r="S44" s="36">
        <f t="shared" si="7"/>
        <v>0</v>
      </c>
      <c r="T44" s="37">
        <f t="shared" si="8"/>
        <v>17</v>
      </c>
      <c r="U44" s="38">
        <f t="shared" si="9"/>
        <v>0</v>
      </c>
      <c r="V44" s="38">
        <f t="shared" si="10"/>
        <v>0</v>
      </c>
      <c r="W44" s="39">
        <f t="shared" si="11"/>
        <v>1</v>
      </c>
    </row>
    <row r="45" spans="1:23" ht="135" x14ac:dyDescent="0.25">
      <c r="A45" s="48">
        <v>1</v>
      </c>
      <c r="B45" s="33" t="s">
        <v>472</v>
      </c>
      <c r="C45" s="32" t="s">
        <v>2</v>
      </c>
      <c r="D45" s="32" t="s">
        <v>159</v>
      </c>
      <c r="E45" s="34" t="s">
        <v>672</v>
      </c>
      <c r="F45" s="34" t="s">
        <v>613</v>
      </c>
      <c r="G45" s="34" t="s">
        <v>478</v>
      </c>
      <c r="H45" s="34" t="s">
        <v>133</v>
      </c>
      <c r="I45" s="34" t="str">
        <f t="shared" si="6"/>
        <v>RAN5#72 (Aug 16)</v>
      </c>
      <c r="J45" s="34" t="s">
        <v>133</v>
      </c>
      <c r="K45" s="34" t="s">
        <v>133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/>
      <c r="S45" s="36">
        <f t="shared" si="7"/>
        <v>0</v>
      </c>
      <c r="T45" s="37">
        <f t="shared" si="8"/>
        <v>17</v>
      </c>
      <c r="U45" s="38">
        <f t="shared" si="9"/>
        <v>0</v>
      </c>
      <c r="V45" s="38">
        <f t="shared" si="10"/>
        <v>0</v>
      </c>
      <c r="W45" s="39">
        <f t="shared" si="11"/>
        <v>1</v>
      </c>
    </row>
    <row r="46" spans="1:23" ht="135" x14ac:dyDescent="0.25">
      <c r="A46" s="48">
        <v>1</v>
      </c>
      <c r="B46" s="33" t="s">
        <v>472</v>
      </c>
      <c r="C46" s="32" t="s">
        <v>2</v>
      </c>
      <c r="D46" s="32" t="s">
        <v>168</v>
      </c>
      <c r="E46" s="34" t="s">
        <v>678</v>
      </c>
      <c r="F46" s="34" t="s">
        <v>613</v>
      </c>
      <c r="G46" s="34" t="s">
        <v>478</v>
      </c>
      <c r="H46" s="34" t="s">
        <v>133</v>
      </c>
      <c r="I46" s="34" t="str">
        <f t="shared" si="6"/>
        <v>RAN5#72 (Aug 16)</v>
      </c>
      <c r="J46" s="34" t="s">
        <v>133</v>
      </c>
      <c r="K46" s="34" t="s">
        <v>133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/>
      <c r="S46" s="36">
        <f t="shared" si="7"/>
        <v>0</v>
      </c>
      <c r="T46" s="37">
        <f t="shared" si="8"/>
        <v>17</v>
      </c>
      <c r="U46" s="38">
        <f t="shared" si="9"/>
        <v>0</v>
      </c>
      <c r="V46" s="38">
        <f t="shared" si="10"/>
        <v>0</v>
      </c>
      <c r="W46" s="39">
        <f t="shared" si="11"/>
        <v>1</v>
      </c>
    </row>
    <row r="47" spans="1:23" ht="135" x14ac:dyDescent="0.25">
      <c r="A47" s="48">
        <v>1</v>
      </c>
      <c r="B47" s="33" t="s">
        <v>472</v>
      </c>
      <c r="C47" s="32" t="s">
        <v>2</v>
      </c>
      <c r="D47" s="32" t="s">
        <v>177</v>
      </c>
      <c r="E47" s="34" t="s">
        <v>683</v>
      </c>
      <c r="F47" s="34" t="s">
        <v>613</v>
      </c>
      <c r="G47" s="34" t="s">
        <v>478</v>
      </c>
      <c r="H47" s="34" t="s">
        <v>133</v>
      </c>
      <c r="I47" s="34" t="str">
        <f t="shared" si="6"/>
        <v>RAN5#72 (Aug 16)</v>
      </c>
      <c r="J47" s="34" t="s">
        <v>133</v>
      </c>
      <c r="K47" s="34" t="s">
        <v>133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/>
      <c r="S47" s="36">
        <f t="shared" si="7"/>
        <v>0</v>
      </c>
      <c r="T47" s="37">
        <f t="shared" si="8"/>
        <v>17</v>
      </c>
      <c r="U47" s="38">
        <f t="shared" si="9"/>
        <v>0</v>
      </c>
      <c r="V47" s="38">
        <f t="shared" si="10"/>
        <v>0</v>
      </c>
      <c r="W47" s="39">
        <f t="shared" si="11"/>
        <v>1</v>
      </c>
    </row>
    <row r="48" spans="1:23" ht="135" x14ac:dyDescent="0.25">
      <c r="A48" s="48">
        <v>1</v>
      </c>
      <c r="B48" s="33" t="s">
        <v>472</v>
      </c>
      <c r="C48" s="32" t="s">
        <v>2</v>
      </c>
      <c r="D48" s="32" t="s">
        <v>186</v>
      </c>
      <c r="E48" s="34" t="s">
        <v>687</v>
      </c>
      <c r="F48" s="34" t="s">
        <v>613</v>
      </c>
      <c r="G48" s="34" t="s">
        <v>478</v>
      </c>
      <c r="H48" s="34" t="s">
        <v>133</v>
      </c>
      <c r="I48" s="34" t="str">
        <f t="shared" si="6"/>
        <v>RAN5#72 (Aug 16)</v>
      </c>
      <c r="J48" s="34" t="s">
        <v>133</v>
      </c>
      <c r="K48" s="34" t="s">
        <v>133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/>
      <c r="S48" s="36">
        <f t="shared" si="7"/>
        <v>0</v>
      </c>
      <c r="T48" s="37">
        <f t="shared" si="8"/>
        <v>17</v>
      </c>
      <c r="U48" s="38">
        <f t="shared" si="9"/>
        <v>0</v>
      </c>
      <c r="V48" s="38">
        <f t="shared" si="10"/>
        <v>0</v>
      </c>
      <c r="W48" s="39">
        <f t="shared" si="11"/>
        <v>1</v>
      </c>
    </row>
    <row r="49" spans="1:23" ht="135" x14ac:dyDescent="0.25">
      <c r="A49" s="48">
        <v>1</v>
      </c>
      <c r="B49" s="33" t="s">
        <v>472</v>
      </c>
      <c r="C49" s="32" t="s">
        <v>2</v>
      </c>
      <c r="D49" s="32" t="s">
        <v>195</v>
      </c>
      <c r="E49" s="34" t="s">
        <v>691</v>
      </c>
      <c r="F49" s="34" t="s">
        <v>613</v>
      </c>
      <c r="G49" s="34" t="s">
        <v>478</v>
      </c>
      <c r="H49" s="34" t="s">
        <v>133</v>
      </c>
      <c r="I49" s="34" t="str">
        <f t="shared" si="6"/>
        <v>RAN5#72 (Aug 16)</v>
      </c>
      <c r="J49" s="34" t="s">
        <v>133</v>
      </c>
      <c r="K49" s="34" t="s">
        <v>133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/>
      <c r="S49" s="36">
        <f t="shared" si="7"/>
        <v>0</v>
      </c>
      <c r="T49" s="37">
        <f t="shared" si="8"/>
        <v>17</v>
      </c>
      <c r="U49" s="38">
        <f t="shared" si="9"/>
        <v>0</v>
      </c>
      <c r="V49" s="38">
        <f t="shared" si="10"/>
        <v>0</v>
      </c>
      <c r="W49" s="39">
        <f t="shared" si="11"/>
        <v>1</v>
      </c>
    </row>
    <row r="50" spans="1:23" ht="135" x14ac:dyDescent="0.25">
      <c r="A50" s="48">
        <v>1</v>
      </c>
      <c r="B50" s="33" t="s">
        <v>472</v>
      </c>
      <c r="C50" s="32" t="s">
        <v>2</v>
      </c>
      <c r="D50" s="32" t="s">
        <v>204</v>
      </c>
      <c r="E50" s="34" t="s">
        <v>695</v>
      </c>
      <c r="F50" s="34" t="s">
        <v>613</v>
      </c>
      <c r="G50" s="34" t="s">
        <v>478</v>
      </c>
      <c r="H50" s="34" t="s">
        <v>133</v>
      </c>
      <c r="I50" s="34" t="str">
        <f t="shared" si="6"/>
        <v>RAN5#72 (Aug 16)</v>
      </c>
      <c r="J50" s="34" t="s">
        <v>133</v>
      </c>
      <c r="K50" s="34" t="s">
        <v>133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/>
      <c r="S50" s="36">
        <f t="shared" si="7"/>
        <v>0</v>
      </c>
      <c r="T50" s="37">
        <f t="shared" si="8"/>
        <v>17</v>
      </c>
      <c r="U50" s="38">
        <f t="shared" si="9"/>
        <v>0</v>
      </c>
      <c r="V50" s="38">
        <f t="shared" si="10"/>
        <v>0</v>
      </c>
      <c r="W50" s="39">
        <f t="shared" si="11"/>
        <v>1</v>
      </c>
    </row>
    <row r="51" spans="1:23" ht="135" x14ac:dyDescent="0.25">
      <c r="A51" s="48">
        <v>1</v>
      </c>
      <c r="B51" s="33" t="s">
        <v>472</v>
      </c>
      <c r="C51" s="32" t="s">
        <v>2</v>
      </c>
      <c r="D51" s="32" t="s">
        <v>213</v>
      </c>
      <c r="E51" s="34" t="s">
        <v>699</v>
      </c>
      <c r="F51" s="34" t="s">
        <v>613</v>
      </c>
      <c r="G51" s="34" t="s">
        <v>478</v>
      </c>
      <c r="H51" s="34" t="s">
        <v>133</v>
      </c>
      <c r="I51" s="34" t="str">
        <f t="shared" si="6"/>
        <v>RAN5#72 (Aug 16)</v>
      </c>
      <c r="J51" s="34" t="s">
        <v>133</v>
      </c>
      <c r="K51" s="34" t="s">
        <v>133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/>
      <c r="S51" s="36">
        <f t="shared" si="7"/>
        <v>0</v>
      </c>
      <c r="T51" s="37">
        <f t="shared" si="8"/>
        <v>17</v>
      </c>
      <c r="U51" s="38">
        <f t="shared" si="9"/>
        <v>0</v>
      </c>
      <c r="V51" s="38">
        <f t="shared" si="10"/>
        <v>0</v>
      </c>
      <c r="W51" s="39">
        <f t="shared" si="11"/>
        <v>1</v>
      </c>
    </row>
    <row r="52" spans="1:23" ht="15" x14ac:dyDescent="0.25">
      <c r="A52" s="47"/>
      <c r="B52" s="187" t="s">
        <v>479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9"/>
      <c r="T52" s="29"/>
      <c r="U52" s="29"/>
      <c r="V52" s="29"/>
    </row>
    <row r="53" spans="1:23" ht="67.5" x14ac:dyDescent="0.25">
      <c r="A53" s="48">
        <v>1</v>
      </c>
      <c r="B53" s="33" t="s">
        <v>480</v>
      </c>
      <c r="C53" s="32" t="s">
        <v>2</v>
      </c>
      <c r="D53" s="32" t="s">
        <v>224</v>
      </c>
      <c r="E53" s="34" t="s">
        <v>225</v>
      </c>
      <c r="F53" s="34" t="s">
        <v>613</v>
      </c>
      <c r="G53" s="34" t="s">
        <v>563</v>
      </c>
      <c r="H53" s="34" t="s">
        <v>133</v>
      </c>
      <c r="I53" s="34" t="str">
        <f t="shared" ref="I53:I59" si="12">$E$5</f>
        <v>RAN5#72 (Aug 16)</v>
      </c>
      <c r="J53" s="34" t="s">
        <v>133</v>
      </c>
      <c r="K53" s="34" t="s">
        <v>133</v>
      </c>
      <c r="L53" s="35"/>
      <c r="M53" s="35"/>
      <c r="N53" s="35"/>
      <c r="O53" s="35"/>
      <c r="P53" s="35"/>
      <c r="Q53" s="35"/>
      <c r="R53" s="35">
        <v>0</v>
      </c>
      <c r="S53" s="36">
        <f t="shared" ref="S53:S59" si="13">IF(AND(L53="",M53="",N53="",O53="",P53="",Q53="",R53=""),"",IF(L53&lt;&gt;"",L53*$L$41/$T53,0)+IF(M53&lt;&gt;"",M53*$M$41/$T53,0)+IF(N53&lt;&gt;"",N53*$N$41/$T53,0)+IF(O53&lt;&gt;"",O53*$O$41/$T53,0)+IF(P53&lt;&gt;"",P53*$P$41/$T53,0)+IF(Q53&lt;&gt;"",Q53*$Q$41/$T53,0)+IF(R53&lt;&gt;"",R53*$R$41/$T53,0))</f>
        <v>0</v>
      </c>
      <c r="T53" s="37">
        <f t="shared" ref="T53:T59" si="14">IF(L53&lt;&gt;"",$L$41,0)+IF(M53&lt;&gt;"",$M$41,0)+IF(N53&lt;&gt;"",$N$41,0)+IF(O53&lt;&gt;"",$O$41,0)+IF(P53&lt;&gt;"",$P$41,0)+IF(Q53&lt;&gt;"",$Q$41,0)+IF(R53&lt;&gt;"",$R$41,0)</f>
        <v>2</v>
      </c>
      <c r="U53" s="38">
        <f t="shared" ref="U53:U59" si="15">IF(S53&lt;&gt;"",S53*A53/$W$18,0)</f>
        <v>0</v>
      </c>
      <c r="V53" s="38">
        <f t="shared" ref="V53:V59" si="16">IF(S53&lt;&gt;"",S53*A53/$W$16,0)</f>
        <v>0</v>
      </c>
      <c r="W53" s="39">
        <f t="shared" ref="W53:W59" si="17">IF(S53&lt;&gt;"",A53,0)</f>
        <v>1</v>
      </c>
    </row>
    <row r="54" spans="1:23" ht="123.75" x14ac:dyDescent="0.25">
      <c r="A54" s="48">
        <v>1</v>
      </c>
      <c r="B54" s="33" t="s">
        <v>480</v>
      </c>
      <c r="C54" s="32" t="s">
        <v>2</v>
      </c>
      <c r="D54" s="32" t="s">
        <v>226</v>
      </c>
      <c r="E54" s="34" t="s">
        <v>227</v>
      </c>
      <c r="F54" s="34" t="s">
        <v>613</v>
      </c>
      <c r="G54" s="53" t="s">
        <v>483</v>
      </c>
      <c r="H54" s="34" t="s">
        <v>133</v>
      </c>
      <c r="I54" s="34" t="str">
        <f t="shared" si="12"/>
        <v>RAN5#72 (Aug 16)</v>
      </c>
      <c r="J54" s="34" t="s">
        <v>133</v>
      </c>
      <c r="K54" s="34" t="s">
        <v>133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/>
      <c r="S54" s="36">
        <f t="shared" si="13"/>
        <v>0</v>
      </c>
      <c r="T54" s="37">
        <f t="shared" si="14"/>
        <v>17</v>
      </c>
      <c r="U54" s="38">
        <f t="shared" si="15"/>
        <v>0</v>
      </c>
      <c r="V54" s="38">
        <f t="shared" si="16"/>
        <v>0</v>
      </c>
      <c r="W54" s="39">
        <f t="shared" si="17"/>
        <v>1</v>
      </c>
    </row>
    <row r="55" spans="1:23" ht="123.75" x14ac:dyDescent="0.25">
      <c r="A55" s="48">
        <v>1</v>
      </c>
      <c r="B55" s="33" t="s">
        <v>480</v>
      </c>
      <c r="C55" s="32" t="s">
        <v>2</v>
      </c>
      <c r="D55" s="32" t="s">
        <v>232</v>
      </c>
      <c r="E55" s="34" t="s">
        <v>233</v>
      </c>
      <c r="F55" s="34" t="s">
        <v>613</v>
      </c>
      <c r="G55" s="50" t="s">
        <v>483</v>
      </c>
      <c r="H55" s="34" t="s">
        <v>133</v>
      </c>
      <c r="I55" s="34" t="str">
        <f t="shared" si="12"/>
        <v>RAN5#72 (Aug 16)</v>
      </c>
      <c r="J55" s="34" t="s">
        <v>133</v>
      </c>
      <c r="K55" s="34" t="s">
        <v>133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/>
      <c r="S55" s="36">
        <f t="shared" si="13"/>
        <v>0</v>
      </c>
      <c r="T55" s="37">
        <f t="shared" si="14"/>
        <v>17</v>
      </c>
      <c r="U55" s="38">
        <f t="shared" si="15"/>
        <v>0</v>
      </c>
      <c r="V55" s="38">
        <f t="shared" si="16"/>
        <v>0</v>
      </c>
      <c r="W55" s="39">
        <f t="shared" si="17"/>
        <v>1</v>
      </c>
    </row>
    <row r="56" spans="1:23" ht="123.75" x14ac:dyDescent="0.25">
      <c r="A56" s="48">
        <v>1</v>
      </c>
      <c r="B56" s="33" t="s">
        <v>480</v>
      </c>
      <c r="C56" s="32" t="s">
        <v>2</v>
      </c>
      <c r="D56" s="32" t="s">
        <v>238</v>
      </c>
      <c r="E56" s="34" t="s">
        <v>239</v>
      </c>
      <c r="F56" s="34" t="s">
        <v>613</v>
      </c>
      <c r="G56" s="50" t="s">
        <v>483</v>
      </c>
      <c r="H56" s="34" t="s">
        <v>133</v>
      </c>
      <c r="I56" s="34" t="str">
        <f t="shared" si="12"/>
        <v>RAN5#72 (Aug 16)</v>
      </c>
      <c r="J56" s="34" t="s">
        <v>133</v>
      </c>
      <c r="K56" s="34" t="s">
        <v>133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/>
      <c r="S56" s="36">
        <f t="shared" si="13"/>
        <v>0</v>
      </c>
      <c r="T56" s="37">
        <f t="shared" si="14"/>
        <v>17</v>
      </c>
      <c r="U56" s="38">
        <f t="shared" si="15"/>
        <v>0</v>
      </c>
      <c r="V56" s="38">
        <f t="shared" si="16"/>
        <v>0</v>
      </c>
      <c r="W56" s="39">
        <f t="shared" si="17"/>
        <v>1</v>
      </c>
    </row>
    <row r="57" spans="1:23" ht="123.75" x14ac:dyDescent="0.25">
      <c r="A57" s="48">
        <v>1</v>
      </c>
      <c r="B57" s="33" t="s">
        <v>480</v>
      </c>
      <c r="C57" s="32" t="s">
        <v>2</v>
      </c>
      <c r="D57" s="32" t="s">
        <v>274</v>
      </c>
      <c r="E57" s="34" t="s">
        <v>275</v>
      </c>
      <c r="F57" s="34" t="s">
        <v>613</v>
      </c>
      <c r="G57" s="50" t="s">
        <v>483</v>
      </c>
      <c r="H57" s="34" t="s">
        <v>133</v>
      </c>
      <c r="I57" s="34" t="str">
        <f t="shared" si="12"/>
        <v>RAN5#72 (Aug 16)</v>
      </c>
      <c r="J57" s="34" t="s">
        <v>133</v>
      </c>
      <c r="K57" s="34" t="s">
        <v>133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/>
      <c r="S57" s="36">
        <f t="shared" si="13"/>
        <v>0</v>
      </c>
      <c r="T57" s="37">
        <f t="shared" si="14"/>
        <v>17</v>
      </c>
      <c r="U57" s="38">
        <f t="shared" si="15"/>
        <v>0</v>
      </c>
      <c r="V57" s="38">
        <f t="shared" si="16"/>
        <v>0</v>
      </c>
      <c r="W57" s="39">
        <f t="shared" si="17"/>
        <v>1</v>
      </c>
    </row>
    <row r="58" spans="1:23" ht="67.5" x14ac:dyDescent="0.25">
      <c r="A58" s="48">
        <v>1</v>
      </c>
      <c r="B58" s="33" t="s">
        <v>485</v>
      </c>
      <c r="C58" s="32" t="s">
        <v>2</v>
      </c>
      <c r="D58" s="32" t="s">
        <v>298</v>
      </c>
      <c r="E58" s="34" t="s">
        <v>225</v>
      </c>
      <c r="F58" s="34" t="s">
        <v>613</v>
      </c>
      <c r="G58" s="50" t="s">
        <v>564</v>
      </c>
      <c r="H58" s="34" t="s">
        <v>133</v>
      </c>
      <c r="I58" s="34" t="str">
        <f t="shared" si="12"/>
        <v>RAN5#72 (Aug 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>
        <v>0</v>
      </c>
      <c r="S58" s="36">
        <f t="shared" si="13"/>
        <v>0</v>
      </c>
      <c r="T58" s="37">
        <f t="shared" si="14"/>
        <v>2</v>
      </c>
      <c r="U58" s="38">
        <f t="shared" si="15"/>
        <v>0</v>
      </c>
      <c r="V58" s="38">
        <f t="shared" si="16"/>
        <v>0</v>
      </c>
      <c r="W58" s="39">
        <f t="shared" si="17"/>
        <v>1</v>
      </c>
    </row>
    <row r="59" spans="1:23" ht="123.75" x14ac:dyDescent="0.25">
      <c r="A59" s="48">
        <v>1</v>
      </c>
      <c r="B59" s="33" t="s">
        <v>485</v>
      </c>
      <c r="C59" s="32" t="s">
        <v>2</v>
      </c>
      <c r="D59" s="32" t="s">
        <v>299</v>
      </c>
      <c r="E59" s="34" t="s">
        <v>300</v>
      </c>
      <c r="F59" s="34" t="s">
        <v>613</v>
      </c>
      <c r="G59" s="50" t="s">
        <v>483</v>
      </c>
      <c r="H59" s="34" t="s">
        <v>133</v>
      </c>
      <c r="I59" s="34" t="str">
        <f t="shared" si="12"/>
        <v>RAN5#72 (Aug 16)</v>
      </c>
      <c r="J59" s="34" t="s">
        <v>133</v>
      </c>
      <c r="K59" s="34" t="s">
        <v>133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/>
      <c r="S59" s="36">
        <f t="shared" si="13"/>
        <v>0</v>
      </c>
      <c r="T59" s="37">
        <f t="shared" si="14"/>
        <v>17</v>
      </c>
      <c r="U59" s="38">
        <f t="shared" si="15"/>
        <v>0</v>
      </c>
      <c r="V59" s="38">
        <f t="shared" si="16"/>
        <v>0</v>
      </c>
      <c r="W59" s="39">
        <f t="shared" si="17"/>
        <v>1</v>
      </c>
    </row>
    <row r="60" spans="1:23" ht="15" x14ac:dyDescent="0.25">
      <c r="A60" s="28"/>
      <c r="B60" s="184" t="s">
        <v>487</v>
      </c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6"/>
      <c r="T60" s="29"/>
      <c r="U60" s="29"/>
      <c r="V60" s="29"/>
    </row>
    <row r="61" spans="1:23" ht="67.5" x14ac:dyDescent="0.25">
      <c r="A61" s="30">
        <v>1</v>
      </c>
      <c r="B61" s="33" t="s">
        <v>488</v>
      </c>
      <c r="C61" s="32" t="s">
        <v>2</v>
      </c>
      <c r="D61" s="51" t="s">
        <v>8</v>
      </c>
      <c r="E61" s="34" t="s">
        <v>141</v>
      </c>
      <c r="F61" s="34" t="s">
        <v>613</v>
      </c>
      <c r="G61" s="34" t="s">
        <v>489</v>
      </c>
      <c r="H61" s="34" t="s">
        <v>133</v>
      </c>
      <c r="I61" s="34" t="str">
        <f t="shared" ref="I61:I67" si="18">$E$5</f>
        <v>RAN5#72 (Aug 16)</v>
      </c>
      <c r="J61" s="34" t="s">
        <v>133</v>
      </c>
      <c r="K61" s="34" t="s">
        <v>133</v>
      </c>
      <c r="L61" s="35"/>
      <c r="M61" s="35"/>
      <c r="N61" s="35"/>
      <c r="O61" s="35"/>
      <c r="P61" s="35"/>
      <c r="Q61" s="35"/>
      <c r="R61" s="35">
        <v>0</v>
      </c>
      <c r="S61" s="36">
        <f t="shared" ref="S61:S72" si="19">IF(AND(L61="",M61="",N61="",O61="",P61="",Q61="",R61=""),"",IF(L61&lt;&gt;"",L61*$L$41/$T61,0)+IF(M61&lt;&gt;"",M61*$M$41/$T61,0)+IF(N61&lt;&gt;"",N61*$N$41/$T61,0)+IF(O61&lt;&gt;"",O61*$O$41/$T61,0)+IF(P61&lt;&gt;"",P61*$P$41/$T61,0)+IF(Q61&lt;&gt;"",Q61*$Q$41/$T61,0)+IF(R61&lt;&gt;"",R61*$R$41/$T61,0))</f>
        <v>0</v>
      </c>
      <c r="T61" s="37">
        <f t="shared" ref="T61:T72" si="20">IF(L61&lt;&gt;"",$L$41,0)+IF(M61&lt;&gt;"",$M$41,0)+IF(N61&lt;&gt;"",$N$41,0)+IF(O61&lt;&gt;"",$O$41,0)+IF(P61&lt;&gt;"",$P$41,0)+IF(Q61&lt;&gt;"",$Q$41,0)+IF(R61&lt;&gt;"",$R$41,0)</f>
        <v>2</v>
      </c>
      <c r="U61" s="38">
        <f t="shared" ref="U61:U72" si="21">IF(S61&lt;&gt;"",S61*A61/$W$18,0)</f>
        <v>0</v>
      </c>
      <c r="V61" s="38">
        <f t="shared" ref="V61:V72" si="22">IF(S61&lt;&gt;"",S61*A61/$W$16,0)</f>
        <v>0</v>
      </c>
      <c r="W61" s="39">
        <f t="shared" ref="W61:W72" si="23">IF(S61&lt;&gt;"",A61,0)</f>
        <v>1</v>
      </c>
    </row>
    <row r="62" spans="1:23" ht="78.75" x14ac:dyDescent="0.25">
      <c r="A62" s="30">
        <v>1</v>
      </c>
      <c r="B62" s="33" t="s">
        <v>488</v>
      </c>
      <c r="C62" s="32" t="s">
        <v>2</v>
      </c>
      <c r="D62" s="52" t="s">
        <v>142</v>
      </c>
      <c r="E62" s="53" t="s">
        <v>143</v>
      </c>
      <c r="F62" s="53" t="s">
        <v>613</v>
      </c>
      <c r="G62" s="34" t="s">
        <v>490</v>
      </c>
      <c r="H62" s="34" t="s">
        <v>133</v>
      </c>
      <c r="I62" s="34" t="str">
        <f t="shared" si="18"/>
        <v>RAN5#72 (Aug 16)</v>
      </c>
      <c r="J62" s="34" t="s">
        <v>133</v>
      </c>
      <c r="K62" s="34" t="s">
        <v>133</v>
      </c>
      <c r="L62" s="35"/>
      <c r="M62" s="35"/>
      <c r="N62" s="35"/>
      <c r="O62" s="35"/>
      <c r="P62" s="35"/>
      <c r="Q62" s="35"/>
      <c r="R62" s="35">
        <v>0</v>
      </c>
      <c r="S62" s="36">
        <f t="shared" si="19"/>
        <v>0</v>
      </c>
      <c r="T62" s="37">
        <f t="shared" si="20"/>
        <v>2</v>
      </c>
      <c r="U62" s="38">
        <f t="shared" si="21"/>
        <v>0</v>
      </c>
      <c r="V62" s="38">
        <f t="shared" si="22"/>
        <v>0</v>
      </c>
      <c r="W62" s="39">
        <f t="shared" si="23"/>
        <v>1</v>
      </c>
    </row>
    <row r="63" spans="1:23" ht="45" x14ac:dyDescent="0.25">
      <c r="A63" s="30">
        <v>1</v>
      </c>
      <c r="B63" s="33" t="s">
        <v>488</v>
      </c>
      <c r="C63" s="32" t="s">
        <v>2</v>
      </c>
      <c r="D63" s="51" t="s">
        <v>144</v>
      </c>
      <c r="E63" s="34" t="s">
        <v>145</v>
      </c>
      <c r="F63" s="34" t="s">
        <v>613</v>
      </c>
      <c r="G63" s="34" t="s">
        <v>491</v>
      </c>
      <c r="H63" s="34" t="s">
        <v>133</v>
      </c>
      <c r="I63" s="34" t="str">
        <f t="shared" si="18"/>
        <v>RAN5#72 (Aug 16)</v>
      </c>
      <c r="J63" s="34" t="s">
        <v>133</v>
      </c>
      <c r="K63" s="34" t="s">
        <v>133</v>
      </c>
      <c r="L63" s="35"/>
      <c r="M63" s="35"/>
      <c r="N63" s="35"/>
      <c r="O63" s="35"/>
      <c r="P63" s="35"/>
      <c r="Q63" s="35"/>
      <c r="R63" s="35">
        <v>0</v>
      </c>
      <c r="S63" s="36">
        <f t="shared" si="19"/>
        <v>0</v>
      </c>
      <c r="T63" s="37">
        <f t="shared" si="20"/>
        <v>2</v>
      </c>
      <c r="U63" s="38">
        <f t="shared" si="21"/>
        <v>0</v>
      </c>
      <c r="V63" s="38">
        <f t="shared" si="22"/>
        <v>0</v>
      </c>
      <c r="W63" s="39">
        <f t="shared" si="23"/>
        <v>1</v>
      </c>
    </row>
    <row r="64" spans="1:23" ht="56.25" x14ac:dyDescent="0.25">
      <c r="A64" s="30">
        <v>1</v>
      </c>
      <c r="B64" s="33" t="s">
        <v>488</v>
      </c>
      <c r="C64" s="32" t="s">
        <v>2</v>
      </c>
      <c r="D64" s="51" t="s">
        <v>146</v>
      </c>
      <c r="E64" s="34" t="s">
        <v>147</v>
      </c>
      <c r="F64" s="34" t="s">
        <v>613</v>
      </c>
      <c r="G64" s="34" t="s">
        <v>565</v>
      </c>
      <c r="H64" s="34" t="s">
        <v>133</v>
      </c>
      <c r="I64" s="34" t="str">
        <f t="shared" si="18"/>
        <v>RAN5#72 (Aug 16)</v>
      </c>
      <c r="J64" s="34" t="s">
        <v>133</v>
      </c>
      <c r="K64" s="34" t="s">
        <v>133</v>
      </c>
      <c r="L64" s="35"/>
      <c r="M64" s="35"/>
      <c r="N64" s="35"/>
      <c r="O64" s="35"/>
      <c r="P64" s="35"/>
      <c r="Q64" s="35"/>
      <c r="R64" s="35">
        <v>0</v>
      </c>
      <c r="S64" s="36">
        <f t="shared" si="19"/>
        <v>0</v>
      </c>
      <c r="T64" s="37">
        <f t="shared" si="20"/>
        <v>2</v>
      </c>
      <c r="U64" s="38">
        <f t="shared" si="21"/>
        <v>0</v>
      </c>
      <c r="V64" s="38">
        <f t="shared" si="22"/>
        <v>0</v>
      </c>
      <c r="W64" s="39">
        <f t="shared" si="23"/>
        <v>1</v>
      </c>
    </row>
    <row r="65" spans="1:23" ht="112.5" x14ac:dyDescent="0.25">
      <c r="A65" s="30">
        <v>1</v>
      </c>
      <c r="B65" s="33" t="s">
        <v>488</v>
      </c>
      <c r="C65" s="32" t="s">
        <v>2</v>
      </c>
      <c r="D65" s="51" t="s">
        <v>139</v>
      </c>
      <c r="E65" s="34" t="s">
        <v>323</v>
      </c>
      <c r="F65" s="34" t="s">
        <v>613</v>
      </c>
      <c r="G65" s="34" t="s">
        <v>494</v>
      </c>
      <c r="H65" s="34" t="s">
        <v>133</v>
      </c>
      <c r="I65" s="34" t="str">
        <f t="shared" si="18"/>
        <v>RAN5#72 (Aug 16)</v>
      </c>
      <c r="J65" s="34" t="s">
        <v>133</v>
      </c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19"/>
        <v>0</v>
      </c>
      <c r="T65" s="37">
        <f t="shared" si="20"/>
        <v>2</v>
      </c>
      <c r="U65" s="38">
        <f t="shared" si="21"/>
        <v>0</v>
      </c>
      <c r="V65" s="38">
        <f t="shared" si="22"/>
        <v>0</v>
      </c>
      <c r="W65" s="39">
        <f t="shared" si="23"/>
        <v>1</v>
      </c>
    </row>
    <row r="66" spans="1:23" ht="45" x14ac:dyDescent="0.25">
      <c r="A66" s="30">
        <v>1</v>
      </c>
      <c r="B66" s="33" t="s">
        <v>488</v>
      </c>
      <c r="C66" s="32" t="s">
        <v>2</v>
      </c>
      <c r="D66" s="51" t="s">
        <v>324</v>
      </c>
      <c r="E66" s="34" t="s">
        <v>325</v>
      </c>
      <c r="F66" s="34" t="s">
        <v>613</v>
      </c>
      <c r="G66" s="34" t="s">
        <v>495</v>
      </c>
      <c r="H66" s="34" t="s">
        <v>133</v>
      </c>
      <c r="I66" s="34" t="str">
        <f t="shared" si="18"/>
        <v>RAN5#72 (Aug 16)</v>
      </c>
      <c r="J66" s="34" t="s">
        <v>133</v>
      </c>
      <c r="K66" s="34" t="s">
        <v>133</v>
      </c>
      <c r="L66" s="35"/>
      <c r="M66" s="35"/>
      <c r="N66" s="35"/>
      <c r="O66" s="35"/>
      <c r="P66" s="35"/>
      <c r="Q66" s="35"/>
      <c r="R66" s="35">
        <v>0</v>
      </c>
      <c r="S66" s="36">
        <f t="shared" si="19"/>
        <v>0</v>
      </c>
      <c r="T66" s="37">
        <f t="shared" si="20"/>
        <v>2</v>
      </c>
      <c r="U66" s="38">
        <f t="shared" si="21"/>
        <v>0</v>
      </c>
      <c r="V66" s="38">
        <f t="shared" si="22"/>
        <v>0</v>
      </c>
      <c r="W66" s="39">
        <f t="shared" si="23"/>
        <v>1</v>
      </c>
    </row>
    <row r="67" spans="1:23" ht="45" x14ac:dyDescent="0.25">
      <c r="A67" s="30">
        <v>1</v>
      </c>
      <c r="B67" s="33" t="s">
        <v>488</v>
      </c>
      <c r="C67" s="32" t="s">
        <v>2</v>
      </c>
      <c r="D67" s="51" t="s">
        <v>326</v>
      </c>
      <c r="E67" s="34" t="s">
        <v>327</v>
      </c>
      <c r="F67" s="34" t="s">
        <v>613</v>
      </c>
      <c r="G67" s="34" t="s">
        <v>497</v>
      </c>
      <c r="H67" s="34" t="s">
        <v>133</v>
      </c>
      <c r="I67" s="34" t="str">
        <f t="shared" si="18"/>
        <v>RAN5#72 (Aug 16)</v>
      </c>
      <c r="J67" s="34" t="s">
        <v>133</v>
      </c>
      <c r="K67" s="34" t="s">
        <v>133</v>
      </c>
      <c r="L67" s="35"/>
      <c r="M67" s="35"/>
      <c r="N67" s="35"/>
      <c r="O67" s="35"/>
      <c r="P67" s="35"/>
      <c r="Q67" s="35"/>
      <c r="R67" s="35">
        <v>0</v>
      </c>
      <c r="S67" s="36">
        <f t="shared" si="19"/>
        <v>0</v>
      </c>
      <c r="T67" s="37">
        <f t="shared" si="20"/>
        <v>2</v>
      </c>
      <c r="U67" s="38">
        <f t="shared" si="21"/>
        <v>0</v>
      </c>
      <c r="V67" s="38">
        <f t="shared" si="22"/>
        <v>0</v>
      </c>
      <c r="W67" s="39">
        <f t="shared" si="23"/>
        <v>1</v>
      </c>
    </row>
    <row r="68" spans="1:23" ht="45" x14ac:dyDescent="0.25">
      <c r="A68" s="30">
        <v>1</v>
      </c>
      <c r="B68" s="33" t="s">
        <v>488</v>
      </c>
      <c r="C68" s="32" t="s">
        <v>2</v>
      </c>
      <c r="D68" s="51" t="s">
        <v>498</v>
      </c>
      <c r="E68" s="34" t="s">
        <v>499</v>
      </c>
      <c r="F68" s="34" t="s">
        <v>613</v>
      </c>
      <c r="G68" s="34" t="s">
        <v>500</v>
      </c>
      <c r="H68" s="34" t="s">
        <v>133</v>
      </c>
      <c r="I68" s="34" t="s">
        <v>133</v>
      </c>
      <c r="J68" s="34" t="s">
        <v>133</v>
      </c>
      <c r="K68" s="34" t="s">
        <v>133</v>
      </c>
      <c r="L68" s="35"/>
      <c r="M68" s="35"/>
      <c r="N68" s="35"/>
      <c r="O68" s="35"/>
      <c r="P68" s="35"/>
      <c r="Q68" s="35"/>
      <c r="R68" s="35"/>
      <c r="S68" s="36" t="str">
        <f t="shared" si="19"/>
        <v/>
      </c>
      <c r="T68" s="37">
        <f t="shared" si="20"/>
        <v>0</v>
      </c>
      <c r="U68" s="38">
        <f t="shared" si="21"/>
        <v>0</v>
      </c>
      <c r="V68" s="38">
        <f t="shared" si="22"/>
        <v>0</v>
      </c>
      <c r="W68" s="39">
        <f t="shared" si="23"/>
        <v>0</v>
      </c>
    </row>
    <row r="69" spans="1:23" ht="101.25" x14ac:dyDescent="0.25">
      <c r="A69" s="30">
        <v>1</v>
      </c>
      <c r="B69" s="33" t="s">
        <v>488</v>
      </c>
      <c r="C69" s="32" t="s">
        <v>2</v>
      </c>
      <c r="D69" s="51" t="s">
        <v>328</v>
      </c>
      <c r="E69" s="34" t="s">
        <v>329</v>
      </c>
      <c r="F69" s="34" t="s">
        <v>613</v>
      </c>
      <c r="G69" s="34" t="s">
        <v>501</v>
      </c>
      <c r="H69" s="34" t="s">
        <v>133</v>
      </c>
      <c r="I69" s="34" t="str">
        <f t="shared" ref="I69:I71" si="24">$E$5</f>
        <v>RAN5#72 (Aug 16)</v>
      </c>
      <c r="J69" s="34" t="s">
        <v>133</v>
      </c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 t="shared" si="19"/>
        <v>0</v>
      </c>
      <c r="T69" s="37">
        <f t="shared" si="20"/>
        <v>2</v>
      </c>
      <c r="U69" s="38">
        <f t="shared" si="21"/>
        <v>0</v>
      </c>
      <c r="V69" s="38">
        <f t="shared" si="22"/>
        <v>0</v>
      </c>
      <c r="W69" s="39">
        <f t="shared" si="23"/>
        <v>1</v>
      </c>
    </row>
    <row r="70" spans="1:23" ht="67.5" x14ac:dyDescent="0.25">
      <c r="A70" s="30">
        <v>1</v>
      </c>
      <c r="B70" s="33" t="s">
        <v>488</v>
      </c>
      <c r="C70" s="32" t="s">
        <v>2</v>
      </c>
      <c r="D70" s="51" t="s">
        <v>330</v>
      </c>
      <c r="E70" s="34" t="s">
        <v>331</v>
      </c>
      <c r="F70" s="34" t="s">
        <v>613</v>
      </c>
      <c r="G70" s="34" t="s">
        <v>504</v>
      </c>
      <c r="H70" s="34" t="s">
        <v>133</v>
      </c>
      <c r="I70" s="34" t="str">
        <f t="shared" si="24"/>
        <v>RAN5#72 (Aug 16)</v>
      </c>
      <c r="J70" s="34" t="s">
        <v>133</v>
      </c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 t="shared" si="19"/>
        <v>0</v>
      </c>
      <c r="T70" s="37">
        <f t="shared" si="20"/>
        <v>2</v>
      </c>
      <c r="U70" s="38">
        <f t="shared" si="21"/>
        <v>0</v>
      </c>
      <c r="V70" s="38">
        <f t="shared" si="22"/>
        <v>0</v>
      </c>
      <c r="W70" s="39">
        <f t="shared" si="23"/>
        <v>1</v>
      </c>
    </row>
    <row r="71" spans="1:23" ht="45" x14ac:dyDescent="0.25">
      <c r="A71" s="30">
        <v>1</v>
      </c>
      <c r="B71" s="33" t="s">
        <v>505</v>
      </c>
      <c r="C71" s="32" t="s">
        <v>332</v>
      </c>
      <c r="D71" s="51" t="s">
        <v>139</v>
      </c>
      <c r="E71" s="34" t="s">
        <v>333</v>
      </c>
      <c r="F71" s="34" t="s">
        <v>613</v>
      </c>
      <c r="G71" s="34" t="s">
        <v>506</v>
      </c>
      <c r="H71" s="34" t="s">
        <v>133</v>
      </c>
      <c r="I71" s="34" t="str">
        <f t="shared" si="24"/>
        <v>RAN5#72 (Aug 16)</v>
      </c>
      <c r="J71" s="34" t="s">
        <v>133</v>
      </c>
      <c r="K71" s="34" t="s">
        <v>133</v>
      </c>
      <c r="L71" s="35"/>
      <c r="M71" s="35"/>
      <c r="N71" s="35"/>
      <c r="O71" s="35"/>
      <c r="P71" s="35"/>
      <c r="Q71" s="35">
        <v>0</v>
      </c>
      <c r="R71" s="35"/>
      <c r="S71" s="36">
        <f t="shared" si="19"/>
        <v>0</v>
      </c>
      <c r="T71" s="37">
        <f t="shared" si="20"/>
        <v>2</v>
      </c>
      <c r="U71" s="38">
        <f t="shared" si="21"/>
        <v>0</v>
      </c>
      <c r="V71" s="38">
        <f t="shared" si="22"/>
        <v>0</v>
      </c>
      <c r="W71" s="39">
        <f t="shared" si="23"/>
        <v>1</v>
      </c>
    </row>
    <row r="72" spans="1:23" ht="56.25" x14ac:dyDescent="0.25">
      <c r="A72" s="30">
        <v>1</v>
      </c>
      <c r="B72" s="33" t="s">
        <v>507</v>
      </c>
      <c r="C72" s="32" t="s">
        <v>332</v>
      </c>
      <c r="D72" s="52" t="s">
        <v>142</v>
      </c>
      <c r="E72" s="53" t="s">
        <v>508</v>
      </c>
      <c r="F72" s="53" t="s">
        <v>613</v>
      </c>
      <c r="G72" s="34" t="s">
        <v>509</v>
      </c>
      <c r="H72" s="34" t="s">
        <v>133</v>
      </c>
      <c r="I72" s="34" t="s">
        <v>133</v>
      </c>
      <c r="J72" s="34" t="s">
        <v>133</v>
      </c>
      <c r="K72" s="34" t="s">
        <v>133</v>
      </c>
      <c r="L72" s="35"/>
      <c r="M72" s="35"/>
      <c r="N72" s="35"/>
      <c r="O72" s="35"/>
      <c r="P72" s="35"/>
      <c r="Q72" s="35"/>
      <c r="R72" s="35"/>
      <c r="S72" s="36" t="str">
        <f t="shared" si="19"/>
        <v/>
      </c>
      <c r="T72" s="37">
        <f t="shared" si="20"/>
        <v>0</v>
      </c>
      <c r="U72" s="38">
        <f t="shared" si="21"/>
        <v>0</v>
      </c>
      <c r="V72" s="38">
        <f t="shared" si="22"/>
        <v>0</v>
      </c>
      <c r="W72" s="39">
        <f t="shared" si="23"/>
        <v>0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566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468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213.75" x14ac:dyDescent="0.25">
      <c r="A80" s="48">
        <v>1</v>
      </c>
      <c r="B80" s="55" t="s">
        <v>515</v>
      </c>
      <c r="C80" s="32" t="s">
        <v>334</v>
      </c>
      <c r="D80" s="32" t="s">
        <v>337</v>
      </c>
      <c r="E80" s="34" t="s">
        <v>338</v>
      </c>
      <c r="F80" s="34" t="s">
        <v>613</v>
      </c>
      <c r="G80" s="34" t="s">
        <v>516</v>
      </c>
      <c r="H80" s="34" t="s">
        <v>133</v>
      </c>
      <c r="I80" s="34" t="str">
        <f t="shared" ref="I80:I82" si="25">$E$5</f>
        <v>RAN5#72 (Aug 16)</v>
      </c>
      <c r="J80" s="34" t="s">
        <v>133</v>
      </c>
      <c r="K80" s="34" t="s">
        <v>133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/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 t="shared" ref="T80:T82" si="26">IF(L80&lt;&gt;"",$L$41,0)+IF(M80&lt;&gt;"",$M$41,0)+IF(N80&lt;&gt;"",$N$41,0)+IF(O80&lt;&gt;"",$O$41,0)+IF(P80&lt;&gt;"",$P$41,0)+IF(Q80&lt;&gt;"",$Q$41,0)+IF(R80&lt;&gt;"",$R$41,0)</f>
        <v>17</v>
      </c>
      <c r="U80" s="38">
        <f>IF(S80&lt;&gt;"",S80*A80/$W$19,0)</f>
        <v>0</v>
      </c>
      <c r="V80" s="38">
        <f t="shared" ref="V80:V82" si="27">IF(S80&lt;&gt;"",S80*A80/$W$16,0)</f>
        <v>0</v>
      </c>
      <c r="W80" s="39">
        <f t="shared" ref="W80:W82" si="28">IF(S80&lt;&gt;"",A80,0)</f>
        <v>1</v>
      </c>
    </row>
    <row r="81" spans="1:23" ht="213.75" x14ac:dyDescent="0.25">
      <c r="A81" s="48">
        <v>1</v>
      </c>
      <c r="B81" s="55" t="s">
        <v>515</v>
      </c>
      <c r="C81" s="32" t="s">
        <v>334</v>
      </c>
      <c r="D81" s="32" t="s">
        <v>355</v>
      </c>
      <c r="E81" s="34" t="s">
        <v>356</v>
      </c>
      <c r="F81" s="34" t="s">
        <v>613</v>
      </c>
      <c r="G81" s="34" t="s">
        <v>516</v>
      </c>
      <c r="H81" s="34" t="s">
        <v>133</v>
      </c>
      <c r="I81" s="34" t="str">
        <f t="shared" si="25"/>
        <v>RAN5#72 (Aug 16)</v>
      </c>
      <c r="J81" s="34" t="s">
        <v>133</v>
      </c>
      <c r="K81" s="34" t="s">
        <v>133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/>
      <c r="S81" s="36">
        <f t="shared" ref="S81:S82" si="29"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 t="shared" si="26"/>
        <v>17</v>
      </c>
      <c r="U81" s="38">
        <f t="shared" ref="U81:U82" si="30">IF(S81&lt;&gt;"",S81*A81/$W$19,0)</f>
        <v>0</v>
      </c>
      <c r="V81" s="38">
        <f t="shared" si="27"/>
        <v>0</v>
      </c>
      <c r="W81" s="39">
        <f t="shared" si="28"/>
        <v>1</v>
      </c>
    </row>
    <row r="82" spans="1:23" ht="157.5" x14ac:dyDescent="0.25">
      <c r="A82" s="48">
        <v>1</v>
      </c>
      <c r="B82" s="55" t="s">
        <v>519</v>
      </c>
      <c r="C82" s="32" t="s">
        <v>366</v>
      </c>
      <c r="D82" s="32" t="s">
        <v>369</v>
      </c>
      <c r="E82" s="34" t="s">
        <v>370</v>
      </c>
      <c r="F82" s="34" t="s">
        <v>613</v>
      </c>
      <c r="G82" s="34" t="s">
        <v>520</v>
      </c>
      <c r="H82" s="34" t="s">
        <v>133</v>
      </c>
      <c r="I82" s="34" t="str">
        <f t="shared" si="25"/>
        <v>RAN5#72 (Aug 16)</v>
      </c>
      <c r="J82" s="34" t="s">
        <v>133</v>
      </c>
      <c r="K82" s="34" t="s">
        <v>133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/>
      <c r="R82" s="35">
        <v>0</v>
      </c>
      <c r="S82" s="36">
        <f t="shared" si="29"/>
        <v>0</v>
      </c>
      <c r="T82" s="37">
        <f t="shared" si="26"/>
        <v>17</v>
      </c>
      <c r="U82" s="38">
        <f t="shared" si="30"/>
        <v>0</v>
      </c>
      <c r="V82" s="38">
        <f t="shared" si="27"/>
        <v>0</v>
      </c>
      <c r="W82" s="39">
        <f t="shared" si="28"/>
        <v>1</v>
      </c>
    </row>
    <row r="83" spans="1:23" ht="15" x14ac:dyDescent="0.25">
      <c r="A83" s="56"/>
      <c r="B83" s="165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7"/>
      <c r="T83" s="37"/>
      <c r="U83" s="38"/>
      <c r="V83" s="38"/>
    </row>
    <row r="84" spans="1:23" ht="15" x14ac:dyDescent="0.25">
      <c r="A84" s="57"/>
      <c r="B84" s="153" t="s">
        <v>523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5"/>
      <c r="T84" s="29"/>
      <c r="U84" s="29"/>
      <c r="V84" s="29"/>
    </row>
    <row r="85" spans="1:23" ht="78.75" x14ac:dyDescent="0.25">
      <c r="A85" s="30">
        <v>1</v>
      </c>
      <c r="B85" s="58" t="s">
        <v>524</v>
      </c>
      <c r="C85" s="32" t="s">
        <v>334</v>
      </c>
      <c r="D85" s="51" t="s">
        <v>8</v>
      </c>
      <c r="E85" s="34" t="s">
        <v>335</v>
      </c>
      <c r="F85" s="34" t="s">
        <v>613</v>
      </c>
      <c r="G85" s="34" t="s">
        <v>525</v>
      </c>
      <c r="H85" s="34" t="s">
        <v>133</v>
      </c>
      <c r="I85" s="34" t="str">
        <f t="shared" ref="I85:I95" si="31">$E$5</f>
        <v>RAN5#72 (Aug 16)</v>
      </c>
      <c r="J85" s="34" t="s">
        <v>133</v>
      </c>
      <c r="K85" s="34" t="s">
        <v>133</v>
      </c>
      <c r="L85" s="35"/>
      <c r="M85" s="35"/>
      <c r="N85" s="35"/>
      <c r="O85" s="35"/>
      <c r="P85" s="35"/>
      <c r="Q85" s="35"/>
      <c r="R85" s="35">
        <v>0</v>
      </c>
      <c r="S85" s="36">
        <f t="shared" ref="S85:S96" si="32">IF(AND(L85="",M85="",N85="",O85="",P85="",Q85="",R85=""),"",IF(L85&lt;&gt;"",L85*$L$78/$T85,0)+IF(M85&lt;&gt;"",M85*$M$78/$T85,0)+IF(N85&lt;&gt;"",N85*$N$78/$T85,0)+IF(O85&lt;&gt;"",O85*$O$78/$T85,0)+IF(P85&lt;&gt;"",P85*$P$78/$T85,0)+IF(Q85&lt;&gt;"",Q85*$Q$78/$T85,0)+IF(R85&lt;&gt;"",R85*$R$78/$T85,0))</f>
        <v>0</v>
      </c>
      <c r="T85" s="37">
        <f t="shared" ref="T85:T96" si="33">IF(L85&lt;&gt;"",$L$41,0)+IF(M85&lt;&gt;"",$M$41,0)+IF(N85&lt;&gt;"",$N$41,0)+IF(O85&lt;&gt;"",$O$41,0)+IF(P85&lt;&gt;"",$P$41,0)+IF(Q85&lt;&gt;"",$Q$41,0)+IF(R85&lt;&gt;"",$R$41,0)</f>
        <v>2</v>
      </c>
      <c r="U85" s="38">
        <f t="shared" ref="U85:U96" si="34">IF(S85&lt;&gt;"",S85*A85/$W$19,0)</f>
        <v>0</v>
      </c>
      <c r="V85" s="38">
        <f t="shared" ref="V85:V96" si="35">IF(S85&lt;&gt;"",S85*A85/$W$16,0)</f>
        <v>0</v>
      </c>
      <c r="W85" s="39">
        <f t="shared" ref="W85:W96" si="36">IF(S85&lt;&gt;"",A85,0)</f>
        <v>1</v>
      </c>
    </row>
    <row r="86" spans="1:23" ht="45" x14ac:dyDescent="0.25">
      <c r="A86" s="30">
        <v>1</v>
      </c>
      <c r="B86" s="58" t="s">
        <v>524</v>
      </c>
      <c r="C86" s="32" t="s">
        <v>334</v>
      </c>
      <c r="D86" s="51" t="s">
        <v>8</v>
      </c>
      <c r="E86" s="34" t="s">
        <v>336</v>
      </c>
      <c r="F86" s="34" t="s">
        <v>613</v>
      </c>
      <c r="G86" s="34" t="s">
        <v>527</v>
      </c>
      <c r="H86" s="34" t="s">
        <v>133</v>
      </c>
      <c r="I86" s="34" t="str">
        <f t="shared" si="31"/>
        <v>RAN5#72 (Aug 16)</v>
      </c>
      <c r="J86" s="34" t="s">
        <v>133</v>
      </c>
      <c r="K86" s="34" t="s">
        <v>133</v>
      </c>
      <c r="L86" s="35"/>
      <c r="M86" s="35"/>
      <c r="N86" s="35"/>
      <c r="O86" s="35"/>
      <c r="P86" s="35"/>
      <c r="Q86" s="35"/>
      <c r="R86" s="35">
        <v>0</v>
      </c>
      <c r="S86" s="36">
        <f t="shared" si="32"/>
        <v>0</v>
      </c>
      <c r="T86" s="37">
        <f t="shared" si="33"/>
        <v>2</v>
      </c>
      <c r="U86" s="38">
        <f t="shared" si="34"/>
        <v>0</v>
      </c>
      <c r="V86" s="38">
        <f t="shared" si="35"/>
        <v>0</v>
      </c>
      <c r="W86" s="39">
        <f t="shared" si="36"/>
        <v>1</v>
      </c>
    </row>
    <row r="87" spans="1:23" ht="90" x14ac:dyDescent="0.25">
      <c r="A87" s="30">
        <v>1</v>
      </c>
      <c r="B87" s="58" t="s">
        <v>524</v>
      </c>
      <c r="C87" s="32" t="s">
        <v>334</v>
      </c>
      <c r="D87" s="51" t="s">
        <v>139</v>
      </c>
      <c r="E87" s="34" t="s">
        <v>357</v>
      </c>
      <c r="F87" s="34" t="s">
        <v>613</v>
      </c>
      <c r="G87" s="34" t="s">
        <v>567</v>
      </c>
      <c r="H87" s="34" t="s">
        <v>133</v>
      </c>
      <c r="I87" s="34" t="str">
        <f t="shared" si="31"/>
        <v>RAN5#72 (Aug 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 t="shared" si="32"/>
        <v>0</v>
      </c>
      <c r="T87" s="37">
        <f t="shared" si="33"/>
        <v>2</v>
      </c>
      <c r="U87" s="38">
        <f t="shared" si="34"/>
        <v>0</v>
      </c>
      <c r="V87" s="38">
        <f t="shared" si="35"/>
        <v>0</v>
      </c>
      <c r="W87" s="39">
        <f t="shared" si="36"/>
        <v>1</v>
      </c>
    </row>
    <row r="88" spans="1:23" ht="101.25" x14ac:dyDescent="0.25">
      <c r="A88" s="30">
        <v>1</v>
      </c>
      <c r="B88" s="58" t="s">
        <v>524</v>
      </c>
      <c r="C88" s="32" t="s">
        <v>334</v>
      </c>
      <c r="D88" s="51" t="s">
        <v>326</v>
      </c>
      <c r="E88" s="34" t="s">
        <v>358</v>
      </c>
      <c r="F88" s="34" t="s">
        <v>613</v>
      </c>
      <c r="G88" s="34" t="s">
        <v>568</v>
      </c>
      <c r="H88" s="34" t="s">
        <v>133</v>
      </c>
      <c r="I88" s="34" t="str">
        <f t="shared" si="31"/>
        <v>RAN5#72 (Aug 16)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>
        <v>0</v>
      </c>
      <c r="S88" s="36">
        <f t="shared" si="32"/>
        <v>0</v>
      </c>
      <c r="T88" s="37">
        <f t="shared" si="33"/>
        <v>2</v>
      </c>
      <c r="U88" s="38">
        <f t="shared" si="34"/>
        <v>0</v>
      </c>
      <c r="V88" s="38">
        <f t="shared" si="35"/>
        <v>0</v>
      </c>
      <c r="W88" s="39">
        <f t="shared" si="36"/>
        <v>1</v>
      </c>
    </row>
    <row r="89" spans="1:23" ht="90" x14ac:dyDescent="0.25">
      <c r="A89" s="30">
        <v>1</v>
      </c>
      <c r="B89" s="58" t="s">
        <v>524</v>
      </c>
      <c r="C89" s="32" t="s">
        <v>334</v>
      </c>
      <c r="D89" s="51" t="s">
        <v>359</v>
      </c>
      <c r="E89" s="34" t="s">
        <v>360</v>
      </c>
      <c r="F89" s="34" t="s">
        <v>613</v>
      </c>
      <c r="G89" s="34" t="s">
        <v>569</v>
      </c>
      <c r="H89" s="34" t="s">
        <v>133</v>
      </c>
      <c r="I89" s="34" t="str">
        <f t="shared" si="31"/>
        <v>RAN5#72 (Aug 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 t="shared" si="32"/>
        <v>0</v>
      </c>
      <c r="T89" s="37">
        <f t="shared" si="33"/>
        <v>2</v>
      </c>
      <c r="U89" s="38">
        <f t="shared" si="34"/>
        <v>0</v>
      </c>
      <c r="V89" s="38">
        <f t="shared" si="35"/>
        <v>0</v>
      </c>
      <c r="W89" s="39">
        <f t="shared" si="36"/>
        <v>1</v>
      </c>
    </row>
    <row r="90" spans="1:23" ht="56.25" x14ac:dyDescent="0.25">
      <c r="A90" s="30">
        <v>1</v>
      </c>
      <c r="B90" s="58" t="s">
        <v>524</v>
      </c>
      <c r="C90" s="32" t="s">
        <v>334</v>
      </c>
      <c r="D90" s="51" t="s">
        <v>498</v>
      </c>
      <c r="E90" s="34" t="s">
        <v>531</v>
      </c>
      <c r="F90" s="34" t="s">
        <v>613</v>
      </c>
      <c r="G90" s="34" t="s">
        <v>532</v>
      </c>
      <c r="H90" s="34" t="s">
        <v>133</v>
      </c>
      <c r="I90" s="34"/>
      <c r="J90" s="34" t="s">
        <v>133</v>
      </c>
      <c r="K90" s="34" t="s">
        <v>133</v>
      </c>
      <c r="L90" s="35"/>
      <c r="M90" s="35"/>
      <c r="N90" s="35"/>
      <c r="O90" s="35"/>
      <c r="P90" s="35"/>
      <c r="Q90" s="35"/>
      <c r="R90" s="35"/>
      <c r="S90" s="36" t="str">
        <f t="shared" si="32"/>
        <v/>
      </c>
      <c r="T90" s="37">
        <f t="shared" si="33"/>
        <v>0</v>
      </c>
      <c r="U90" s="38">
        <f t="shared" si="34"/>
        <v>0</v>
      </c>
      <c r="V90" s="38">
        <f t="shared" si="35"/>
        <v>0</v>
      </c>
      <c r="W90" s="39">
        <f t="shared" si="36"/>
        <v>0</v>
      </c>
    </row>
    <row r="91" spans="1:23" ht="101.25" x14ac:dyDescent="0.25">
      <c r="A91" s="30">
        <v>1</v>
      </c>
      <c r="B91" s="58" t="s">
        <v>524</v>
      </c>
      <c r="C91" s="32" t="s">
        <v>334</v>
      </c>
      <c r="D91" s="51" t="s">
        <v>328</v>
      </c>
      <c r="E91" s="34" t="s">
        <v>361</v>
      </c>
      <c r="F91" s="34" t="s">
        <v>613</v>
      </c>
      <c r="G91" s="34" t="s">
        <v>570</v>
      </c>
      <c r="H91" s="34" t="s">
        <v>133</v>
      </c>
      <c r="I91" s="34" t="str">
        <f t="shared" si="31"/>
        <v>RAN5#72 (Aug 16)</v>
      </c>
      <c r="J91" s="34" t="s">
        <v>133</v>
      </c>
      <c r="K91" s="34" t="s">
        <v>133</v>
      </c>
      <c r="L91" s="35"/>
      <c r="M91" s="35"/>
      <c r="N91" s="35"/>
      <c r="O91" s="35"/>
      <c r="P91" s="35"/>
      <c r="Q91" s="35"/>
      <c r="R91" s="35">
        <v>0</v>
      </c>
      <c r="S91" s="36">
        <f t="shared" si="32"/>
        <v>0</v>
      </c>
      <c r="T91" s="37">
        <f t="shared" si="33"/>
        <v>2</v>
      </c>
      <c r="U91" s="38">
        <f t="shared" si="34"/>
        <v>0</v>
      </c>
      <c r="V91" s="38">
        <f t="shared" si="35"/>
        <v>0</v>
      </c>
      <c r="W91" s="39">
        <f t="shared" si="36"/>
        <v>1</v>
      </c>
    </row>
    <row r="92" spans="1:23" ht="101.25" x14ac:dyDescent="0.25">
      <c r="A92" s="30">
        <v>1</v>
      </c>
      <c r="B92" s="58" t="s">
        <v>524</v>
      </c>
      <c r="C92" s="32" t="s">
        <v>334</v>
      </c>
      <c r="D92" s="51" t="s">
        <v>362</v>
      </c>
      <c r="E92" s="34" t="s">
        <v>363</v>
      </c>
      <c r="F92" s="34" t="s">
        <v>613</v>
      </c>
      <c r="G92" s="34" t="s">
        <v>534</v>
      </c>
      <c r="H92" s="34" t="s">
        <v>133</v>
      </c>
      <c r="I92" s="34" t="str">
        <f t="shared" si="31"/>
        <v>RAN5#72 (Aug 16)</v>
      </c>
      <c r="J92" s="34" t="s">
        <v>133</v>
      </c>
      <c r="K92" s="34" t="s">
        <v>133</v>
      </c>
      <c r="L92" s="35"/>
      <c r="M92" s="35"/>
      <c r="N92" s="35"/>
      <c r="O92" s="35"/>
      <c r="P92" s="35"/>
      <c r="Q92" s="35"/>
      <c r="R92" s="35">
        <v>0</v>
      </c>
      <c r="S92" s="36">
        <f t="shared" si="32"/>
        <v>0</v>
      </c>
      <c r="T92" s="37">
        <f t="shared" si="33"/>
        <v>2</v>
      </c>
      <c r="U92" s="38">
        <f t="shared" si="34"/>
        <v>0</v>
      </c>
      <c r="V92" s="38">
        <f t="shared" si="35"/>
        <v>0</v>
      </c>
      <c r="W92" s="39">
        <f t="shared" si="36"/>
        <v>1</v>
      </c>
    </row>
    <row r="93" spans="1:23" ht="33.75" x14ac:dyDescent="0.25">
      <c r="A93" s="30">
        <v>1</v>
      </c>
      <c r="B93" s="58" t="s">
        <v>524</v>
      </c>
      <c r="C93" s="32" t="s">
        <v>334</v>
      </c>
      <c r="D93" s="51" t="s">
        <v>330</v>
      </c>
      <c r="E93" s="34" t="s">
        <v>364</v>
      </c>
      <c r="F93" s="34" t="s">
        <v>613</v>
      </c>
      <c r="G93" s="34" t="s">
        <v>536</v>
      </c>
      <c r="H93" s="34" t="s">
        <v>133</v>
      </c>
      <c r="I93" s="34" t="str">
        <f t="shared" si="31"/>
        <v>RAN5#72 (Aug 16)</v>
      </c>
      <c r="J93" s="34" t="s">
        <v>133</v>
      </c>
      <c r="K93" s="34" t="s">
        <v>133</v>
      </c>
      <c r="L93" s="35"/>
      <c r="M93" s="35"/>
      <c r="N93" s="35"/>
      <c r="O93" s="35"/>
      <c r="P93" s="35"/>
      <c r="Q93" s="35"/>
      <c r="R93" s="35">
        <v>0</v>
      </c>
      <c r="S93" s="36">
        <f t="shared" si="32"/>
        <v>0</v>
      </c>
      <c r="T93" s="37">
        <f t="shared" si="33"/>
        <v>2</v>
      </c>
      <c r="U93" s="38">
        <f t="shared" si="34"/>
        <v>0</v>
      </c>
      <c r="V93" s="38">
        <f t="shared" si="35"/>
        <v>0</v>
      </c>
      <c r="W93" s="39">
        <f t="shared" si="36"/>
        <v>1</v>
      </c>
    </row>
    <row r="94" spans="1:23" ht="67.5" x14ac:dyDescent="0.25">
      <c r="A94" s="30">
        <v>1</v>
      </c>
      <c r="B94" s="58" t="s">
        <v>524</v>
      </c>
      <c r="C94" s="32" t="s">
        <v>334</v>
      </c>
      <c r="D94" s="51" t="s">
        <v>365</v>
      </c>
      <c r="E94" s="34" t="s">
        <v>331</v>
      </c>
      <c r="F94" s="34" t="s">
        <v>613</v>
      </c>
      <c r="G94" s="34" t="s">
        <v>571</v>
      </c>
      <c r="H94" s="34" t="s">
        <v>133</v>
      </c>
      <c r="I94" s="34" t="str">
        <f t="shared" si="31"/>
        <v>RAN5#72 (Aug 16)</v>
      </c>
      <c r="J94" s="34" t="s">
        <v>133</v>
      </c>
      <c r="K94" s="34" t="s">
        <v>133</v>
      </c>
      <c r="L94" s="35"/>
      <c r="M94" s="35"/>
      <c r="N94" s="35"/>
      <c r="O94" s="35"/>
      <c r="P94" s="35"/>
      <c r="Q94" s="35"/>
      <c r="R94" s="35">
        <v>0</v>
      </c>
      <c r="S94" s="36">
        <f t="shared" si="32"/>
        <v>0</v>
      </c>
      <c r="T94" s="37">
        <f t="shared" si="33"/>
        <v>2</v>
      </c>
      <c r="U94" s="38">
        <f t="shared" si="34"/>
        <v>0</v>
      </c>
      <c r="V94" s="38">
        <f t="shared" si="35"/>
        <v>0</v>
      </c>
      <c r="W94" s="39">
        <f t="shared" si="36"/>
        <v>1</v>
      </c>
    </row>
    <row r="95" spans="1:23" ht="56.25" x14ac:dyDescent="0.25">
      <c r="A95" s="30">
        <v>1</v>
      </c>
      <c r="B95" s="58" t="s">
        <v>538</v>
      </c>
      <c r="C95" s="32" t="s">
        <v>371</v>
      </c>
      <c r="D95" s="51" t="s">
        <v>139</v>
      </c>
      <c r="E95" s="34" t="s">
        <v>372</v>
      </c>
      <c r="F95" s="34" t="s">
        <v>613</v>
      </c>
      <c r="G95" s="34" t="s">
        <v>539</v>
      </c>
      <c r="H95" s="34" t="s">
        <v>133</v>
      </c>
      <c r="I95" s="34" t="str">
        <f t="shared" si="31"/>
        <v>RAN5#72 (Aug 16)</v>
      </c>
      <c r="J95" s="34" t="s">
        <v>133</v>
      </c>
      <c r="K95" s="34" t="s">
        <v>133</v>
      </c>
      <c r="L95" s="35"/>
      <c r="M95" s="35"/>
      <c r="N95" s="35"/>
      <c r="O95" s="35"/>
      <c r="P95" s="35"/>
      <c r="Q95" s="35">
        <v>0</v>
      </c>
      <c r="R95" s="35"/>
      <c r="S95" s="36">
        <f t="shared" si="32"/>
        <v>0</v>
      </c>
      <c r="T95" s="37">
        <f t="shared" si="33"/>
        <v>2</v>
      </c>
      <c r="U95" s="38">
        <f t="shared" si="34"/>
        <v>0</v>
      </c>
      <c r="V95" s="38">
        <f t="shared" si="35"/>
        <v>0</v>
      </c>
      <c r="W95" s="39">
        <f t="shared" si="36"/>
        <v>1</v>
      </c>
    </row>
    <row r="96" spans="1:23" ht="56.25" x14ac:dyDescent="0.25">
      <c r="A96" s="30">
        <v>1</v>
      </c>
      <c r="B96" s="58" t="s">
        <v>540</v>
      </c>
      <c r="C96" s="32" t="s">
        <v>371</v>
      </c>
      <c r="D96" s="51" t="s">
        <v>541</v>
      </c>
      <c r="E96" s="34" t="s">
        <v>542</v>
      </c>
      <c r="F96" s="34" t="s">
        <v>613</v>
      </c>
      <c r="G96" s="34" t="s">
        <v>543</v>
      </c>
      <c r="H96" s="34" t="s">
        <v>133</v>
      </c>
      <c r="I96" s="34"/>
      <c r="J96" s="34" t="s">
        <v>133</v>
      </c>
      <c r="K96" s="34" t="s">
        <v>133</v>
      </c>
      <c r="L96" s="35"/>
      <c r="M96" s="35"/>
      <c r="N96" s="35"/>
      <c r="O96" s="35"/>
      <c r="P96" s="35"/>
      <c r="Q96" s="35"/>
      <c r="R96" s="35"/>
      <c r="S96" s="36" t="str">
        <f t="shared" si="32"/>
        <v/>
      </c>
      <c r="T96" s="37">
        <f t="shared" si="33"/>
        <v>0</v>
      </c>
      <c r="U96" s="38">
        <f t="shared" si="34"/>
        <v>0</v>
      </c>
      <c r="V96" s="38">
        <f t="shared" si="35"/>
        <v>0</v>
      </c>
      <c r="W96" s="39">
        <f t="shared" si="36"/>
        <v>0</v>
      </c>
    </row>
    <row r="97" spans="1:23" ht="15" x14ac:dyDescent="0.25">
      <c r="A97" s="40"/>
      <c r="B97" s="156" t="s">
        <v>544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8"/>
      <c r="T97" s="37"/>
      <c r="U97" s="38"/>
      <c r="V97" s="38"/>
    </row>
    <row r="98" spans="1:23" ht="15" x14ac:dyDescent="0.25">
      <c r="A98" s="59"/>
    </row>
    <row r="99" spans="1:23" ht="15.75" x14ac:dyDescent="0.25">
      <c r="A99" s="59"/>
      <c r="B99" s="45" t="s">
        <v>545</v>
      </c>
    </row>
    <row r="100" spans="1:23" ht="15" x14ac:dyDescent="0.25">
      <c r="A100" s="198" t="s">
        <v>434</v>
      </c>
      <c r="B100" s="168" t="s">
        <v>0</v>
      </c>
      <c r="C100" s="159" t="s">
        <v>129</v>
      </c>
      <c r="D100" s="168" t="s">
        <v>426</v>
      </c>
      <c r="E100" s="168" t="s">
        <v>427</v>
      </c>
      <c r="F100" s="168" t="s">
        <v>428</v>
      </c>
      <c r="G100" s="168" t="s">
        <v>429</v>
      </c>
      <c r="H100" s="168" t="s">
        <v>406</v>
      </c>
      <c r="I100" s="168" t="s">
        <v>430</v>
      </c>
      <c r="J100" s="168" t="s">
        <v>431</v>
      </c>
      <c r="K100" s="168" t="s">
        <v>1</v>
      </c>
      <c r="L100" s="217" t="s">
        <v>435</v>
      </c>
      <c r="M100" s="218"/>
      <c r="N100" s="218"/>
      <c r="O100" s="218"/>
      <c r="P100" s="218"/>
      <c r="Q100" s="218"/>
      <c r="R100" s="219"/>
      <c r="S100" s="168" t="s">
        <v>432</v>
      </c>
      <c r="T100" s="190"/>
      <c r="U100" s="190" t="s">
        <v>437</v>
      </c>
      <c r="V100" s="190" t="s">
        <v>438</v>
      </c>
    </row>
    <row r="101" spans="1:23" ht="33.75" x14ac:dyDescent="0.25">
      <c r="A101" s="199"/>
      <c r="B101" s="169"/>
      <c r="C101" s="160"/>
      <c r="D101" s="169"/>
      <c r="E101" s="169"/>
      <c r="F101" s="169"/>
      <c r="G101" s="169"/>
      <c r="H101" s="169"/>
      <c r="I101" s="169"/>
      <c r="J101" s="169"/>
      <c r="K101" s="169"/>
      <c r="L101" s="22" t="s">
        <v>546</v>
      </c>
      <c r="M101" s="22" t="s">
        <v>547</v>
      </c>
      <c r="N101" s="22" t="s">
        <v>548</v>
      </c>
      <c r="O101" s="22" t="s">
        <v>468</v>
      </c>
      <c r="P101" s="22" t="s">
        <v>443</v>
      </c>
      <c r="Q101" s="60"/>
      <c r="R101" s="60"/>
      <c r="S101" s="169"/>
      <c r="T101" s="190"/>
      <c r="U101" s="190"/>
      <c r="V101" s="190"/>
    </row>
    <row r="102" spans="1:23" ht="15" x14ac:dyDescent="0.25">
      <c r="A102" s="200"/>
      <c r="B102" s="170"/>
      <c r="C102" s="171"/>
      <c r="D102" s="170"/>
      <c r="E102" s="170"/>
      <c r="F102" s="170"/>
      <c r="G102" s="170"/>
      <c r="H102" s="170"/>
      <c r="I102" s="170"/>
      <c r="J102" s="170"/>
      <c r="K102" s="170"/>
      <c r="L102" s="24">
        <v>2</v>
      </c>
      <c r="M102" s="24">
        <v>5</v>
      </c>
      <c r="N102" s="24">
        <v>2</v>
      </c>
      <c r="O102" s="24">
        <v>1</v>
      </c>
      <c r="P102" s="24">
        <v>1</v>
      </c>
      <c r="Q102" s="61">
        <v>1</v>
      </c>
      <c r="R102" s="61">
        <v>1</v>
      </c>
      <c r="S102" s="27" t="s">
        <v>444</v>
      </c>
      <c r="T102" s="190"/>
      <c r="U102" s="190"/>
      <c r="V102" s="190"/>
    </row>
    <row r="103" spans="1:23" ht="15" x14ac:dyDescent="0.25">
      <c r="A103" s="47"/>
      <c r="B103" s="162" t="s">
        <v>549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4"/>
      <c r="T103" s="29"/>
      <c r="U103" s="29"/>
      <c r="V103" s="29"/>
    </row>
    <row r="104" spans="1:23" ht="15" x14ac:dyDescent="0.25">
      <c r="A104" s="48">
        <v>1</v>
      </c>
      <c r="B104" s="33" t="s">
        <v>550</v>
      </c>
      <c r="C104" s="32" t="s">
        <v>551</v>
      </c>
      <c r="D104" s="49" t="s">
        <v>133</v>
      </c>
      <c r="E104" s="34" t="s">
        <v>552</v>
      </c>
      <c r="F104" s="34"/>
      <c r="G104" s="34"/>
      <c r="H104" s="34"/>
      <c r="I104" s="34"/>
      <c r="J104" s="34"/>
      <c r="K104" s="34"/>
      <c r="L104" s="35"/>
      <c r="M104" s="35"/>
      <c r="N104" s="35"/>
      <c r="O104" s="35"/>
      <c r="P104" s="35"/>
      <c r="Q104" s="35"/>
      <c r="R104" s="35"/>
      <c r="S104" s="36" t="str">
        <f>IF(AND(L104="",M104="",N104="",O104="",P104="",Q104="",R104=""),"",IF(L104&lt;&gt;"",L104*$L$102/$T104,0)+IF(M104&lt;&gt;"",M104*$M$102/$T104,0)+IF(N104&lt;&gt;"",N104*$N$102/$T104,0)+IF(O104&lt;&gt;"",O104*$O$102/$T104,0)+IF(P104&lt;&gt;"",P104*$P$102/$T104,0)+IF(Q104&lt;&gt;"",Q104*$Q$102/$T104,0)+IF(R104&lt;&gt;"",R104*$R$102/$T104,0))</f>
        <v/>
      </c>
      <c r="T104" s="37">
        <f>IF(L104&lt;&gt;"",$L$102,0)+IF(M104&lt;&gt;"",$M$102,0)+IF(N104&lt;&gt;"",$N$102,0)+IF(O104&lt;&gt;"",$O$102,0)+IF(P104&lt;&gt;"",$P$102,0) + IF(Q104&lt;&gt;"",$Q$102,0) + IF(R104&lt;&gt;"",$R$102,0)</f>
        <v>0</v>
      </c>
      <c r="U104" s="38">
        <f>IF(S104&lt;&gt;"",S104*A104/$W$20,0)</f>
        <v>0</v>
      </c>
      <c r="V104" s="38">
        <f>IF(S104&lt;&gt;"",S104*A104/$W$16,0)</f>
        <v>0</v>
      </c>
      <c r="W104" s="39">
        <f>IF(S104&lt;&gt;"",A104,0)</f>
        <v>0</v>
      </c>
    </row>
    <row r="105" spans="1:23" ht="15" x14ac:dyDescent="0.25">
      <c r="A105" s="56"/>
      <c r="B105" s="165" t="s">
        <v>553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7"/>
      <c r="T105" s="37"/>
      <c r="U105" s="38"/>
      <c r="V105" s="38"/>
    </row>
    <row r="106" spans="1:23" ht="15" x14ac:dyDescent="0.25">
      <c r="A106" s="28"/>
      <c r="B106" s="153" t="s">
        <v>554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5"/>
      <c r="T106" s="29"/>
      <c r="U106" s="29"/>
      <c r="V106" s="29"/>
    </row>
    <row r="107" spans="1:23" ht="45" x14ac:dyDescent="0.25">
      <c r="A107" s="30">
        <v>1</v>
      </c>
      <c r="B107" s="33" t="s">
        <v>555</v>
      </c>
      <c r="C107" s="32" t="s">
        <v>556</v>
      </c>
      <c r="D107" s="32" t="s">
        <v>139</v>
      </c>
      <c r="E107" s="34" t="s">
        <v>557</v>
      </c>
      <c r="F107" s="34" t="s">
        <v>613</v>
      </c>
      <c r="G107" s="34" t="s">
        <v>559</v>
      </c>
      <c r="H107" s="34" t="s">
        <v>133</v>
      </c>
      <c r="I107" s="34" t="str">
        <f t="shared" ref="I107" si="37">$E$5</f>
        <v>RAN5#72 (Aug 16)</v>
      </c>
      <c r="J107" s="34" t="s">
        <v>133</v>
      </c>
      <c r="K107" s="34" t="s">
        <v>133</v>
      </c>
      <c r="L107" s="35"/>
      <c r="M107" s="35"/>
      <c r="N107" s="35"/>
      <c r="O107" s="35">
        <v>0</v>
      </c>
      <c r="P107" s="35"/>
      <c r="Q107" s="35"/>
      <c r="R107" s="35"/>
      <c r="S107" s="36">
        <f t="shared" ref="S107" si="38">IF(AND(L107="",M107="",N107="",O107="",P107="",Q107="",R107=""),"",IF(L107&lt;&gt;"",L107*$L$102/$T107,0)+IF(M107&lt;&gt;"",M107*$M$102/$T107,0)+IF(N107&lt;&gt;"",N107*$N$102/$T107,0)+IF(O107&lt;&gt;"",O107*$O$102/$T107,0)+IF(P107&lt;&gt;"",P107*$P$102/$T107,0)+IF(Q107&lt;&gt;"",Q107*$Q$102/$T107,0)+IF(R107&lt;&gt;"",R107*$R$102/$T107,0))</f>
        <v>0</v>
      </c>
      <c r="T107" s="37">
        <f t="shared" ref="T107" si="39">IF(L107&lt;&gt;"",$L$102,0)+IF(M107&lt;&gt;"",$M$102,0)+IF(N107&lt;&gt;"",$N$102,0)+IF(O107&lt;&gt;"",$O$102,0)+IF(P107&lt;&gt;"",$P$102,0) + IF(Q107&lt;&gt;"",$Q$102,0) + IF(R107&lt;&gt;"",$R$102,0)</f>
        <v>1</v>
      </c>
      <c r="U107" s="38">
        <f>IF(S107&lt;&gt;"",S107*A107/$W$20,0)</f>
        <v>0</v>
      </c>
      <c r="V107" s="38">
        <f>IF(S107&lt;&gt;"",S107*A107/$W$16,0)</f>
        <v>0</v>
      </c>
      <c r="W107" s="39">
        <f>IF(S107&lt;&gt;"",A107,0)</f>
        <v>1</v>
      </c>
    </row>
    <row r="108" spans="1:23" ht="15" x14ac:dyDescent="0.25">
      <c r="A108" s="40"/>
      <c r="B108" s="156" t="s">
        <v>560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37"/>
      <c r="U108" s="38"/>
      <c r="V108" s="38"/>
    </row>
  </sheetData>
  <sheetProtection sheet="1" objects="1" scenarios="1" insertRows="0" deleteRows="0"/>
  <autoFilter ref="B23:S108"/>
  <mergeCells count="109">
    <mergeCell ref="B106:S106"/>
    <mergeCell ref="B108:S108"/>
    <mergeCell ref="S100:S101"/>
    <mergeCell ref="T100:T102"/>
    <mergeCell ref="U100:U102"/>
    <mergeCell ref="V100:V102"/>
    <mergeCell ref="B103:S103"/>
    <mergeCell ref="B105:S105"/>
    <mergeCell ref="G100:G102"/>
    <mergeCell ref="H100:H102"/>
    <mergeCell ref="I100:I102"/>
    <mergeCell ref="J100:J102"/>
    <mergeCell ref="K100:K102"/>
    <mergeCell ref="L100:R100"/>
    <mergeCell ref="A100:A102"/>
    <mergeCell ref="B100:B102"/>
    <mergeCell ref="C100:C102"/>
    <mergeCell ref="D100:D102"/>
    <mergeCell ref="E100:E102"/>
    <mergeCell ref="F100:F102"/>
    <mergeCell ref="U76:U78"/>
    <mergeCell ref="V76:V78"/>
    <mergeCell ref="B79:S79"/>
    <mergeCell ref="B83:S83"/>
    <mergeCell ref="B84:S84"/>
    <mergeCell ref="B97:S97"/>
    <mergeCell ref="I76:I78"/>
    <mergeCell ref="J76:J78"/>
    <mergeCell ref="K76:K78"/>
    <mergeCell ref="L76:R76"/>
    <mergeCell ref="S76:S77"/>
    <mergeCell ref="T76:T78"/>
    <mergeCell ref="B60:S60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9:T41"/>
    <mergeCell ref="U39:U41"/>
    <mergeCell ref="V39:V41"/>
    <mergeCell ref="W39:W41"/>
    <mergeCell ref="B42:S42"/>
    <mergeCell ref="B52:S52"/>
    <mergeCell ref="H39:H41"/>
    <mergeCell ref="I39:I41"/>
    <mergeCell ref="J39:J41"/>
    <mergeCell ref="K39:K41"/>
    <mergeCell ref="L39:R39"/>
    <mergeCell ref="S39:S40"/>
    <mergeCell ref="V25:V27"/>
    <mergeCell ref="B28:S28"/>
    <mergeCell ref="B36:S36"/>
    <mergeCell ref="A39:A41"/>
    <mergeCell ref="B39:B41"/>
    <mergeCell ref="C39:C41"/>
    <mergeCell ref="D39:D41"/>
    <mergeCell ref="E39:E41"/>
    <mergeCell ref="F39:F41"/>
    <mergeCell ref="G39:G41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T2:V15"/>
    <mergeCell ref="B3:D3"/>
    <mergeCell ref="E3:L3"/>
    <mergeCell ref="B4:D4"/>
    <mergeCell ref="E4:L4"/>
    <mergeCell ref="B5:D5"/>
    <mergeCell ref="E5:L5"/>
  </mergeCells>
  <conditionalFormatting sqref="L29:R32 L53:S59">
    <cfRule type="expression" dxfId="573" priority="85" stopIfTrue="1">
      <formula>L29=""</formula>
    </cfRule>
    <cfRule type="expression" dxfId="572" priority="86" stopIfTrue="1">
      <formula>L29&lt;=0</formula>
    </cfRule>
    <cfRule type="expression" dxfId="571" priority="87" stopIfTrue="1">
      <formula>L29&lt;1</formula>
    </cfRule>
    <cfRule type="expression" dxfId="570" priority="88">
      <formula>L29&gt;=1</formula>
    </cfRule>
  </conditionalFormatting>
  <conditionalFormatting sqref="S29">
    <cfRule type="expression" dxfId="569" priority="81" stopIfTrue="1">
      <formula>S29=""</formula>
    </cfRule>
    <cfRule type="expression" dxfId="568" priority="82" stopIfTrue="1">
      <formula>S29&lt;=0</formula>
    </cfRule>
    <cfRule type="expression" dxfId="567" priority="83" stopIfTrue="1">
      <formula>S29&lt;1</formula>
    </cfRule>
    <cfRule type="expression" dxfId="566" priority="84">
      <formula>S29&gt;=1</formula>
    </cfRule>
  </conditionalFormatting>
  <conditionalFormatting sqref="E16:E20">
    <cfRule type="expression" dxfId="565" priority="89">
      <formula>$E16&lt;=0</formula>
    </cfRule>
    <cfRule type="expression" dxfId="564" priority="90">
      <formula>$E16&lt;1</formula>
    </cfRule>
    <cfRule type="expression" dxfId="563" priority="91">
      <formula>$E16&gt;=0.9999999</formula>
    </cfRule>
  </conditionalFormatting>
  <conditionalFormatting sqref="L34:R35">
    <cfRule type="expression" dxfId="562" priority="77" stopIfTrue="1">
      <formula>L34=""</formula>
    </cfRule>
    <cfRule type="expression" dxfId="561" priority="78" stopIfTrue="1">
      <formula>L34&lt;=0</formula>
    </cfRule>
    <cfRule type="expression" dxfId="560" priority="79" stopIfTrue="1">
      <formula>L34&lt;1</formula>
    </cfRule>
    <cfRule type="expression" dxfId="559" priority="80">
      <formula>L34&gt;=1</formula>
    </cfRule>
  </conditionalFormatting>
  <conditionalFormatting sqref="L33:R33">
    <cfRule type="expression" dxfId="558" priority="73" stopIfTrue="1">
      <formula>L33=""</formula>
    </cfRule>
    <cfRule type="expression" dxfId="557" priority="74" stopIfTrue="1">
      <formula>L33&lt;=0</formula>
    </cfRule>
    <cfRule type="expression" dxfId="556" priority="75" stopIfTrue="1">
      <formula>L33&lt;1</formula>
    </cfRule>
    <cfRule type="expression" dxfId="555" priority="76">
      <formula>L33&gt;=1</formula>
    </cfRule>
  </conditionalFormatting>
  <conditionalFormatting sqref="S30:S35">
    <cfRule type="expression" dxfId="554" priority="69" stopIfTrue="1">
      <formula>S30=""</formula>
    </cfRule>
    <cfRule type="expression" dxfId="553" priority="70" stopIfTrue="1">
      <formula>S30&lt;=0</formula>
    </cfRule>
    <cfRule type="expression" dxfId="552" priority="71" stopIfTrue="1">
      <formula>S30&lt;1</formula>
    </cfRule>
    <cfRule type="expression" dxfId="551" priority="72">
      <formula>S30&gt;=1</formula>
    </cfRule>
  </conditionalFormatting>
  <conditionalFormatting sqref="S43:S51">
    <cfRule type="expression" dxfId="550" priority="61" stopIfTrue="1">
      <formula>S43=""</formula>
    </cfRule>
    <cfRule type="expression" dxfId="549" priority="62" stopIfTrue="1">
      <formula>S43&lt;=0</formula>
    </cfRule>
    <cfRule type="expression" dxfId="548" priority="63" stopIfTrue="1">
      <formula>S43&lt;1</formula>
    </cfRule>
    <cfRule type="expression" dxfId="547" priority="64">
      <formula>S43&gt;=1</formula>
    </cfRule>
  </conditionalFormatting>
  <conditionalFormatting sqref="L43:R51">
    <cfRule type="expression" dxfId="546" priority="65" stopIfTrue="1">
      <formula>L43=""</formula>
    </cfRule>
    <cfRule type="expression" dxfId="545" priority="66" stopIfTrue="1">
      <formula>L43&lt;=0</formula>
    </cfRule>
    <cfRule type="expression" dxfId="544" priority="67" stopIfTrue="1">
      <formula>L43&lt;1</formula>
    </cfRule>
    <cfRule type="expression" dxfId="543" priority="68">
      <formula>L43&gt;=1</formula>
    </cfRule>
  </conditionalFormatting>
  <conditionalFormatting sqref="L61:R72">
    <cfRule type="expression" dxfId="542" priority="57" stopIfTrue="1">
      <formula>L61=""</formula>
    </cfRule>
    <cfRule type="expression" dxfId="541" priority="58" stopIfTrue="1">
      <formula>L61&lt;=0</formula>
    </cfRule>
    <cfRule type="expression" dxfId="540" priority="59" stopIfTrue="1">
      <formula>L61&lt;1</formula>
    </cfRule>
    <cfRule type="expression" dxfId="539" priority="60">
      <formula>L61&gt;=1</formula>
    </cfRule>
  </conditionalFormatting>
  <conditionalFormatting sqref="S61:S72">
    <cfRule type="expression" dxfId="538" priority="53" stopIfTrue="1">
      <formula>S61=""</formula>
    </cfRule>
    <cfRule type="expression" dxfId="537" priority="54" stopIfTrue="1">
      <formula>S61&lt;=0</formula>
    </cfRule>
    <cfRule type="expression" dxfId="536" priority="55" stopIfTrue="1">
      <formula>S61&lt;1</formula>
    </cfRule>
    <cfRule type="expression" dxfId="535" priority="56">
      <formula>S61&gt;=1</formula>
    </cfRule>
  </conditionalFormatting>
  <conditionalFormatting sqref="L80:R82">
    <cfRule type="expression" dxfId="534" priority="49" stopIfTrue="1">
      <formula>L80=""</formula>
    </cfRule>
    <cfRule type="expression" dxfId="533" priority="50" stopIfTrue="1">
      <formula>L80&lt;=0</formula>
    </cfRule>
    <cfRule type="expression" dxfId="532" priority="51" stopIfTrue="1">
      <formula>L80&lt;1</formula>
    </cfRule>
    <cfRule type="expression" dxfId="531" priority="52">
      <formula>L80&gt;=1</formula>
    </cfRule>
  </conditionalFormatting>
  <conditionalFormatting sqref="S80:S82">
    <cfRule type="expression" dxfId="530" priority="45" stopIfTrue="1">
      <formula>S80=""</formula>
    </cfRule>
    <cfRule type="expression" dxfId="529" priority="46" stopIfTrue="1">
      <formula>S80&lt;=0</formula>
    </cfRule>
    <cfRule type="expression" dxfId="528" priority="47" stopIfTrue="1">
      <formula>S80&lt;1</formula>
    </cfRule>
    <cfRule type="expression" dxfId="527" priority="48">
      <formula>S80&gt;=1</formula>
    </cfRule>
  </conditionalFormatting>
  <conditionalFormatting sqref="S85 S93:S96">
    <cfRule type="expression" dxfId="526" priority="41" stopIfTrue="1">
      <formula>S85=""</formula>
    </cfRule>
    <cfRule type="expression" dxfId="525" priority="42" stopIfTrue="1">
      <formula>S85&lt;=0</formula>
    </cfRule>
    <cfRule type="expression" dxfId="524" priority="43" stopIfTrue="1">
      <formula>S85&lt;1</formula>
    </cfRule>
    <cfRule type="expression" dxfId="523" priority="44">
      <formula>S85&gt;=1</formula>
    </cfRule>
  </conditionalFormatting>
  <conditionalFormatting sqref="L104:R104">
    <cfRule type="expression" dxfId="522" priority="37" stopIfTrue="1">
      <formula>L104=""</formula>
    </cfRule>
    <cfRule type="expression" dxfId="521" priority="38" stopIfTrue="1">
      <formula>L104&lt;=0</formula>
    </cfRule>
    <cfRule type="expression" dxfId="520" priority="39" stopIfTrue="1">
      <formula>L104&lt;1</formula>
    </cfRule>
    <cfRule type="expression" dxfId="519" priority="40">
      <formula>L104&gt;=1</formula>
    </cfRule>
  </conditionalFormatting>
  <conditionalFormatting sqref="N107:O107 Q107:R107">
    <cfRule type="expression" dxfId="518" priority="33" stopIfTrue="1">
      <formula>N107=""</formula>
    </cfRule>
    <cfRule type="expression" dxfId="517" priority="34" stopIfTrue="1">
      <formula>N107&lt;=0</formula>
    </cfRule>
    <cfRule type="expression" dxfId="516" priority="35" stopIfTrue="1">
      <formula>N107&lt;1</formula>
    </cfRule>
    <cfRule type="expression" dxfId="515" priority="36">
      <formula>N107&gt;=1</formula>
    </cfRule>
  </conditionalFormatting>
  <conditionalFormatting sqref="S104">
    <cfRule type="expression" dxfId="514" priority="29" stopIfTrue="1">
      <formula>S104=""</formula>
    </cfRule>
    <cfRule type="expression" dxfId="513" priority="30" stopIfTrue="1">
      <formula>S104&lt;=0</formula>
    </cfRule>
    <cfRule type="expression" dxfId="512" priority="31" stopIfTrue="1">
      <formula>S104&lt;1</formula>
    </cfRule>
    <cfRule type="expression" dxfId="511" priority="32">
      <formula>S104&gt;=1</formula>
    </cfRule>
  </conditionalFormatting>
  <conditionalFormatting sqref="S107">
    <cfRule type="expression" dxfId="510" priority="25" stopIfTrue="1">
      <formula>S107=""</formula>
    </cfRule>
    <cfRule type="expression" dxfId="509" priority="26" stopIfTrue="1">
      <formula>S107&lt;=0</formula>
    </cfRule>
    <cfRule type="expression" dxfId="508" priority="27" stopIfTrue="1">
      <formula>S107&lt;1</formula>
    </cfRule>
    <cfRule type="expression" dxfId="507" priority="28">
      <formula>S107&gt;=1</formula>
    </cfRule>
  </conditionalFormatting>
  <conditionalFormatting sqref="L107:R107">
    <cfRule type="expression" dxfId="506" priority="21" stopIfTrue="1">
      <formula>L107=""</formula>
    </cfRule>
    <cfRule type="expression" dxfId="505" priority="22" stopIfTrue="1">
      <formula>L107&lt;=0</formula>
    </cfRule>
    <cfRule type="expression" dxfId="504" priority="23" stopIfTrue="1">
      <formula>L107&lt;1</formula>
    </cfRule>
    <cfRule type="expression" dxfId="503" priority="24">
      <formula>L107&gt;=1</formula>
    </cfRule>
  </conditionalFormatting>
  <conditionalFormatting sqref="L85:R85 L93:R96">
    <cfRule type="expression" dxfId="502" priority="17" stopIfTrue="1">
      <formula>L85=""</formula>
    </cfRule>
    <cfRule type="expression" dxfId="501" priority="18" stopIfTrue="1">
      <formula>L85&lt;=0</formula>
    </cfRule>
    <cfRule type="expression" dxfId="500" priority="19" stopIfTrue="1">
      <formula>L85&lt;1</formula>
    </cfRule>
    <cfRule type="expression" dxfId="499" priority="20">
      <formula>L85&gt;=1</formula>
    </cfRule>
  </conditionalFormatting>
  <conditionalFormatting sqref="M107">
    <cfRule type="expression" dxfId="498" priority="13" stopIfTrue="1">
      <formula>M107=""</formula>
    </cfRule>
    <cfRule type="expression" dxfId="497" priority="14" stopIfTrue="1">
      <formula>M107&lt;=0</formula>
    </cfRule>
    <cfRule type="expression" dxfId="496" priority="15" stopIfTrue="1">
      <formula>M107&lt;1</formula>
    </cfRule>
    <cfRule type="expression" dxfId="495" priority="16">
      <formula>M107&gt;=1</formula>
    </cfRule>
  </conditionalFormatting>
  <conditionalFormatting sqref="P107">
    <cfRule type="expression" dxfId="494" priority="9" stopIfTrue="1">
      <formula>P107=""</formula>
    </cfRule>
    <cfRule type="expression" dxfId="493" priority="10" stopIfTrue="1">
      <formula>P107&lt;=0</formula>
    </cfRule>
    <cfRule type="expression" dxfId="492" priority="11" stopIfTrue="1">
      <formula>P107&lt;1</formula>
    </cfRule>
    <cfRule type="expression" dxfId="491" priority="12">
      <formula>P107&gt;=1</formula>
    </cfRule>
  </conditionalFormatting>
  <conditionalFormatting sqref="S86:S92">
    <cfRule type="expression" dxfId="490" priority="5" stopIfTrue="1">
      <formula>S86=""</formula>
    </cfRule>
    <cfRule type="expression" dxfId="489" priority="6" stopIfTrue="1">
      <formula>S86&lt;=0</formula>
    </cfRule>
    <cfRule type="expression" dxfId="488" priority="7" stopIfTrue="1">
      <formula>S86&lt;1</formula>
    </cfRule>
    <cfRule type="expression" dxfId="487" priority="8">
      <formula>S86&gt;=1</formula>
    </cfRule>
  </conditionalFormatting>
  <conditionalFormatting sqref="L86:R92">
    <cfRule type="expression" dxfId="486" priority="1" stopIfTrue="1">
      <formula>L86=""</formula>
    </cfRule>
    <cfRule type="expression" dxfId="485" priority="2" stopIfTrue="1">
      <formula>L86&lt;=0</formula>
    </cfRule>
    <cfRule type="expression" dxfId="484" priority="3" stopIfTrue="1">
      <formula>L86&lt;1</formula>
    </cfRule>
    <cfRule type="expression" dxfId="483" priority="4">
      <formula>L86&gt;=1</formula>
    </cfRule>
  </conditionalFormatting>
  <dataValidations count="1">
    <dataValidation type="list" allowBlank="1" showInputMessage="1" showErrorMessage="1" sqref="L29:R35 L43:R51 L53:R59 L61:R72 L107:R107 L104:R104 L80:R82 L85:R96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CA_1A-40A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71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12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1085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582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1086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ROUND(SUM(V29:V88),8)</f>
        <v>0.81206897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0.5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ROUND(SUM(U38:U61),8)</f>
        <v>0.82750000000000001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ROUND(SUM(U68:U71)+SUM(U73:U77),8)</f>
        <v>1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ROUND(IF(ISERROR(SUM(U84:U85)),0,SUM(U84:U85))+IF(ISERROR(SUM(U87:U88)),0,SUM(U87:U88)),8)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90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17</v>
      </c>
      <c r="G29" s="34" t="s">
        <v>451</v>
      </c>
      <c r="H29" s="34" t="s">
        <v>1087</v>
      </c>
      <c r="I29" s="34" t="str">
        <f>$E$5</f>
        <v>RAN5#72 (Aug-16)</v>
      </c>
      <c r="J29" s="34" t="s">
        <v>1088</v>
      </c>
      <c r="K29" s="297" t="s">
        <v>1089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>IF(L29&lt;&gt;"",$L$27,0)+IF(M29&lt;&gt;"",$M$27,0)+IF(N29&lt;&gt;"",$N$27,0)+IF(O29&lt;&gt;"",$O$27,0)+IF(P29&lt;&gt;"",$P$27,0)+IF(Q29&lt;&gt;"",$Q$27,0)+IF(R29&lt;&gt;"",$R$27,0)</f>
        <v>2</v>
      </c>
      <c r="U29" s="38">
        <f>IF(S29&lt;&gt;"",S29*A29/$W$17,0)</f>
        <v>0.5</v>
      </c>
      <c r="V29" s="38">
        <f>IF(S29&lt;&gt;"",S29*A29/$W$16,0)</f>
        <v>3.4482758620689655E-2</v>
      </c>
      <c r="W29" s="39">
        <f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17</v>
      </c>
      <c r="G30" s="34" t="s">
        <v>453</v>
      </c>
      <c r="H30" s="34" t="s">
        <v>1087</v>
      </c>
      <c r="I30" s="34" t="str">
        <f>$E$5</f>
        <v>RAN5#72 (Aug-16)</v>
      </c>
      <c r="J30" s="34" t="s">
        <v>133</v>
      </c>
      <c r="K30" s="297" t="s">
        <v>1090</v>
      </c>
      <c r="L30" s="35">
        <v>0</v>
      </c>
      <c r="M30" s="35"/>
      <c r="N30" s="35"/>
      <c r="O30" s="35"/>
      <c r="P30" s="35"/>
      <c r="Q30" s="35"/>
      <c r="R30" s="35"/>
      <c r="S30" s="36">
        <f>IF(AND(L30="",M30="",N30="",O30="",P30="",Q30="",R30=""),"",IF(L30&lt;&gt;"",L30*$L$27/$T30,0)+IF(M30&lt;&gt;"",M30*$M$27/$T30,0)+IF(N30&lt;&gt;"",N30*$N$27/$T30,0)+IF(O30&lt;&gt;"",O30*$O$27/$T30,0)+IF(P30&lt;&gt;"",P30*$P$27/$T30,0)+IF(Q30&lt;&gt;"",Q30*$Q$27/$T30,0)+IF(R30&lt;&gt;"",R30*$R$27/$T30,0))</f>
        <v>0</v>
      </c>
      <c r="T30" s="37">
        <f>IF(L30&lt;&gt;"",$L$27,0)+IF(M30&lt;&gt;"",$M$27,0)+IF(N30&lt;&gt;"",$N$27,0)+IF(O30&lt;&gt;"",$O$27,0)+IF(P30&lt;&gt;"",$P$27,0)+IF(Q30&lt;&gt;"",$Q$27,0)+IF(R30&lt;&gt;"",$R$27,0)</f>
        <v>1</v>
      </c>
      <c r="U30" s="38">
        <f>IF(S30&lt;&gt;"",S30*A30/$W$17,0)</f>
        <v>0</v>
      </c>
      <c r="V30" s="38">
        <f>IF(S30&lt;&gt;"",S30*A30/$W$16,0)</f>
        <v>0</v>
      </c>
      <c r="W30" s="39">
        <f>IF(S30&lt;&gt;"",A30,0)</f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17</v>
      </c>
      <c r="G38" s="34" t="s">
        <v>471</v>
      </c>
      <c r="H38" s="34" t="s">
        <v>1087</v>
      </c>
      <c r="I38" s="34" t="str">
        <f t="shared" ref="I38:I46" si="0">$E$5</f>
        <v>RAN5#72 (Aug-16)</v>
      </c>
      <c r="J38" s="34" t="s">
        <v>133</v>
      </c>
      <c r="K38" s="297" t="s">
        <v>1090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46" si="1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6" si="2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3">IF(S38&lt;&gt;"",S38*A38/$W$18,0)</f>
        <v>0</v>
      </c>
      <c r="V38" s="38">
        <f t="shared" ref="V38:V46" si="4">IF(S38&lt;&gt;"",S38*A38/$W$16,0)</f>
        <v>0</v>
      </c>
      <c r="W38" s="39">
        <f t="shared" ref="W38:W46" si="5">IF(S38&lt;&gt;"",A38,0)</f>
        <v>1</v>
      </c>
    </row>
    <row r="39" spans="1:23" ht="146.2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17</v>
      </c>
      <c r="G39" s="34" t="s">
        <v>474</v>
      </c>
      <c r="H39" s="34" t="s">
        <v>1087</v>
      </c>
      <c r="I39" s="34" t="str">
        <f t="shared" si="0"/>
        <v>RAN5#72 (Aug-16)</v>
      </c>
      <c r="J39" s="34" t="s">
        <v>1091</v>
      </c>
      <c r="K39" s="297" t="s">
        <v>1092</v>
      </c>
      <c r="L39" s="35">
        <v>0.5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1"/>
        <v>0.05</v>
      </c>
      <c r="T39" s="37">
        <f t="shared" si="2"/>
        <v>10</v>
      </c>
      <c r="U39" s="38">
        <f t="shared" si="3"/>
        <v>2.5000000000000001E-3</v>
      </c>
      <c r="V39" s="38">
        <f t="shared" si="4"/>
        <v>1.724137931034483E-3</v>
      </c>
      <c r="W39" s="39">
        <f t="shared" si="5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17</v>
      </c>
      <c r="G40" s="34" t="s">
        <v>477</v>
      </c>
      <c r="H40" s="34" t="s">
        <v>133</v>
      </c>
      <c r="I40" s="34" t="str">
        <f t="shared" si="0"/>
        <v>RAN5#72 (Aug-16)</v>
      </c>
      <c r="J40" s="34" t="s">
        <v>133</v>
      </c>
      <c r="K40" s="297" t="s">
        <v>1093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1"/>
        <v>1</v>
      </c>
      <c r="T40" s="37">
        <f t="shared" si="2"/>
        <v>10</v>
      </c>
      <c r="U40" s="38">
        <f t="shared" si="3"/>
        <v>0.05</v>
      </c>
      <c r="V40" s="38">
        <f t="shared" si="4"/>
        <v>3.4482758620689655E-2</v>
      </c>
      <c r="W40" s="39">
        <f t="shared" si="5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17</v>
      </c>
      <c r="G41" s="34" t="s">
        <v>477</v>
      </c>
      <c r="H41" s="34" t="s">
        <v>133</v>
      </c>
      <c r="I41" s="34" t="str">
        <f t="shared" si="0"/>
        <v>RAN5#72 (Aug-16)</v>
      </c>
      <c r="J41" s="34" t="s">
        <v>133</v>
      </c>
      <c r="K41" s="297" t="s">
        <v>1093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1"/>
        <v>1</v>
      </c>
      <c r="T41" s="37">
        <f t="shared" si="2"/>
        <v>10</v>
      </c>
      <c r="U41" s="38">
        <f t="shared" si="3"/>
        <v>0.05</v>
      </c>
      <c r="V41" s="38">
        <f t="shared" si="4"/>
        <v>3.4482758620689655E-2</v>
      </c>
      <c r="W41" s="39">
        <f t="shared" si="5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17</v>
      </c>
      <c r="G42" s="34" t="s">
        <v>477</v>
      </c>
      <c r="H42" s="34" t="s">
        <v>133</v>
      </c>
      <c r="I42" s="34" t="str">
        <f t="shared" si="0"/>
        <v>RAN5#72 (Aug-16)</v>
      </c>
      <c r="J42" s="34" t="s">
        <v>133</v>
      </c>
      <c r="K42" s="297" t="s">
        <v>1093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1"/>
        <v>1</v>
      </c>
      <c r="T42" s="37">
        <f t="shared" si="2"/>
        <v>10</v>
      </c>
      <c r="U42" s="38">
        <f t="shared" si="3"/>
        <v>0.05</v>
      </c>
      <c r="V42" s="38">
        <f t="shared" si="4"/>
        <v>3.4482758620689655E-2</v>
      </c>
      <c r="W42" s="39">
        <f t="shared" si="5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17</v>
      </c>
      <c r="G43" s="34" t="s">
        <v>477</v>
      </c>
      <c r="H43" s="34" t="s">
        <v>133</v>
      </c>
      <c r="I43" s="34" t="str">
        <f t="shared" si="0"/>
        <v>RAN5#72 (Aug-16)</v>
      </c>
      <c r="J43" s="34" t="s">
        <v>133</v>
      </c>
      <c r="K43" s="297" t="s">
        <v>1093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1"/>
        <v>1</v>
      </c>
      <c r="T43" s="37">
        <f t="shared" si="2"/>
        <v>10</v>
      </c>
      <c r="U43" s="38">
        <f t="shared" si="3"/>
        <v>0.05</v>
      </c>
      <c r="V43" s="38">
        <f t="shared" si="4"/>
        <v>3.4482758620689655E-2</v>
      </c>
      <c r="W43" s="39">
        <f t="shared" si="5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17</v>
      </c>
      <c r="G44" s="34" t="s">
        <v>477</v>
      </c>
      <c r="H44" s="34" t="s">
        <v>133</v>
      </c>
      <c r="I44" s="34" t="str">
        <f t="shared" si="0"/>
        <v>RAN5#72 (Aug-16)</v>
      </c>
      <c r="J44" s="34" t="s">
        <v>133</v>
      </c>
      <c r="K44" s="297" t="s">
        <v>1093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1"/>
        <v>1</v>
      </c>
      <c r="T44" s="37">
        <f t="shared" si="2"/>
        <v>10</v>
      </c>
      <c r="U44" s="38">
        <f t="shared" si="3"/>
        <v>0.05</v>
      </c>
      <c r="V44" s="38">
        <f t="shared" si="4"/>
        <v>3.4482758620689655E-2</v>
      </c>
      <c r="W44" s="39">
        <f t="shared" si="5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17</v>
      </c>
      <c r="G45" s="34" t="s">
        <v>477</v>
      </c>
      <c r="H45" s="34" t="s">
        <v>133</v>
      </c>
      <c r="I45" s="34" t="str">
        <f t="shared" si="0"/>
        <v>RAN5#72 (Aug-16)</v>
      </c>
      <c r="J45" s="34" t="s">
        <v>133</v>
      </c>
      <c r="K45" s="297" t="s">
        <v>1093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1"/>
        <v>1</v>
      </c>
      <c r="T45" s="37">
        <f t="shared" si="2"/>
        <v>10</v>
      </c>
      <c r="U45" s="38">
        <f t="shared" si="3"/>
        <v>0.05</v>
      </c>
      <c r="V45" s="38">
        <f t="shared" si="4"/>
        <v>3.4482758620689655E-2</v>
      </c>
      <c r="W45" s="39">
        <f t="shared" si="5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17</v>
      </c>
      <c r="G46" s="34" t="s">
        <v>477</v>
      </c>
      <c r="H46" s="34" t="s">
        <v>133</v>
      </c>
      <c r="I46" s="34" t="str">
        <f t="shared" si="0"/>
        <v>RAN5#72 (Aug-16)</v>
      </c>
      <c r="J46" s="34" t="s">
        <v>133</v>
      </c>
      <c r="K46" s="297" t="s">
        <v>1093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1"/>
        <v>1</v>
      </c>
      <c r="T46" s="37">
        <f t="shared" si="2"/>
        <v>10</v>
      </c>
      <c r="U46" s="38">
        <f t="shared" si="3"/>
        <v>0.05</v>
      </c>
      <c r="V46" s="38">
        <f t="shared" si="4"/>
        <v>3.4482758620689655E-2</v>
      </c>
      <c r="W46" s="39">
        <f t="shared" si="5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17</v>
      </c>
      <c r="G48" s="34" t="s">
        <v>563</v>
      </c>
      <c r="H48" s="34" t="s">
        <v>133</v>
      </c>
      <c r="I48" s="34" t="str">
        <f t="shared" ref="I48:I55" si="6">$E$5</f>
        <v>RAN5#72 (Aug-16)</v>
      </c>
      <c r="J48" s="34" t="s">
        <v>133</v>
      </c>
      <c r="K48" s="297" t="s">
        <v>1094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5" si="7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5" si="8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9">IF(S48&lt;&gt;"",S48*A48/$W$18,0)</f>
        <v>0.05</v>
      </c>
      <c r="V48" s="38">
        <f t="shared" ref="V48:V55" si="10">IF(S48&lt;&gt;"",S48*A48/$W$16,0)</f>
        <v>3.4482758620689655E-2</v>
      </c>
      <c r="W48" s="39">
        <f t="shared" ref="W48:W55" si="11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266</v>
      </c>
      <c r="E49" s="34" t="s">
        <v>267</v>
      </c>
      <c r="F49" s="34" t="s">
        <v>17</v>
      </c>
      <c r="G49" s="53" t="s">
        <v>482</v>
      </c>
      <c r="H49" s="34" t="s">
        <v>133</v>
      </c>
      <c r="I49" s="34" t="str">
        <f t="shared" si="6"/>
        <v>RAN5#72 (Aug-16)</v>
      </c>
      <c r="J49" s="34" t="s">
        <v>133</v>
      </c>
      <c r="K49" s="297" t="s">
        <v>1095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7"/>
        <v>1</v>
      </c>
      <c r="T49" s="37">
        <f t="shared" si="8"/>
        <v>10</v>
      </c>
      <c r="U49" s="38">
        <f t="shared" si="9"/>
        <v>0.05</v>
      </c>
      <c r="V49" s="38">
        <f t="shared" si="10"/>
        <v>3.4482758620689655E-2</v>
      </c>
      <c r="W49" s="39">
        <f t="shared" si="11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268</v>
      </c>
      <c r="E50" s="34" t="s">
        <v>269</v>
      </c>
      <c r="F50" s="34" t="s">
        <v>17</v>
      </c>
      <c r="G50" s="50" t="s">
        <v>482</v>
      </c>
      <c r="H50" s="34" t="s">
        <v>133</v>
      </c>
      <c r="I50" s="34" t="str">
        <f t="shared" si="6"/>
        <v>RAN5#72 (Aug-16)</v>
      </c>
      <c r="J50" s="34" t="s">
        <v>133</v>
      </c>
      <c r="K50" s="297" t="s">
        <v>1095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7"/>
        <v>1</v>
      </c>
      <c r="T50" s="37">
        <f t="shared" si="8"/>
        <v>10</v>
      </c>
      <c r="U50" s="38">
        <f t="shared" si="9"/>
        <v>0.05</v>
      </c>
      <c r="V50" s="38">
        <f t="shared" si="10"/>
        <v>3.4482758620689655E-2</v>
      </c>
      <c r="W50" s="39">
        <f t="shared" si="11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288</v>
      </c>
      <c r="E51" s="34" t="s">
        <v>289</v>
      </c>
      <c r="F51" s="34" t="s">
        <v>17</v>
      </c>
      <c r="G51" s="50" t="s">
        <v>482</v>
      </c>
      <c r="H51" s="34" t="s">
        <v>133</v>
      </c>
      <c r="I51" s="34" t="str">
        <f t="shared" si="6"/>
        <v>RAN5#72 (Aug-16)</v>
      </c>
      <c r="J51" s="34" t="s">
        <v>133</v>
      </c>
      <c r="K51" s="297" t="s">
        <v>1095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7"/>
        <v>1</v>
      </c>
      <c r="T51" s="37">
        <f t="shared" si="8"/>
        <v>10</v>
      </c>
      <c r="U51" s="38">
        <f t="shared" si="9"/>
        <v>0.05</v>
      </c>
      <c r="V51" s="38">
        <f t="shared" si="10"/>
        <v>3.4482758620689655E-2</v>
      </c>
      <c r="W51" s="39">
        <f t="shared" si="11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294</v>
      </c>
      <c r="E52" s="34" t="s">
        <v>295</v>
      </c>
      <c r="F52" s="34" t="s">
        <v>17</v>
      </c>
      <c r="G52" s="50" t="s">
        <v>482</v>
      </c>
      <c r="H52" s="34" t="s">
        <v>133</v>
      </c>
      <c r="I52" s="34" t="str">
        <f t="shared" si="6"/>
        <v>RAN5#72 (Aug-16)</v>
      </c>
      <c r="J52" s="34" t="s">
        <v>133</v>
      </c>
      <c r="K52" s="297" t="s">
        <v>1095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7"/>
        <v>1</v>
      </c>
      <c r="T52" s="37">
        <f t="shared" si="8"/>
        <v>10</v>
      </c>
      <c r="U52" s="38">
        <f t="shared" si="9"/>
        <v>0.05</v>
      </c>
      <c r="V52" s="38">
        <f t="shared" si="10"/>
        <v>3.4482758620689655E-2</v>
      </c>
      <c r="W52" s="39">
        <f t="shared" si="11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17</v>
      </c>
      <c r="G53" s="50" t="s">
        <v>564</v>
      </c>
      <c r="H53" s="34" t="s">
        <v>133</v>
      </c>
      <c r="I53" s="34" t="str">
        <f t="shared" si="6"/>
        <v>RAN5#72 (Aug-16)</v>
      </c>
      <c r="J53" s="34" t="s">
        <v>133</v>
      </c>
      <c r="K53" s="297" t="s">
        <v>1096</v>
      </c>
      <c r="L53" s="35"/>
      <c r="M53" s="35"/>
      <c r="N53" s="35"/>
      <c r="O53" s="35"/>
      <c r="P53" s="35"/>
      <c r="Q53" s="35"/>
      <c r="R53" s="35">
        <v>1</v>
      </c>
      <c r="S53" s="36">
        <f t="shared" si="7"/>
        <v>1</v>
      </c>
      <c r="T53" s="37">
        <f t="shared" si="8"/>
        <v>2</v>
      </c>
      <c r="U53" s="38">
        <f t="shared" si="9"/>
        <v>0.05</v>
      </c>
      <c r="V53" s="38">
        <f t="shared" si="10"/>
        <v>3.4482758620689655E-2</v>
      </c>
      <c r="W53" s="39">
        <f t="shared" si="11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313</v>
      </c>
      <c r="E54" s="34" t="s">
        <v>314</v>
      </c>
      <c r="F54" s="34" t="s">
        <v>17</v>
      </c>
      <c r="G54" s="50" t="s">
        <v>482</v>
      </c>
      <c r="H54" s="34" t="s">
        <v>133</v>
      </c>
      <c r="I54" s="34" t="str">
        <f t="shared" si="6"/>
        <v>RAN5#72 (Aug-16)</v>
      </c>
      <c r="J54" s="34" t="s">
        <v>133</v>
      </c>
      <c r="K54" s="297" t="s">
        <v>1095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7"/>
        <v>1</v>
      </c>
      <c r="T54" s="37">
        <f t="shared" si="8"/>
        <v>10</v>
      </c>
      <c r="U54" s="38">
        <f t="shared" si="9"/>
        <v>0.05</v>
      </c>
      <c r="V54" s="38">
        <f t="shared" si="10"/>
        <v>3.4482758620689655E-2</v>
      </c>
      <c r="W54" s="39">
        <f t="shared" si="11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319</v>
      </c>
      <c r="E55" s="34" t="s">
        <v>320</v>
      </c>
      <c r="F55" s="34" t="s">
        <v>17</v>
      </c>
      <c r="G55" s="50" t="s">
        <v>482</v>
      </c>
      <c r="H55" s="34" t="s">
        <v>133</v>
      </c>
      <c r="I55" s="34" t="str">
        <f t="shared" si="6"/>
        <v>RAN5#72 (Aug-16)</v>
      </c>
      <c r="J55" s="34" t="s">
        <v>133</v>
      </c>
      <c r="K55" s="297" t="s">
        <v>1095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7"/>
        <v>1</v>
      </c>
      <c r="T55" s="37">
        <f t="shared" si="8"/>
        <v>10</v>
      </c>
      <c r="U55" s="38">
        <f t="shared" si="9"/>
        <v>0.05</v>
      </c>
      <c r="V55" s="38">
        <f t="shared" si="10"/>
        <v>3.4482758620689655E-2</v>
      </c>
      <c r="W55" s="39">
        <f t="shared" si="11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17</v>
      </c>
      <c r="G57" s="34" t="s">
        <v>491</v>
      </c>
      <c r="H57" s="34" t="s">
        <v>1087</v>
      </c>
      <c r="I57" s="34" t="str">
        <f t="shared" ref="I57:I58" si="12">$E$5</f>
        <v>RAN5#72 (Aug-16)</v>
      </c>
      <c r="J57" s="34" t="s">
        <v>1097</v>
      </c>
      <c r="K57" s="297" t="s">
        <v>1098</v>
      </c>
      <c r="L57" s="35"/>
      <c r="M57" s="35"/>
      <c r="N57" s="35"/>
      <c r="O57" s="35"/>
      <c r="P57" s="35"/>
      <c r="Q57" s="35"/>
      <c r="R57" s="35">
        <v>0.5</v>
      </c>
      <c r="S57" s="36">
        <f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0.5</v>
      </c>
      <c r="T57" s="37">
        <f>IF(L57&lt;&gt;"",$L$36,0)+IF(M57&lt;&gt;"",$M$36,0)+IF(N57&lt;&gt;"",$N$36,0)+IF(O57&lt;&gt;"",$O$36,0)+IF(P57&lt;&gt;"",$P$36,0)+IF(Q57&lt;&gt;"",$Q$36,0)+IF(R57&lt;&gt;"",$R$36,0)</f>
        <v>2</v>
      </c>
      <c r="U57" s="38">
        <f>IF(S57&lt;&gt;"",S57*A57/$W$18,0)</f>
        <v>2.5000000000000001E-2</v>
      </c>
      <c r="V57" s="38">
        <f>IF(S57&lt;&gt;"",S57*A57/$W$16,0)</f>
        <v>1.7241379310344827E-2</v>
      </c>
      <c r="W57" s="39">
        <f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17</v>
      </c>
      <c r="G58" s="34" t="s">
        <v>494</v>
      </c>
      <c r="H58" s="34" t="s">
        <v>133</v>
      </c>
      <c r="I58" s="34" t="str">
        <f t="shared" si="12"/>
        <v>RAN5#72 (Aug-16)</v>
      </c>
      <c r="J58" s="34" t="s">
        <v>133</v>
      </c>
      <c r="K58" s="297" t="s">
        <v>1099</v>
      </c>
      <c r="L58" s="35"/>
      <c r="M58" s="35"/>
      <c r="N58" s="35"/>
      <c r="O58" s="35"/>
      <c r="P58" s="35"/>
      <c r="Q58" s="35"/>
      <c r="R58" s="35">
        <v>1</v>
      </c>
      <c r="S58" s="36">
        <f>IF(AND(L58="",M58="",N58="",O58="",P58="",Q58="",R58=""),"",IF(L58&lt;&gt;"",L58*$L$36/$T58,0)+IF(M58&lt;&gt;"",M58*$M$36/$T58,0)+IF(N58&lt;&gt;"",N58*$N$36/$T58,0)+IF(O58&lt;&gt;"",O58*$O$36/$T58,0)+IF(P58&lt;&gt;"",P58*$P$36/$T58,0)+IF(Q58&lt;&gt;"",Q58*$Q$36/$T58,0)+IF(R58&lt;&gt;"",R58*$R$36/$T58,0))</f>
        <v>1</v>
      </c>
      <c r="T58" s="37">
        <f>IF(L58&lt;&gt;"",$L$36,0)+IF(M58&lt;&gt;"",$M$36,0)+IF(N58&lt;&gt;"",$N$36,0)+IF(O58&lt;&gt;"",$O$36,0)+IF(P58&lt;&gt;"",$P$36,0)+IF(Q58&lt;&gt;"",$Q$36,0)+IF(R58&lt;&gt;"",$R$36,0)</f>
        <v>2</v>
      </c>
      <c r="U58" s="38">
        <f>IF(S58&lt;&gt;"",S58*A58/$W$18,0)</f>
        <v>0.05</v>
      </c>
      <c r="V58" s="38">
        <f>IF(S58&lt;&gt;"",S58*A58/$W$16,0)</f>
        <v>3.4482758620689655E-2</v>
      </c>
      <c r="W58" s="39">
        <f>IF(S58&lt;&gt;"",A58,0)</f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17</v>
      </c>
      <c r="G59" s="34" t="s">
        <v>500</v>
      </c>
      <c r="H59" s="34" t="s">
        <v>133</v>
      </c>
      <c r="I59" s="34" t="s">
        <v>133</v>
      </c>
      <c r="J59" s="34" t="s">
        <v>133</v>
      </c>
      <c r="K59" s="297" t="s">
        <v>1099</v>
      </c>
      <c r="L59" s="35"/>
      <c r="M59" s="35"/>
      <c r="N59" s="35"/>
      <c r="O59" s="35"/>
      <c r="P59" s="35"/>
      <c r="Q59" s="35"/>
      <c r="R59" s="35"/>
      <c r="S59" s="36" t="str">
        <f>IF(AND(L59="",M59="",N59="",O59="",P59="",Q59="",R59=""),"",IF(L59&lt;&gt;"",L59*$L$36/$T59,0)+IF(M59&lt;&gt;"",M59*$M$36/$T59,0)+IF(N59&lt;&gt;"",N59*$N$36/$T59,0)+IF(O59&lt;&gt;"",O59*$O$36/$T59,0)+IF(P59&lt;&gt;"",P59*$P$36/$T59,0)+IF(Q59&lt;&gt;"",Q59*$Q$36/$T59,0)+IF(R59&lt;&gt;"",R59*$R$36/$T59,0))</f>
        <v/>
      </c>
      <c r="T59" s="37">
        <f>IF(L59&lt;&gt;"",$L$36,0)+IF(M59&lt;&gt;"",$M$36,0)+IF(N59&lt;&gt;"",$N$36,0)+IF(O59&lt;&gt;"",$O$36,0)+IF(P59&lt;&gt;"",$P$36,0)+IF(Q59&lt;&gt;"",$Q$36,0)+IF(R59&lt;&gt;"",$R$36,0)</f>
        <v>0</v>
      </c>
      <c r="U59" s="38">
        <f>IF(S59&lt;&gt;"",S59*A59/$W$18,0)</f>
        <v>0</v>
      </c>
      <c r="V59" s="38">
        <f>IF(S59&lt;&gt;"",S59*A59/$W$16,0)</f>
        <v>0</v>
      </c>
      <c r="W59" s="39">
        <f>IF(S59&lt;&gt;"",A59,0)</f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17</v>
      </c>
      <c r="G60" s="34" t="s">
        <v>506</v>
      </c>
      <c r="H60" s="34" t="s">
        <v>1087</v>
      </c>
      <c r="I60" s="34" t="str">
        <f>$E$5</f>
        <v>RAN5#72 (Aug-16)</v>
      </c>
      <c r="J60" s="34" t="s">
        <v>133</v>
      </c>
      <c r="K60" s="297" t="s">
        <v>1100</v>
      </c>
      <c r="L60" s="35"/>
      <c r="M60" s="35"/>
      <c r="N60" s="35"/>
      <c r="O60" s="35"/>
      <c r="P60" s="35"/>
      <c r="Q60" s="35">
        <v>0</v>
      </c>
      <c r="R60" s="35"/>
      <c r="S60" s="36">
        <f>IF(AND(L60="",M60="",N60="",O60="",P60="",Q60="",R60=""),"",IF(L60&lt;&gt;"",L60*$L$36/$T60,0)+IF(M60&lt;&gt;"",M60*$M$36/$T60,0)+IF(N60&lt;&gt;"",N60*$N$36/$T60,0)+IF(O60&lt;&gt;"",O60*$O$36/$T60,0)+IF(P60&lt;&gt;"",P60*$P$36/$T60,0)+IF(Q60&lt;&gt;"",Q60*$Q$36/$T60,0)+IF(R60&lt;&gt;"",R60*$R$36/$T60,0))</f>
        <v>0</v>
      </c>
      <c r="T60" s="37">
        <f>IF(L60&lt;&gt;"",$L$36,0)+IF(M60&lt;&gt;"",$M$36,0)+IF(N60&lt;&gt;"",$N$36,0)+IF(O60&lt;&gt;"",$O$36,0)+IF(P60&lt;&gt;"",$P$36,0)+IF(Q60&lt;&gt;"",$Q$36,0)+IF(R60&lt;&gt;"",$R$36,0)</f>
        <v>2</v>
      </c>
      <c r="U60" s="38">
        <f>IF(S60&lt;&gt;"",S60*A60/$W$18,0)</f>
        <v>0</v>
      </c>
      <c r="V60" s="38">
        <f>IF(S60&lt;&gt;"",S60*A60/$W$16,0)</f>
        <v>0</v>
      </c>
      <c r="W60" s="39">
        <f>IF(S60&lt;&gt;"",A60,0)</f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339</v>
      </c>
      <c r="E68" s="34" t="s">
        <v>342</v>
      </c>
      <c r="F68" s="34" t="s">
        <v>17</v>
      </c>
      <c r="G68" s="34" t="s">
        <v>518</v>
      </c>
      <c r="H68" s="34" t="s">
        <v>133</v>
      </c>
      <c r="I68" s="34" t="str">
        <f t="shared" ref="I68:I69" si="13">$E$5</f>
        <v>RAN5#72 (Aug-16)</v>
      </c>
      <c r="J68" s="34" t="s">
        <v>133</v>
      </c>
      <c r="K68" s="297" t="s">
        <v>1101</v>
      </c>
      <c r="L68" s="35"/>
      <c r="M68" s="35"/>
      <c r="N68" s="35"/>
      <c r="O68" s="35"/>
      <c r="P68" s="35">
        <v>1</v>
      </c>
      <c r="Q68" s="35"/>
      <c r="R68" s="35">
        <v>1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1</v>
      </c>
      <c r="T68" s="37">
        <f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0.16666666666666666</v>
      </c>
      <c r="V68" s="38">
        <f>IF(S68&lt;&gt;"",S68*A68/$W$16,0)</f>
        <v>3.4482758620689655E-2</v>
      </c>
      <c r="W68" s="39">
        <f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347</v>
      </c>
      <c r="E69" s="34" t="s">
        <v>350</v>
      </c>
      <c r="F69" s="34" t="s">
        <v>17</v>
      </c>
      <c r="G69" s="34" t="s">
        <v>518</v>
      </c>
      <c r="H69" s="34" t="s">
        <v>133</v>
      </c>
      <c r="I69" s="34" t="str">
        <f t="shared" si="13"/>
        <v>RAN5#72 (Aug-16)</v>
      </c>
      <c r="J69" s="34" t="s">
        <v>133</v>
      </c>
      <c r="K69" s="297" t="s">
        <v>1101</v>
      </c>
      <c r="L69" s="35"/>
      <c r="M69" s="35"/>
      <c r="N69" s="35"/>
      <c r="O69" s="35"/>
      <c r="P69" s="35">
        <v>1</v>
      </c>
      <c r="Q69" s="35"/>
      <c r="R69" s="35">
        <v>1</v>
      </c>
      <c r="S69" s="36">
        <f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1</v>
      </c>
      <c r="T69" s="37">
        <f>IF(L69&lt;&gt;"",$L$36,0)+IF(M69&lt;&gt;"",$M$36,0)+IF(N69&lt;&gt;"",$N$36,0)+IF(O69&lt;&gt;"",$O$36,0)+IF(P69&lt;&gt;"",$P$36,0)+IF(Q69&lt;&gt;"",$Q$36,0)+IF(R69&lt;&gt;"",$R$36,0)</f>
        <v>4</v>
      </c>
      <c r="U69" s="38">
        <f>IF(S69&lt;&gt;"",S69*A69/$W$19,0)</f>
        <v>0.16666666666666666</v>
      </c>
      <c r="V69" s="38">
        <f>IF(S69&lt;&gt;"",S69*A69/$W$16,0)</f>
        <v>3.4482758620689655E-2</v>
      </c>
      <c r="W69" s="39">
        <f>IF(S69&lt;&gt;"",A69,0)</f>
        <v>1</v>
      </c>
    </row>
    <row r="70" spans="1:23" ht="4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17</v>
      </c>
      <c r="G70" s="34" t="s">
        <v>522</v>
      </c>
      <c r="H70" s="34" t="s">
        <v>133</v>
      </c>
      <c r="I70" s="34" t="str">
        <f>$E$5</f>
        <v>RAN5#72 (Aug-16)</v>
      </c>
      <c r="J70" s="34" t="s">
        <v>133</v>
      </c>
      <c r="K70" s="297" t="s">
        <v>1102</v>
      </c>
      <c r="L70" s="35"/>
      <c r="M70" s="35"/>
      <c r="N70" s="35"/>
      <c r="O70" s="35"/>
      <c r="P70" s="35"/>
      <c r="Q70" s="35"/>
      <c r="R70" s="35">
        <v>1</v>
      </c>
      <c r="S70" s="36">
        <f>IF(AND(L70="",M70="",N70="",O70="",P70="",Q70="",R70=""),"",IF(L70&lt;&gt;"",L70*$L$66/$T70,0)+IF(M70&lt;&gt;"",M70*$M$66/$T70,0)+IF(N70&lt;&gt;"",N70*$N$66/$T70,0)+IF(O70&lt;&gt;"",O70*$O$66/$T70,0)+IF(P70&lt;&gt;"",P70*$P$66/$T70,0)+IF(Q70&lt;&gt;"",Q70*$Q$66/$T70,0)+IF(R70&lt;&gt;"",R70*$R$66/$T70,0))</f>
        <v>1</v>
      </c>
      <c r="T70" s="37">
        <f>IF(L70&lt;&gt;"",$L$36,0)+IF(M70&lt;&gt;"",$M$36,0)+IF(N70&lt;&gt;"",$N$36,0)+IF(O70&lt;&gt;"",$O$36,0)+IF(P70&lt;&gt;"",$P$36,0)+IF(Q70&lt;&gt;"",$Q$36,0)+IF(R70&lt;&gt;"",$R$36,0)</f>
        <v>2</v>
      </c>
      <c r="U70" s="38">
        <f>IF(S70&lt;&gt;"",S70*A70/$W$19,0)</f>
        <v>0.16666666666666666</v>
      </c>
      <c r="V70" s="38">
        <f>IF(S70&lt;&gt;"",S70*A70/$W$16,0)</f>
        <v>3.4482758620689655E-2</v>
      </c>
      <c r="W70" s="39">
        <f>IF(S70&lt;&gt;"",A70,0)</f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17</v>
      </c>
      <c r="G73" s="34" t="s">
        <v>527</v>
      </c>
      <c r="H73" s="34" t="s">
        <v>133</v>
      </c>
      <c r="I73" s="34" t="str">
        <f>$E$5</f>
        <v>RAN5#72 (Aug-16)</v>
      </c>
      <c r="J73" s="34" t="s">
        <v>133</v>
      </c>
      <c r="K73" s="297" t="s">
        <v>1101</v>
      </c>
      <c r="L73" s="35"/>
      <c r="M73" s="35"/>
      <c r="N73" s="35"/>
      <c r="O73" s="35"/>
      <c r="P73" s="35"/>
      <c r="Q73" s="35"/>
      <c r="R73" s="35">
        <v>1</v>
      </c>
      <c r="S73" s="36">
        <f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1</v>
      </c>
      <c r="T73" s="37">
        <f>IF(L73&lt;&gt;"",$L$36,0)+IF(M73&lt;&gt;"",$M$36,0)+IF(N73&lt;&gt;"",$N$36,0)+IF(O73&lt;&gt;"",$O$36,0)+IF(P73&lt;&gt;"",$P$36,0)+IF(Q73&lt;&gt;"",$Q$36,0)+IF(R73&lt;&gt;"",$R$36,0)</f>
        <v>2</v>
      </c>
      <c r="U73" s="38">
        <f>IF(S73&lt;&gt;"",S73*A73/$W$19,0)</f>
        <v>0.16666666666666666</v>
      </c>
      <c r="V73" s="38">
        <f>IF(S73&lt;&gt;"",S73*A73/$W$16,0)</f>
        <v>3.4482758620689655E-2</v>
      </c>
      <c r="W73" s="39">
        <f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17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297" t="s">
        <v>1103</v>
      </c>
      <c r="L74" s="35"/>
      <c r="M74" s="35"/>
      <c r="N74" s="35"/>
      <c r="O74" s="35"/>
      <c r="P74" s="35"/>
      <c r="Q74" s="35"/>
      <c r="R74" s="35"/>
      <c r="S74" s="36" t="str">
        <f>IF(AND(L74="",M74="",N74="",O74="",P74="",Q74="",R74=""),"",IF(L74&lt;&gt;"",L74*$L$66/$T74,0)+IF(M74&lt;&gt;"",M74*$M$66/$T74,0)+IF(N74&lt;&gt;"",N74*$N$66/$T74,0)+IF(O74&lt;&gt;"",O74*$O$66/$T74,0)+IF(P74&lt;&gt;"",P74*$P$66/$T74,0)+IF(Q74&lt;&gt;"",Q74*$Q$66/$T74,0)+IF(R74&lt;&gt;"",R74*$R$66/$T74,0))</f>
        <v/>
      </c>
      <c r="T74" s="37">
        <f>IF(L74&lt;&gt;"",$L$36,0)+IF(M74&lt;&gt;"",$M$36,0)+IF(N74&lt;&gt;"",$N$36,0)+IF(O74&lt;&gt;"",$O$36,0)+IF(P74&lt;&gt;"",$P$36,0)+IF(Q74&lt;&gt;"",$Q$36,0)+IF(R74&lt;&gt;"",$R$36,0)</f>
        <v>0</v>
      </c>
      <c r="U74" s="38">
        <f>IF(S74&lt;&gt;"",S74*A74/$W$19,0)</f>
        <v>0</v>
      </c>
      <c r="V74" s="38">
        <f>IF(S74&lt;&gt;"",S74*A74/$W$16,0)</f>
        <v>0</v>
      </c>
      <c r="W74" s="39">
        <f>IF(S74&lt;&gt;"",A74,0)</f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17</v>
      </c>
      <c r="G75" s="34" t="s">
        <v>536</v>
      </c>
      <c r="H75" s="34" t="s">
        <v>133</v>
      </c>
      <c r="I75" s="34" t="str">
        <f t="shared" ref="I75:I76" si="14">$E$5</f>
        <v>RAN5#72 (Aug-16)</v>
      </c>
      <c r="J75" s="34" t="s">
        <v>133</v>
      </c>
      <c r="K75" s="297" t="s">
        <v>1103</v>
      </c>
      <c r="L75" s="35"/>
      <c r="M75" s="35"/>
      <c r="N75" s="35"/>
      <c r="O75" s="35"/>
      <c r="P75" s="35"/>
      <c r="Q75" s="35"/>
      <c r="R75" s="35">
        <v>1</v>
      </c>
      <c r="S75" s="36">
        <f>IF(AND(L75="",M75="",N75="",O75="",P75="",Q75="",R75=""),"",IF(L75&lt;&gt;"",L75*$L$66/$T75,0)+IF(M75&lt;&gt;"",M75*$M$66/$T75,0)+IF(N75&lt;&gt;"",N75*$N$66/$T75,0)+IF(O75&lt;&gt;"",O75*$O$66/$T75,0)+IF(P75&lt;&gt;"",P75*$P$66/$T75,0)+IF(Q75&lt;&gt;"",Q75*$Q$66/$T75,0)+IF(R75&lt;&gt;"",R75*$R$66/$T75,0))</f>
        <v>1</v>
      </c>
      <c r="T75" s="37">
        <f>IF(L75&lt;&gt;"",$L$36,0)+IF(M75&lt;&gt;"",$M$36,0)+IF(N75&lt;&gt;"",$N$36,0)+IF(O75&lt;&gt;"",$O$36,0)+IF(P75&lt;&gt;"",$P$36,0)+IF(Q75&lt;&gt;"",$Q$36,0)+IF(R75&lt;&gt;"",$R$36,0)</f>
        <v>2</v>
      </c>
      <c r="U75" s="38">
        <f>IF(S75&lt;&gt;"",S75*A75/$W$19,0)</f>
        <v>0.16666666666666666</v>
      </c>
      <c r="V75" s="38">
        <f>IF(S75&lt;&gt;"",S75*A75/$W$16,0)</f>
        <v>3.4482758620689655E-2</v>
      </c>
      <c r="W75" s="39">
        <f>IF(S75&lt;&gt;"",A75,0)</f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17</v>
      </c>
      <c r="G76" s="34" t="s">
        <v>539</v>
      </c>
      <c r="H76" s="34" t="s">
        <v>133</v>
      </c>
      <c r="I76" s="34" t="str">
        <f t="shared" si="14"/>
        <v>RAN5#72 (Aug-16)</v>
      </c>
      <c r="J76" s="34" t="s">
        <v>133</v>
      </c>
      <c r="K76" s="297" t="s">
        <v>1103</v>
      </c>
      <c r="L76" s="35"/>
      <c r="M76" s="35"/>
      <c r="N76" s="35"/>
      <c r="O76" s="35"/>
      <c r="P76" s="35"/>
      <c r="Q76" s="35">
        <v>1</v>
      </c>
      <c r="R76" s="35"/>
      <c r="S76" s="36">
        <f>IF(AND(L76="",M76="",N76="",O76="",P76="",Q76="",R76=""),"",IF(L76&lt;&gt;"",L76*$L$66/$T76,0)+IF(M76&lt;&gt;"",M76*$M$66/$T76,0)+IF(N76&lt;&gt;"",N76*$N$66/$T76,0)+IF(O76&lt;&gt;"",O76*$O$66/$T76,0)+IF(P76&lt;&gt;"",P76*$P$66/$T76,0)+IF(Q76&lt;&gt;"",Q76*$Q$66/$T76,0)+IF(R76&lt;&gt;"",R76*$R$66/$T76,0))</f>
        <v>1</v>
      </c>
      <c r="T76" s="37">
        <f>IF(L76&lt;&gt;"",$L$36,0)+IF(M76&lt;&gt;"",$M$36,0)+IF(N76&lt;&gt;"",$N$36,0)+IF(O76&lt;&gt;"",$O$36,0)+IF(P76&lt;&gt;"",$P$36,0)+IF(Q76&lt;&gt;"",$Q$36,0)+IF(R76&lt;&gt;"",$R$36,0)</f>
        <v>2</v>
      </c>
      <c r="U76" s="38">
        <f>IF(S76&lt;&gt;"",S76*A76/$W$19,0)</f>
        <v>0.16666666666666666</v>
      </c>
      <c r="V76" s="38">
        <f>IF(S76&lt;&gt;"",S76*A76/$W$16,0)</f>
        <v>3.4482758620689655E-2</v>
      </c>
      <c r="W76" s="39">
        <f>IF(S76&lt;&gt;"",A76,0)</f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58" t="s">
        <v>555</v>
      </c>
      <c r="C87" s="32" t="s">
        <v>556</v>
      </c>
      <c r="D87" s="51" t="s">
        <v>139</v>
      </c>
      <c r="E87" s="34" t="s">
        <v>557</v>
      </c>
      <c r="F87" s="34" t="s">
        <v>17</v>
      </c>
      <c r="G87" s="34" t="s">
        <v>559</v>
      </c>
      <c r="H87" s="34" t="s">
        <v>1087</v>
      </c>
      <c r="I87" s="34" t="str">
        <f>$E$5</f>
        <v>RAN5#72 (Aug-16)</v>
      </c>
      <c r="J87" s="34" t="s">
        <v>133</v>
      </c>
      <c r="K87" s="297" t="s">
        <v>1104</v>
      </c>
      <c r="L87" s="35"/>
      <c r="M87" s="35"/>
      <c r="N87" s="35"/>
      <c r="O87" s="35">
        <v>0</v>
      </c>
      <c r="P87" s="35"/>
      <c r="Q87" s="35"/>
      <c r="R87" s="35"/>
      <c r="S87" s="36">
        <f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0</v>
      </c>
      <c r="T87" s="37">
        <f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0</v>
      </c>
      <c r="V87" s="38">
        <f>IF(S87&lt;&gt;"",S87*A87/$W$16,0)</f>
        <v>0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S48:S55">
    <cfRule type="expression" dxfId="482" priority="129" stopIfTrue="1">
      <formula>L29=""</formula>
    </cfRule>
    <cfRule type="expression" dxfId="481" priority="130" stopIfTrue="1">
      <formula>L29&lt;=0</formula>
    </cfRule>
    <cfRule type="expression" dxfId="480" priority="131" stopIfTrue="1">
      <formula>L29&lt;1</formula>
    </cfRule>
    <cfRule type="expression" dxfId="479" priority="132">
      <formula>L29&gt;=1</formula>
    </cfRule>
  </conditionalFormatting>
  <conditionalFormatting sqref="S29">
    <cfRule type="expression" dxfId="478" priority="125" stopIfTrue="1">
      <formula>S29=""</formula>
    </cfRule>
    <cfRule type="expression" dxfId="477" priority="126" stopIfTrue="1">
      <formula>S29&lt;=0</formula>
    </cfRule>
    <cfRule type="expression" dxfId="476" priority="127" stopIfTrue="1">
      <formula>S29&lt;1</formula>
    </cfRule>
    <cfRule type="expression" dxfId="475" priority="128">
      <formula>S29&gt;=1</formula>
    </cfRule>
  </conditionalFormatting>
  <conditionalFormatting sqref="E16:E20">
    <cfRule type="expression" dxfId="474" priority="133">
      <formula>$E16&lt;=0</formula>
    </cfRule>
    <cfRule type="expression" dxfId="473" priority="134">
      <formula>$E16&lt;1</formula>
    </cfRule>
    <cfRule type="expression" dxfId="472" priority="135">
      <formula>$E16&gt;=0.9999999</formula>
    </cfRule>
  </conditionalFormatting>
  <conditionalFormatting sqref="S30">
    <cfRule type="expression" dxfId="471" priority="121" stopIfTrue="1">
      <formula>S30=""</formula>
    </cfRule>
    <cfRule type="expression" dxfId="470" priority="122" stopIfTrue="1">
      <formula>S30&lt;=0</formula>
    </cfRule>
    <cfRule type="expression" dxfId="469" priority="123" stopIfTrue="1">
      <formula>S30&lt;1</formula>
    </cfRule>
    <cfRule type="expression" dxfId="468" priority="124">
      <formula>S30&gt;=1</formula>
    </cfRule>
  </conditionalFormatting>
  <conditionalFormatting sqref="S38:S46">
    <cfRule type="expression" dxfId="467" priority="113" stopIfTrue="1">
      <formula>S38=""</formula>
    </cfRule>
    <cfRule type="expression" dxfId="466" priority="114" stopIfTrue="1">
      <formula>S38&lt;=0</formula>
    </cfRule>
    <cfRule type="expression" dxfId="465" priority="115" stopIfTrue="1">
      <formula>S38&lt;1</formula>
    </cfRule>
    <cfRule type="expression" dxfId="464" priority="116">
      <formula>S38&gt;=1</formula>
    </cfRule>
  </conditionalFormatting>
  <conditionalFormatting sqref="L38:R39 Q40:R46">
    <cfRule type="expression" dxfId="463" priority="117" stopIfTrue="1">
      <formula>L38=""</formula>
    </cfRule>
    <cfRule type="expression" dxfId="462" priority="118" stopIfTrue="1">
      <formula>L38&lt;=0</formula>
    </cfRule>
    <cfRule type="expression" dxfId="461" priority="119" stopIfTrue="1">
      <formula>L38&lt;1</formula>
    </cfRule>
    <cfRule type="expression" dxfId="460" priority="120">
      <formula>L38&gt;=1</formula>
    </cfRule>
  </conditionalFormatting>
  <conditionalFormatting sqref="S57:S60">
    <cfRule type="expression" dxfId="459" priority="109" stopIfTrue="1">
      <formula>S57=""</formula>
    </cfRule>
    <cfRule type="expression" dxfId="458" priority="110" stopIfTrue="1">
      <formula>S57&lt;=0</formula>
    </cfRule>
    <cfRule type="expression" dxfId="457" priority="111" stopIfTrue="1">
      <formula>S57&lt;1</formula>
    </cfRule>
    <cfRule type="expression" dxfId="456" priority="112">
      <formula>S57&gt;=1</formula>
    </cfRule>
  </conditionalFormatting>
  <conditionalFormatting sqref="S68:S70">
    <cfRule type="expression" dxfId="455" priority="105" stopIfTrue="1">
      <formula>S68=""</formula>
    </cfRule>
    <cfRule type="expression" dxfId="454" priority="106" stopIfTrue="1">
      <formula>S68&lt;=0</formula>
    </cfRule>
    <cfRule type="expression" dxfId="453" priority="107" stopIfTrue="1">
      <formula>S68&lt;1</formula>
    </cfRule>
    <cfRule type="expression" dxfId="452" priority="108">
      <formula>S68&gt;=1</formula>
    </cfRule>
  </conditionalFormatting>
  <conditionalFormatting sqref="S73:S76">
    <cfRule type="expression" dxfId="451" priority="101" stopIfTrue="1">
      <formula>S73=""</formula>
    </cfRule>
    <cfRule type="expression" dxfId="450" priority="102" stopIfTrue="1">
      <formula>S73&lt;=0</formula>
    </cfRule>
    <cfRule type="expression" dxfId="449" priority="103" stopIfTrue="1">
      <formula>S73&lt;1</formula>
    </cfRule>
    <cfRule type="expression" dxfId="448" priority="104">
      <formula>S73&gt;=1</formula>
    </cfRule>
  </conditionalFormatting>
  <conditionalFormatting sqref="L84:R84">
    <cfRule type="expression" dxfId="447" priority="97" stopIfTrue="1">
      <formula>L84=""</formula>
    </cfRule>
    <cfRule type="expression" dxfId="446" priority="98" stopIfTrue="1">
      <formula>L84&lt;=0</formula>
    </cfRule>
    <cfRule type="expression" dxfId="445" priority="99" stopIfTrue="1">
      <formula>L84&lt;1</formula>
    </cfRule>
    <cfRule type="expression" dxfId="444" priority="100">
      <formula>L84&gt;=1</formula>
    </cfRule>
  </conditionalFormatting>
  <conditionalFormatting sqref="S84">
    <cfRule type="expression" dxfId="443" priority="93" stopIfTrue="1">
      <formula>S84=""</formula>
    </cfRule>
    <cfRule type="expression" dxfId="442" priority="94" stopIfTrue="1">
      <formula>S84&lt;=0</formula>
    </cfRule>
    <cfRule type="expression" dxfId="441" priority="95" stopIfTrue="1">
      <formula>S84&lt;1</formula>
    </cfRule>
    <cfRule type="expression" dxfId="440" priority="96">
      <formula>S84&gt;=1</formula>
    </cfRule>
  </conditionalFormatting>
  <conditionalFormatting sqref="S87">
    <cfRule type="expression" dxfId="439" priority="89" stopIfTrue="1">
      <formula>S87=""</formula>
    </cfRule>
    <cfRule type="expression" dxfId="438" priority="90" stopIfTrue="1">
      <formula>S87&lt;=0</formula>
    </cfRule>
    <cfRule type="expression" dxfId="437" priority="91" stopIfTrue="1">
      <formula>S87&lt;1</formula>
    </cfRule>
    <cfRule type="expression" dxfId="436" priority="92">
      <formula>S87&gt;=1</formula>
    </cfRule>
  </conditionalFormatting>
  <conditionalFormatting sqref="L87:R87">
    <cfRule type="expression" dxfId="435" priority="85" stopIfTrue="1">
      <formula>L87=""</formula>
    </cfRule>
    <cfRule type="expression" dxfId="434" priority="86" stopIfTrue="1">
      <formula>L87&lt;=0</formula>
    </cfRule>
    <cfRule type="expression" dxfId="433" priority="87" stopIfTrue="1">
      <formula>L87&lt;1</formula>
    </cfRule>
    <cfRule type="expression" dxfId="432" priority="88">
      <formula>L87&gt;=1</formula>
    </cfRule>
  </conditionalFormatting>
  <conditionalFormatting sqref="L68:R70">
    <cfRule type="expression" dxfId="431" priority="81" stopIfTrue="1">
      <formula>L68=""</formula>
    </cfRule>
    <cfRule type="expression" dxfId="430" priority="82" stopIfTrue="1">
      <formula>L68&lt;=0</formula>
    </cfRule>
    <cfRule type="expression" dxfId="429" priority="83" stopIfTrue="1">
      <formula>L68&lt;1</formula>
    </cfRule>
    <cfRule type="expression" dxfId="428" priority="84">
      <formula>L68&gt;=1</formula>
    </cfRule>
  </conditionalFormatting>
  <conditionalFormatting sqref="L74:R76 L73:Q73">
    <cfRule type="expression" dxfId="427" priority="77" stopIfTrue="1">
      <formula>L73=""</formula>
    </cfRule>
    <cfRule type="expression" dxfId="426" priority="78" stopIfTrue="1">
      <formula>L73&lt;=0</formula>
    </cfRule>
    <cfRule type="expression" dxfId="425" priority="79" stopIfTrue="1">
      <formula>L73&lt;1</formula>
    </cfRule>
    <cfRule type="expression" dxfId="424" priority="80">
      <formula>L73&gt;=1</formula>
    </cfRule>
  </conditionalFormatting>
  <conditionalFormatting sqref="R73">
    <cfRule type="expression" dxfId="423" priority="73" stopIfTrue="1">
      <formula>R73=""</formula>
    </cfRule>
    <cfRule type="expression" dxfId="422" priority="74" stopIfTrue="1">
      <formula>R73&lt;=0</formula>
    </cfRule>
    <cfRule type="expression" dxfId="421" priority="75" stopIfTrue="1">
      <formula>R73&lt;1</formula>
    </cfRule>
    <cfRule type="expression" dxfId="420" priority="76">
      <formula>R73&gt;=1</formula>
    </cfRule>
  </conditionalFormatting>
  <conditionalFormatting sqref="L57:R57 L59:R60 L58:Q58">
    <cfRule type="expression" dxfId="419" priority="69" stopIfTrue="1">
      <formula>L57=""</formula>
    </cfRule>
    <cfRule type="expression" dxfId="418" priority="70" stopIfTrue="1">
      <formula>L57&lt;=0</formula>
    </cfRule>
    <cfRule type="expression" dxfId="417" priority="71" stopIfTrue="1">
      <formula>L57&lt;1</formula>
    </cfRule>
    <cfRule type="expression" dxfId="416" priority="72">
      <formula>L57&gt;=1</formula>
    </cfRule>
  </conditionalFormatting>
  <conditionalFormatting sqref="R58">
    <cfRule type="expression" dxfId="415" priority="65" stopIfTrue="1">
      <formula>R58=""</formula>
    </cfRule>
    <cfRule type="expression" dxfId="414" priority="66" stopIfTrue="1">
      <formula>R58&lt;=0</formula>
    </cfRule>
    <cfRule type="expression" dxfId="413" priority="67" stopIfTrue="1">
      <formula>R58&lt;1</formula>
    </cfRule>
    <cfRule type="expression" dxfId="412" priority="68">
      <formula>R58&gt;=1</formula>
    </cfRule>
  </conditionalFormatting>
  <conditionalFormatting sqref="L53:Q53 L48:Q48 Q49:R52 Q54:R55">
    <cfRule type="expression" dxfId="411" priority="61" stopIfTrue="1">
      <formula>L48=""</formula>
    </cfRule>
    <cfRule type="expression" dxfId="410" priority="62" stopIfTrue="1">
      <formula>L48&lt;=0</formula>
    </cfRule>
    <cfRule type="expression" dxfId="409" priority="63" stopIfTrue="1">
      <formula>L48&lt;1</formula>
    </cfRule>
    <cfRule type="expression" dxfId="408" priority="64">
      <formula>L48&gt;=1</formula>
    </cfRule>
  </conditionalFormatting>
  <conditionalFormatting sqref="R48">
    <cfRule type="expression" dxfId="407" priority="57" stopIfTrue="1">
      <formula>R48=""</formula>
    </cfRule>
    <cfRule type="expression" dxfId="406" priority="58" stopIfTrue="1">
      <formula>R48&lt;=0</formula>
    </cfRule>
    <cfRule type="expression" dxfId="405" priority="59" stopIfTrue="1">
      <formula>R48&lt;1</formula>
    </cfRule>
    <cfRule type="expression" dxfId="404" priority="60">
      <formula>R48&gt;=1</formula>
    </cfRule>
  </conditionalFormatting>
  <conditionalFormatting sqref="L49:P49">
    <cfRule type="expression" dxfId="403" priority="53" stopIfTrue="1">
      <formula>L49=""</formula>
    </cfRule>
    <cfRule type="expression" dxfId="402" priority="54" stopIfTrue="1">
      <formula>L49&lt;=0</formula>
    </cfRule>
    <cfRule type="expression" dxfId="401" priority="55" stopIfTrue="1">
      <formula>L49&lt;1</formula>
    </cfRule>
    <cfRule type="expression" dxfId="400" priority="56">
      <formula>L49&gt;=1</formula>
    </cfRule>
  </conditionalFormatting>
  <conditionalFormatting sqref="L50:P50">
    <cfRule type="expression" dxfId="399" priority="49" stopIfTrue="1">
      <formula>L50=""</formula>
    </cfRule>
    <cfRule type="expression" dxfId="398" priority="50" stopIfTrue="1">
      <formula>L50&lt;=0</formula>
    </cfRule>
    <cfRule type="expression" dxfId="397" priority="51" stopIfTrue="1">
      <formula>L50&lt;1</formula>
    </cfRule>
    <cfRule type="expression" dxfId="396" priority="52">
      <formula>L50&gt;=1</formula>
    </cfRule>
  </conditionalFormatting>
  <conditionalFormatting sqref="L51:P51">
    <cfRule type="expression" dxfId="395" priority="45" stopIfTrue="1">
      <formula>L51=""</formula>
    </cfRule>
    <cfRule type="expression" dxfId="394" priority="46" stopIfTrue="1">
      <formula>L51&lt;=0</formula>
    </cfRule>
    <cfRule type="expression" dxfId="393" priority="47" stopIfTrue="1">
      <formula>L51&lt;1</formula>
    </cfRule>
    <cfRule type="expression" dxfId="392" priority="48">
      <formula>L51&gt;=1</formula>
    </cfRule>
  </conditionalFormatting>
  <conditionalFormatting sqref="L52:P52">
    <cfRule type="expression" dxfId="391" priority="41" stopIfTrue="1">
      <formula>L52=""</formula>
    </cfRule>
    <cfRule type="expression" dxfId="390" priority="42" stopIfTrue="1">
      <formula>L52&lt;=0</formula>
    </cfRule>
    <cfRule type="expression" dxfId="389" priority="43" stopIfTrue="1">
      <formula>L52&lt;1</formula>
    </cfRule>
    <cfRule type="expression" dxfId="388" priority="44">
      <formula>L52&gt;=1</formula>
    </cfRule>
  </conditionalFormatting>
  <conditionalFormatting sqref="L54:P54">
    <cfRule type="expression" dxfId="387" priority="37" stopIfTrue="1">
      <formula>L54=""</formula>
    </cfRule>
    <cfRule type="expression" dxfId="386" priority="38" stopIfTrue="1">
      <formula>L54&lt;=0</formula>
    </cfRule>
    <cfRule type="expression" dxfId="385" priority="39" stopIfTrue="1">
      <formula>L54&lt;1</formula>
    </cfRule>
    <cfRule type="expression" dxfId="384" priority="40">
      <formula>L54&gt;=1</formula>
    </cfRule>
  </conditionalFormatting>
  <conditionalFormatting sqref="L55:P55">
    <cfRule type="expression" dxfId="383" priority="33" stopIfTrue="1">
      <formula>L55=""</formula>
    </cfRule>
    <cfRule type="expression" dxfId="382" priority="34" stopIfTrue="1">
      <formula>L55&lt;=0</formula>
    </cfRule>
    <cfRule type="expression" dxfId="381" priority="35" stopIfTrue="1">
      <formula>L55&lt;1</formula>
    </cfRule>
    <cfRule type="expression" dxfId="380" priority="36">
      <formula>L55&gt;=1</formula>
    </cfRule>
  </conditionalFormatting>
  <conditionalFormatting sqref="R53">
    <cfRule type="expression" dxfId="379" priority="29" stopIfTrue="1">
      <formula>R53=""</formula>
    </cfRule>
    <cfRule type="expression" dxfId="378" priority="30" stopIfTrue="1">
      <formula>R53&lt;=0</formula>
    </cfRule>
    <cfRule type="expression" dxfId="377" priority="31" stopIfTrue="1">
      <formula>R53&lt;1</formula>
    </cfRule>
    <cfRule type="expression" dxfId="376" priority="32">
      <formula>R53&gt;=1</formula>
    </cfRule>
  </conditionalFormatting>
  <conditionalFormatting sqref="L40:P40">
    <cfRule type="expression" dxfId="375" priority="25" stopIfTrue="1">
      <formula>L40=""</formula>
    </cfRule>
    <cfRule type="expression" dxfId="374" priority="26" stopIfTrue="1">
      <formula>L40&lt;=0</formula>
    </cfRule>
    <cfRule type="expression" dxfId="373" priority="27" stopIfTrue="1">
      <formula>L40&lt;1</formula>
    </cfRule>
    <cfRule type="expression" dxfId="372" priority="28">
      <formula>L40&gt;=1</formula>
    </cfRule>
  </conditionalFormatting>
  <conditionalFormatting sqref="L41:P41">
    <cfRule type="expression" dxfId="371" priority="21" stopIfTrue="1">
      <formula>L41=""</formula>
    </cfRule>
    <cfRule type="expression" dxfId="370" priority="22" stopIfTrue="1">
      <formula>L41&lt;=0</formula>
    </cfRule>
    <cfRule type="expression" dxfId="369" priority="23" stopIfTrue="1">
      <formula>L41&lt;1</formula>
    </cfRule>
    <cfRule type="expression" dxfId="368" priority="24">
      <formula>L41&gt;=1</formula>
    </cfRule>
  </conditionalFormatting>
  <conditionalFormatting sqref="L42:P42">
    <cfRule type="expression" dxfId="367" priority="17" stopIfTrue="1">
      <formula>L42=""</formula>
    </cfRule>
    <cfRule type="expression" dxfId="366" priority="18" stopIfTrue="1">
      <formula>L42&lt;=0</formula>
    </cfRule>
    <cfRule type="expression" dxfId="365" priority="19" stopIfTrue="1">
      <formula>L42&lt;1</formula>
    </cfRule>
    <cfRule type="expression" dxfId="364" priority="20">
      <formula>L42&gt;=1</formula>
    </cfRule>
  </conditionalFormatting>
  <conditionalFormatting sqref="L43:P43">
    <cfRule type="expression" dxfId="363" priority="13" stopIfTrue="1">
      <formula>L43=""</formula>
    </cfRule>
    <cfRule type="expression" dxfId="362" priority="14" stopIfTrue="1">
      <formula>L43&lt;=0</formula>
    </cfRule>
    <cfRule type="expression" dxfId="361" priority="15" stopIfTrue="1">
      <formula>L43&lt;1</formula>
    </cfRule>
    <cfRule type="expression" dxfId="360" priority="16">
      <formula>L43&gt;=1</formula>
    </cfRule>
  </conditionalFormatting>
  <conditionalFormatting sqref="L44:P44">
    <cfRule type="expression" dxfId="359" priority="9" stopIfTrue="1">
      <formula>L44=""</formula>
    </cfRule>
    <cfRule type="expression" dxfId="358" priority="10" stopIfTrue="1">
      <formula>L44&lt;=0</formula>
    </cfRule>
    <cfRule type="expression" dxfId="357" priority="11" stopIfTrue="1">
      <formula>L44&lt;1</formula>
    </cfRule>
    <cfRule type="expression" dxfId="356" priority="12">
      <formula>L44&gt;=1</formula>
    </cfRule>
  </conditionalFormatting>
  <conditionalFormatting sqref="L45:P45">
    <cfRule type="expression" dxfId="355" priority="5" stopIfTrue="1">
      <formula>L45=""</formula>
    </cfRule>
    <cfRule type="expression" dxfId="354" priority="6" stopIfTrue="1">
      <formula>L45&lt;=0</formula>
    </cfRule>
    <cfRule type="expression" dxfId="353" priority="7" stopIfTrue="1">
      <formula>L45&lt;1</formula>
    </cfRule>
    <cfRule type="expression" dxfId="352" priority="8">
      <formula>L45&gt;=1</formula>
    </cfRule>
  </conditionalFormatting>
  <conditionalFormatting sqref="L46:P46">
    <cfRule type="expression" dxfId="351" priority="1" stopIfTrue="1">
      <formula>L46=""</formula>
    </cfRule>
    <cfRule type="expression" dxfId="350" priority="2" stopIfTrue="1">
      <formula>L46&lt;=0</formula>
    </cfRule>
    <cfRule type="expression" dxfId="349" priority="3" stopIfTrue="1">
      <formula>L46&lt;1</formula>
    </cfRule>
    <cfRule type="expression" dxfId="348" priority="4">
      <formula>L46&gt;=1</formula>
    </cfRule>
  </conditionalFormatting>
  <dataValidations count="1">
    <dataValidation type="list" allowBlank="1" showInputMessage="1" showErrorMessage="1" sqref="L29:R30 L38:R46 L48:R55 L57:R60 L73:R76 L84:R84 L68:R70 L87:R8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zoomScale="80" zoomScaleNormal="80" workbookViewId="0">
      <selection activeCell="E6" sqref="E6:S6"/>
    </sheetView>
  </sheetViews>
  <sheetFormatPr defaultColWidth="9.140625"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CA_3A-40A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72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12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1085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582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1105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ROUND(SUM(V29:V88),8)</f>
        <v>0.79482759000000003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SUM(W28:W88)</f>
        <v>29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0.5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ROUND(SUM(U38:U61),8)</f>
        <v>0.80249999999999999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SUM(W38:W61)</f>
        <v>20</v>
      </c>
    </row>
    <row r="19" spans="1:23" x14ac:dyDescent="0.25">
      <c r="A19" s="2"/>
      <c r="B19" s="201" t="s">
        <v>419</v>
      </c>
      <c r="C19" s="202"/>
      <c r="D19" s="202"/>
      <c r="E19" s="13">
        <f>ROUND(SUM(U68:U71)+SUM(U73:U77),8)</f>
        <v>1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SUM(W68:W77)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ROUND(IF(ISERROR(SUM(U84:U85)),0,SUM(U84:U85))+IF(ISERROR(SUM(U87:U88)),0,SUM(U87:U88)),8)</f>
        <v>0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SUM(W84:W88)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90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18</v>
      </c>
      <c r="G29" s="34" t="s">
        <v>451</v>
      </c>
      <c r="H29" s="34" t="s">
        <v>1087</v>
      </c>
      <c r="I29" s="34" t="str">
        <f>$E$5</f>
        <v>RAN5#72 (Aug-16)</v>
      </c>
      <c r="J29" s="34" t="s">
        <v>1088</v>
      </c>
      <c r="K29" s="297" t="s">
        <v>1089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>IF(L29&lt;&gt;"",$L$27,0)+IF(M29&lt;&gt;"",$M$27,0)+IF(N29&lt;&gt;"",$N$27,0)+IF(O29&lt;&gt;"",$O$27,0)+IF(P29&lt;&gt;"",$P$27,0)+IF(Q29&lt;&gt;"",$Q$27,0)+IF(R29&lt;&gt;"",$R$27,0)</f>
        <v>2</v>
      </c>
      <c r="U29" s="38">
        <f>IF(S29&lt;&gt;"",S29*A29/$W$17,0)</f>
        <v>0.5</v>
      </c>
      <c r="V29" s="38">
        <f>IF(S29&lt;&gt;"",S29*A29/$W$16,0)</f>
        <v>3.4482758620689655E-2</v>
      </c>
      <c r="W29" s="39">
        <f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18</v>
      </c>
      <c r="G30" s="34" t="s">
        <v>453</v>
      </c>
      <c r="H30" s="34" t="s">
        <v>1087</v>
      </c>
      <c r="I30" s="34" t="str">
        <f>$E$5</f>
        <v>RAN5#72 (Aug-16)</v>
      </c>
      <c r="J30" s="34" t="s">
        <v>133</v>
      </c>
      <c r="K30" s="297" t="s">
        <v>1090</v>
      </c>
      <c r="L30" s="35">
        <v>0</v>
      </c>
      <c r="M30" s="35"/>
      <c r="N30" s="35"/>
      <c r="O30" s="35"/>
      <c r="P30" s="35"/>
      <c r="Q30" s="35"/>
      <c r="R30" s="35"/>
      <c r="S30" s="36">
        <f>IF(AND(L30="",M30="",N30="",O30="",P30="",Q30="",R30=""),"",IF(L30&lt;&gt;"",L30*$L$27/$T30,0)+IF(M30&lt;&gt;"",M30*$M$27/$T30,0)+IF(N30&lt;&gt;"",N30*$N$27/$T30,0)+IF(O30&lt;&gt;"",O30*$O$27/$T30,0)+IF(P30&lt;&gt;"",P30*$P$27/$T30,0)+IF(Q30&lt;&gt;"",Q30*$Q$27/$T30,0)+IF(R30&lt;&gt;"",R30*$R$27/$T30,0))</f>
        <v>0</v>
      </c>
      <c r="T30" s="37">
        <f>IF(L30&lt;&gt;"",$L$27,0)+IF(M30&lt;&gt;"",$M$27,0)+IF(N30&lt;&gt;"",$N$27,0)+IF(O30&lt;&gt;"",$O$27,0)+IF(P30&lt;&gt;"",$P$27,0)+IF(Q30&lt;&gt;"",$Q$27,0)+IF(R30&lt;&gt;"",$R$27,0)</f>
        <v>1</v>
      </c>
      <c r="U30" s="38">
        <f>IF(S30&lt;&gt;"",S30*A30/$W$17,0)</f>
        <v>0</v>
      </c>
      <c r="V30" s="38">
        <f>IF(S30&lt;&gt;"",S30*A30/$W$16,0)</f>
        <v>0</v>
      </c>
      <c r="W30" s="39">
        <f>IF(S30&lt;&gt;"",A30,0)</f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18</v>
      </c>
      <c r="G38" s="34" t="s">
        <v>471</v>
      </c>
      <c r="H38" s="34" t="s">
        <v>1087</v>
      </c>
      <c r="I38" s="34" t="str">
        <f t="shared" ref="I38:I46" si="0">$E$5</f>
        <v>RAN5#72 (Aug-16)</v>
      </c>
      <c r="J38" s="34" t="s">
        <v>133</v>
      </c>
      <c r="K38" s="297" t="s">
        <v>1090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46" si="1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46" si="2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3">IF(S38&lt;&gt;"",S38*A38/$W$18,0)</f>
        <v>0</v>
      </c>
      <c r="V38" s="38">
        <f t="shared" ref="V38:V46" si="4">IF(S38&lt;&gt;"",S38*A38/$W$16,0)</f>
        <v>0</v>
      </c>
      <c r="W38" s="39">
        <f t="shared" ref="W38:W46" si="5">IF(S38&lt;&gt;"",A38,0)</f>
        <v>1</v>
      </c>
    </row>
    <row r="39" spans="1:23" ht="22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18</v>
      </c>
      <c r="G39" s="34" t="s">
        <v>474</v>
      </c>
      <c r="H39" s="34" t="s">
        <v>1087</v>
      </c>
      <c r="I39" s="34" t="str">
        <f t="shared" si="0"/>
        <v>RAN5#72 (Aug-16)</v>
      </c>
      <c r="J39" s="34" t="s">
        <v>1091</v>
      </c>
      <c r="K39" s="297" t="s">
        <v>1106</v>
      </c>
      <c r="L39" s="35">
        <v>0.5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1"/>
        <v>0.05</v>
      </c>
      <c r="T39" s="37">
        <f t="shared" si="2"/>
        <v>10</v>
      </c>
      <c r="U39" s="38">
        <f t="shared" si="3"/>
        <v>2.5000000000000001E-3</v>
      </c>
      <c r="V39" s="38">
        <f t="shared" si="4"/>
        <v>1.724137931034483E-3</v>
      </c>
      <c r="W39" s="39">
        <f t="shared" si="5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18</v>
      </c>
      <c r="G40" s="34" t="s">
        <v>477</v>
      </c>
      <c r="H40" s="34" t="s">
        <v>133</v>
      </c>
      <c r="I40" s="34" t="str">
        <f t="shared" si="0"/>
        <v>RAN5#72 (Aug-16)</v>
      </c>
      <c r="J40" s="34" t="s">
        <v>133</v>
      </c>
      <c r="K40" s="297" t="s">
        <v>1093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1"/>
        <v>1</v>
      </c>
      <c r="T40" s="37">
        <f t="shared" si="2"/>
        <v>10</v>
      </c>
      <c r="U40" s="38">
        <f t="shared" si="3"/>
        <v>0.05</v>
      </c>
      <c r="V40" s="38">
        <f t="shared" si="4"/>
        <v>3.4482758620689655E-2</v>
      </c>
      <c r="W40" s="39">
        <f t="shared" si="5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18</v>
      </c>
      <c r="G41" s="34" t="s">
        <v>477</v>
      </c>
      <c r="H41" s="34" t="s">
        <v>133</v>
      </c>
      <c r="I41" s="34" t="str">
        <f t="shared" si="0"/>
        <v>RAN5#72 (Aug-16)</v>
      </c>
      <c r="J41" s="34" t="s">
        <v>133</v>
      </c>
      <c r="K41" s="297" t="s">
        <v>1093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1"/>
        <v>1</v>
      </c>
      <c r="T41" s="37">
        <f t="shared" si="2"/>
        <v>10</v>
      </c>
      <c r="U41" s="38">
        <f t="shared" si="3"/>
        <v>0.05</v>
      </c>
      <c r="V41" s="38">
        <f t="shared" si="4"/>
        <v>3.4482758620689655E-2</v>
      </c>
      <c r="W41" s="39">
        <f t="shared" si="5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18</v>
      </c>
      <c r="G42" s="34" t="s">
        <v>477</v>
      </c>
      <c r="H42" s="34" t="s">
        <v>133</v>
      </c>
      <c r="I42" s="34" t="str">
        <f t="shared" si="0"/>
        <v>RAN5#72 (Aug-16)</v>
      </c>
      <c r="J42" s="34" t="s">
        <v>133</v>
      </c>
      <c r="K42" s="297" t="s">
        <v>1093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1"/>
        <v>1</v>
      </c>
      <c r="T42" s="37">
        <f t="shared" si="2"/>
        <v>10</v>
      </c>
      <c r="U42" s="38">
        <f t="shared" si="3"/>
        <v>0.05</v>
      </c>
      <c r="V42" s="38">
        <f t="shared" si="4"/>
        <v>3.4482758620689655E-2</v>
      </c>
      <c r="W42" s="39">
        <f t="shared" si="5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18</v>
      </c>
      <c r="G43" s="34" t="s">
        <v>477</v>
      </c>
      <c r="H43" s="34" t="s">
        <v>133</v>
      </c>
      <c r="I43" s="34" t="str">
        <f t="shared" si="0"/>
        <v>RAN5#72 (Aug-16)</v>
      </c>
      <c r="J43" s="34" t="s">
        <v>133</v>
      </c>
      <c r="K43" s="297" t="s">
        <v>1093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1"/>
        <v>1</v>
      </c>
      <c r="T43" s="37">
        <f t="shared" si="2"/>
        <v>10</v>
      </c>
      <c r="U43" s="38">
        <f t="shared" si="3"/>
        <v>0.05</v>
      </c>
      <c r="V43" s="38">
        <f t="shared" si="4"/>
        <v>3.4482758620689655E-2</v>
      </c>
      <c r="W43" s="39">
        <f t="shared" si="5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18</v>
      </c>
      <c r="G44" s="34" t="s">
        <v>477</v>
      </c>
      <c r="H44" s="34" t="s">
        <v>133</v>
      </c>
      <c r="I44" s="34" t="str">
        <f t="shared" si="0"/>
        <v>RAN5#72 (Aug-16)</v>
      </c>
      <c r="J44" s="34" t="s">
        <v>133</v>
      </c>
      <c r="K44" s="297" t="s">
        <v>1093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1"/>
        <v>1</v>
      </c>
      <c r="T44" s="37">
        <f t="shared" si="2"/>
        <v>10</v>
      </c>
      <c r="U44" s="38">
        <f t="shared" si="3"/>
        <v>0.05</v>
      </c>
      <c r="V44" s="38">
        <f t="shared" si="4"/>
        <v>3.4482758620689655E-2</v>
      </c>
      <c r="W44" s="39">
        <f t="shared" si="5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18</v>
      </c>
      <c r="G45" s="34" t="s">
        <v>477</v>
      </c>
      <c r="H45" s="34" t="s">
        <v>133</v>
      </c>
      <c r="I45" s="34" t="str">
        <f t="shared" si="0"/>
        <v>RAN5#72 (Aug-16)</v>
      </c>
      <c r="J45" s="34" t="s">
        <v>133</v>
      </c>
      <c r="K45" s="297" t="s">
        <v>1093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1"/>
        <v>1</v>
      </c>
      <c r="T45" s="37">
        <f t="shared" si="2"/>
        <v>10</v>
      </c>
      <c r="U45" s="38">
        <f t="shared" si="3"/>
        <v>0.05</v>
      </c>
      <c r="V45" s="38">
        <f t="shared" si="4"/>
        <v>3.4482758620689655E-2</v>
      </c>
      <c r="W45" s="39">
        <f t="shared" si="5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18</v>
      </c>
      <c r="G46" s="34" t="s">
        <v>477</v>
      </c>
      <c r="H46" s="34" t="s">
        <v>133</v>
      </c>
      <c r="I46" s="34" t="str">
        <f t="shared" si="0"/>
        <v>RAN5#72 (Aug-16)</v>
      </c>
      <c r="J46" s="34" t="s">
        <v>133</v>
      </c>
      <c r="K46" s="297" t="s">
        <v>1093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1"/>
        <v>1</v>
      </c>
      <c r="T46" s="37">
        <f t="shared" si="2"/>
        <v>10</v>
      </c>
      <c r="U46" s="38">
        <f t="shared" si="3"/>
        <v>0.05</v>
      </c>
      <c r="V46" s="38">
        <f t="shared" si="4"/>
        <v>3.4482758620689655E-2</v>
      </c>
      <c r="W46" s="39">
        <f t="shared" si="5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18</v>
      </c>
      <c r="G48" s="34" t="s">
        <v>563</v>
      </c>
      <c r="H48" s="34" t="s">
        <v>133</v>
      </c>
      <c r="I48" s="34" t="str">
        <f t="shared" ref="I48:I55" si="6">$E$5</f>
        <v>RAN5#72 (Aug-16)</v>
      </c>
      <c r="J48" s="34" t="s">
        <v>133</v>
      </c>
      <c r="K48" s="297" t="s">
        <v>1094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5" si="7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5" si="8">IF(L48&lt;&gt;"",$L$36,0)+IF(M48&lt;&gt;"",$M$36,0)+IF(N48&lt;&gt;"",$N$36,0)+IF(O48&lt;&gt;"",$O$36,0)+IF(P48&lt;&gt;"",$P$36,0)+IF(Q48&lt;&gt;"",$Q$36,0)+IF(R48&lt;&gt;"",$R$36,0)</f>
        <v>2</v>
      </c>
      <c r="U48" s="38">
        <f t="shared" ref="U48:U55" si="9">IF(S48&lt;&gt;"",S48*A48/$W$18,0)</f>
        <v>0.05</v>
      </c>
      <c r="V48" s="38">
        <f t="shared" ref="V48:V55" si="10">IF(S48&lt;&gt;"",S48*A48/$W$16,0)</f>
        <v>3.4482758620689655E-2</v>
      </c>
      <c r="W48" s="39">
        <f t="shared" ref="W48:W55" si="11">IF(S48&lt;&gt;"",A48,0)</f>
        <v>1</v>
      </c>
    </row>
    <row r="49" spans="1:23" ht="33.75" x14ac:dyDescent="0.25">
      <c r="A49" s="48">
        <v>1</v>
      </c>
      <c r="B49" s="33" t="s">
        <v>480</v>
      </c>
      <c r="C49" s="32" t="s">
        <v>2</v>
      </c>
      <c r="D49" s="32" t="s">
        <v>266</v>
      </c>
      <c r="E49" s="34" t="s">
        <v>267</v>
      </c>
      <c r="F49" s="34" t="s">
        <v>18</v>
      </c>
      <c r="G49" s="53" t="s">
        <v>482</v>
      </c>
      <c r="H49" s="34" t="s">
        <v>133</v>
      </c>
      <c r="I49" s="34" t="str">
        <f t="shared" si="6"/>
        <v>RAN5#72 (Aug-16)</v>
      </c>
      <c r="J49" s="34" t="s">
        <v>133</v>
      </c>
      <c r="K49" s="297" t="s">
        <v>1095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7"/>
        <v>1</v>
      </c>
      <c r="T49" s="37">
        <f t="shared" si="8"/>
        <v>10</v>
      </c>
      <c r="U49" s="38">
        <f t="shared" si="9"/>
        <v>0.05</v>
      </c>
      <c r="V49" s="38">
        <f t="shared" si="10"/>
        <v>3.4482758620689655E-2</v>
      </c>
      <c r="W49" s="39">
        <f t="shared" si="11"/>
        <v>1</v>
      </c>
    </row>
    <row r="50" spans="1:23" ht="33.75" x14ac:dyDescent="0.25">
      <c r="A50" s="48">
        <v>1</v>
      </c>
      <c r="B50" s="33" t="s">
        <v>480</v>
      </c>
      <c r="C50" s="32" t="s">
        <v>2</v>
      </c>
      <c r="D50" s="32" t="s">
        <v>268</v>
      </c>
      <c r="E50" s="34" t="s">
        <v>269</v>
      </c>
      <c r="F50" s="34" t="s">
        <v>18</v>
      </c>
      <c r="G50" s="50" t="s">
        <v>482</v>
      </c>
      <c r="H50" s="34" t="s">
        <v>133</v>
      </c>
      <c r="I50" s="34" t="str">
        <f t="shared" si="6"/>
        <v>RAN5#72 (Aug-16)</v>
      </c>
      <c r="J50" s="34" t="s">
        <v>133</v>
      </c>
      <c r="K50" s="297" t="s">
        <v>1095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7"/>
        <v>1</v>
      </c>
      <c r="T50" s="37">
        <f t="shared" si="8"/>
        <v>10</v>
      </c>
      <c r="U50" s="38">
        <f t="shared" si="9"/>
        <v>0.05</v>
      </c>
      <c r="V50" s="38">
        <f t="shared" si="10"/>
        <v>3.4482758620689655E-2</v>
      </c>
      <c r="W50" s="39">
        <f t="shared" si="11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288</v>
      </c>
      <c r="E51" s="34" t="s">
        <v>289</v>
      </c>
      <c r="F51" s="34" t="s">
        <v>18</v>
      </c>
      <c r="G51" s="50" t="s">
        <v>482</v>
      </c>
      <c r="H51" s="34" t="s">
        <v>133</v>
      </c>
      <c r="I51" s="34" t="str">
        <f t="shared" si="6"/>
        <v>RAN5#72 (Aug-16)</v>
      </c>
      <c r="J51" s="34" t="s">
        <v>133</v>
      </c>
      <c r="K51" s="297" t="s">
        <v>1095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7"/>
        <v>1</v>
      </c>
      <c r="T51" s="37">
        <f t="shared" si="8"/>
        <v>10</v>
      </c>
      <c r="U51" s="38">
        <f t="shared" si="9"/>
        <v>0.05</v>
      </c>
      <c r="V51" s="38">
        <f t="shared" si="10"/>
        <v>3.4482758620689655E-2</v>
      </c>
      <c r="W51" s="39">
        <f t="shared" si="11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294</v>
      </c>
      <c r="E52" s="34" t="s">
        <v>295</v>
      </c>
      <c r="F52" s="34" t="s">
        <v>18</v>
      </c>
      <c r="G52" s="50" t="s">
        <v>482</v>
      </c>
      <c r="H52" s="34" t="s">
        <v>133</v>
      </c>
      <c r="I52" s="34" t="str">
        <f t="shared" si="6"/>
        <v>RAN5#72 (Aug-16)</v>
      </c>
      <c r="J52" s="34" t="s">
        <v>133</v>
      </c>
      <c r="K52" s="297" t="s">
        <v>1095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7"/>
        <v>1</v>
      </c>
      <c r="T52" s="37">
        <f t="shared" si="8"/>
        <v>10</v>
      </c>
      <c r="U52" s="38">
        <f t="shared" si="9"/>
        <v>0.05</v>
      </c>
      <c r="V52" s="38">
        <f t="shared" si="10"/>
        <v>3.4482758620689655E-2</v>
      </c>
      <c r="W52" s="39">
        <f t="shared" si="11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18</v>
      </c>
      <c r="G53" s="50" t="s">
        <v>564</v>
      </c>
      <c r="H53" s="34" t="s">
        <v>133</v>
      </c>
      <c r="I53" s="34" t="str">
        <f t="shared" si="6"/>
        <v>RAN5#72 (Aug-16)</v>
      </c>
      <c r="J53" s="34" t="s">
        <v>133</v>
      </c>
      <c r="K53" s="297" t="s">
        <v>1096</v>
      </c>
      <c r="L53" s="35"/>
      <c r="M53" s="35"/>
      <c r="N53" s="35"/>
      <c r="O53" s="35"/>
      <c r="P53" s="35"/>
      <c r="Q53" s="35"/>
      <c r="R53" s="35">
        <v>1</v>
      </c>
      <c r="S53" s="36">
        <f t="shared" si="7"/>
        <v>1</v>
      </c>
      <c r="T53" s="37">
        <f t="shared" si="8"/>
        <v>2</v>
      </c>
      <c r="U53" s="38">
        <f t="shared" si="9"/>
        <v>0.05</v>
      </c>
      <c r="V53" s="38">
        <f t="shared" si="10"/>
        <v>3.4482758620689655E-2</v>
      </c>
      <c r="W53" s="39">
        <f t="shared" si="11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313</v>
      </c>
      <c r="E54" s="34" t="s">
        <v>314</v>
      </c>
      <c r="F54" s="34" t="s">
        <v>18</v>
      </c>
      <c r="G54" s="50" t="s">
        <v>482</v>
      </c>
      <c r="H54" s="34" t="s">
        <v>133</v>
      </c>
      <c r="I54" s="34" t="str">
        <f t="shared" si="6"/>
        <v>RAN5#72 (Aug-16)</v>
      </c>
      <c r="J54" s="34" t="s">
        <v>133</v>
      </c>
      <c r="K54" s="297" t="s">
        <v>1095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7"/>
        <v>1</v>
      </c>
      <c r="T54" s="37">
        <f t="shared" si="8"/>
        <v>10</v>
      </c>
      <c r="U54" s="38">
        <f t="shared" si="9"/>
        <v>0.05</v>
      </c>
      <c r="V54" s="38">
        <f t="shared" si="10"/>
        <v>3.4482758620689655E-2</v>
      </c>
      <c r="W54" s="39">
        <f t="shared" si="11"/>
        <v>1</v>
      </c>
    </row>
    <row r="55" spans="1:23" ht="33.75" x14ac:dyDescent="0.25">
      <c r="A55" s="48">
        <v>1</v>
      </c>
      <c r="B55" s="33" t="s">
        <v>485</v>
      </c>
      <c r="C55" s="32" t="s">
        <v>2</v>
      </c>
      <c r="D55" s="32" t="s">
        <v>319</v>
      </c>
      <c r="E55" s="34" t="s">
        <v>320</v>
      </c>
      <c r="F55" s="34" t="s">
        <v>18</v>
      </c>
      <c r="G55" s="50" t="s">
        <v>482</v>
      </c>
      <c r="H55" s="34" t="s">
        <v>133</v>
      </c>
      <c r="I55" s="34" t="str">
        <f t="shared" si="6"/>
        <v>RAN5#72 (Aug-16)</v>
      </c>
      <c r="J55" s="34" t="s">
        <v>133</v>
      </c>
      <c r="K55" s="297" t="s">
        <v>1095</v>
      </c>
      <c r="L55" s="35">
        <v>1</v>
      </c>
      <c r="M55" s="35"/>
      <c r="N55" s="35">
        <v>1</v>
      </c>
      <c r="O55" s="35">
        <v>1</v>
      </c>
      <c r="P55" s="35">
        <v>1</v>
      </c>
      <c r="Q55" s="35"/>
      <c r="R55" s="35"/>
      <c r="S55" s="36">
        <f t="shared" si="7"/>
        <v>1</v>
      </c>
      <c r="T55" s="37">
        <f t="shared" si="8"/>
        <v>10</v>
      </c>
      <c r="U55" s="38">
        <f t="shared" si="9"/>
        <v>0.05</v>
      </c>
      <c r="V55" s="38">
        <f t="shared" si="10"/>
        <v>3.4482758620689655E-2</v>
      </c>
      <c r="W55" s="39">
        <f t="shared" si="11"/>
        <v>1</v>
      </c>
    </row>
    <row r="56" spans="1:23" ht="15" x14ac:dyDescent="0.25">
      <c r="A56" s="28"/>
      <c r="B56" s="184" t="s">
        <v>487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6"/>
      <c r="T56" s="29"/>
      <c r="U56" s="29"/>
      <c r="V56" s="29"/>
    </row>
    <row r="57" spans="1:23" ht="45" x14ac:dyDescent="0.25">
      <c r="A57" s="30">
        <v>1</v>
      </c>
      <c r="B57" s="33" t="s">
        <v>488</v>
      </c>
      <c r="C57" s="32" t="s">
        <v>2</v>
      </c>
      <c r="D57" s="51" t="s">
        <v>144</v>
      </c>
      <c r="E57" s="34" t="s">
        <v>145</v>
      </c>
      <c r="F57" s="34" t="s">
        <v>18</v>
      </c>
      <c r="G57" s="34" t="s">
        <v>491</v>
      </c>
      <c r="H57" s="34" t="s">
        <v>1087</v>
      </c>
      <c r="I57" s="34" t="str">
        <f t="shared" ref="I57:I58" si="12">$E$5</f>
        <v>RAN5#72 (Aug-16)</v>
      </c>
      <c r="J57" s="34" t="s">
        <v>133</v>
      </c>
      <c r="K57" s="297" t="s">
        <v>1107</v>
      </c>
      <c r="L57" s="35"/>
      <c r="M57" s="35"/>
      <c r="N57" s="35"/>
      <c r="O57" s="35"/>
      <c r="P57" s="35"/>
      <c r="Q57" s="35"/>
      <c r="R57" s="35">
        <v>0</v>
      </c>
      <c r="S57" s="36">
        <f>IF(AND(L57="",M57="",N57="",O57="",P57="",Q57="",R57=""),"",IF(L57&lt;&gt;"",L57*$L$36/$T57,0)+IF(M57&lt;&gt;"",M57*$M$36/$T57,0)+IF(N57&lt;&gt;"",N57*$N$36/$T57,0)+IF(O57&lt;&gt;"",O57*$O$36/$T57,0)+IF(P57&lt;&gt;"",P57*$P$36/$T57,0)+IF(Q57&lt;&gt;"",Q57*$Q$36/$T57,0)+IF(R57&lt;&gt;"",R57*$R$36/$T57,0))</f>
        <v>0</v>
      </c>
      <c r="T57" s="37">
        <f>IF(L57&lt;&gt;"",$L$36,0)+IF(M57&lt;&gt;"",$M$36,0)+IF(N57&lt;&gt;"",$N$36,0)+IF(O57&lt;&gt;"",$O$36,0)+IF(P57&lt;&gt;"",$P$36,0)+IF(Q57&lt;&gt;"",$Q$36,0)+IF(R57&lt;&gt;"",$R$36,0)</f>
        <v>2</v>
      </c>
      <c r="U57" s="38">
        <f>IF(S57&lt;&gt;"",S57*A57/$W$18,0)</f>
        <v>0</v>
      </c>
      <c r="V57" s="38">
        <f>IF(S57&lt;&gt;"",S57*A57/$W$16,0)</f>
        <v>0</v>
      </c>
      <c r="W57" s="39">
        <f>IF(S57&lt;&gt;"",A57,0)</f>
        <v>1</v>
      </c>
    </row>
    <row r="58" spans="1:23" ht="112.5" x14ac:dyDescent="0.25">
      <c r="A58" s="30">
        <v>1</v>
      </c>
      <c r="B58" s="33" t="s">
        <v>488</v>
      </c>
      <c r="C58" s="32" t="s">
        <v>2</v>
      </c>
      <c r="D58" s="52" t="s">
        <v>139</v>
      </c>
      <c r="E58" s="53" t="s">
        <v>323</v>
      </c>
      <c r="F58" s="53" t="s">
        <v>18</v>
      </c>
      <c r="G58" s="34" t="s">
        <v>494</v>
      </c>
      <c r="H58" s="34" t="s">
        <v>133</v>
      </c>
      <c r="I58" s="34" t="str">
        <f t="shared" si="12"/>
        <v>RAN5#72 (Aug-16)</v>
      </c>
      <c r="J58" s="34" t="s">
        <v>133</v>
      </c>
      <c r="K58" s="297" t="s">
        <v>1099</v>
      </c>
      <c r="L58" s="35"/>
      <c r="M58" s="35"/>
      <c r="N58" s="35"/>
      <c r="O58" s="35"/>
      <c r="P58" s="35"/>
      <c r="Q58" s="35"/>
      <c r="R58" s="35">
        <v>1</v>
      </c>
      <c r="S58" s="36">
        <f>IF(AND(L58="",M58="",N58="",O58="",P58="",Q58="",R58=""),"",IF(L58&lt;&gt;"",L58*$L$36/$T58,0)+IF(M58&lt;&gt;"",M58*$M$36/$T58,0)+IF(N58&lt;&gt;"",N58*$N$36/$T58,0)+IF(O58&lt;&gt;"",O58*$O$36/$T58,0)+IF(P58&lt;&gt;"",P58*$P$36/$T58,0)+IF(Q58&lt;&gt;"",Q58*$Q$36/$T58,0)+IF(R58&lt;&gt;"",R58*$R$36/$T58,0))</f>
        <v>1</v>
      </c>
      <c r="T58" s="37">
        <f>IF(L58&lt;&gt;"",$L$36,0)+IF(M58&lt;&gt;"",$M$36,0)+IF(N58&lt;&gt;"",$N$36,0)+IF(O58&lt;&gt;"",$O$36,0)+IF(P58&lt;&gt;"",$P$36,0)+IF(Q58&lt;&gt;"",$Q$36,0)+IF(R58&lt;&gt;"",$R$36,0)</f>
        <v>2</v>
      </c>
      <c r="U58" s="38">
        <f>IF(S58&lt;&gt;"",S58*A58/$W$18,0)</f>
        <v>0.05</v>
      </c>
      <c r="V58" s="38">
        <f>IF(S58&lt;&gt;"",S58*A58/$W$16,0)</f>
        <v>3.4482758620689655E-2</v>
      </c>
      <c r="W58" s="39">
        <f>IF(S58&lt;&gt;"",A58,0)</f>
        <v>1</v>
      </c>
    </row>
    <row r="59" spans="1:23" ht="45" x14ac:dyDescent="0.25">
      <c r="A59" s="30">
        <v>1</v>
      </c>
      <c r="B59" s="33" t="s">
        <v>488</v>
      </c>
      <c r="C59" s="32" t="s">
        <v>2</v>
      </c>
      <c r="D59" s="51" t="s">
        <v>498</v>
      </c>
      <c r="E59" s="34" t="s">
        <v>499</v>
      </c>
      <c r="F59" s="34" t="s">
        <v>18</v>
      </c>
      <c r="G59" s="34" t="s">
        <v>500</v>
      </c>
      <c r="H59" s="34" t="s">
        <v>133</v>
      </c>
      <c r="I59" s="34" t="s">
        <v>133</v>
      </c>
      <c r="J59" s="34" t="s">
        <v>133</v>
      </c>
      <c r="K59" s="297" t="s">
        <v>1099</v>
      </c>
      <c r="L59" s="35"/>
      <c r="M59" s="35"/>
      <c r="N59" s="35"/>
      <c r="O59" s="35"/>
      <c r="P59" s="35"/>
      <c r="Q59" s="35"/>
      <c r="R59" s="35"/>
      <c r="S59" s="36" t="str">
        <f>IF(AND(L59="",M59="",N59="",O59="",P59="",Q59="",R59=""),"",IF(L59&lt;&gt;"",L59*$L$36/$T59,0)+IF(M59&lt;&gt;"",M59*$M$36/$T59,0)+IF(N59&lt;&gt;"",N59*$N$36/$T59,0)+IF(O59&lt;&gt;"",O59*$O$36/$T59,0)+IF(P59&lt;&gt;"",P59*$P$36/$T59,0)+IF(Q59&lt;&gt;"",Q59*$Q$36/$T59,0)+IF(R59&lt;&gt;"",R59*$R$36/$T59,0))</f>
        <v/>
      </c>
      <c r="T59" s="37">
        <f>IF(L59&lt;&gt;"",$L$36,0)+IF(M59&lt;&gt;"",$M$36,0)+IF(N59&lt;&gt;"",$N$36,0)+IF(O59&lt;&gt;"",$O$36,0)+IF(P59&lt;&gt;"",$P$36,0)+IF(Q59&lt;&gt;"",$Q$36,0)+IF(R59&lt;&gt;"",$R$36,0)</f>
        <v>0</v>
      </c>
      <c r="U59" s="38">
        <f>IF(S59&lt;&gt;"",S59*A59/$W$18,0)</f>
        <v>0</v>
      </c>
      <c r="V59" s="38">
        <f>IF(S59&lt;&gt;"",S59*A59/$W$16,0)</f>
        <v>0</v>
      </c>
      <c r="W59" s="39">
        <f>IF(S59&lt;&gt;"",A59,0)</f>
        <v>0</v>
      </c>
    </row>
    <row r="60" spans="1:23" ht="45" x14ac:dyDescent="0.25">
      <c r="A60" s="30">
        <v>1</v>
      </c>
      <c r="B60" s="33" t="s">
        <v>505</v>
      </c>
      <c r="C60" s="32" t="s">
        <v>332</v>
      </c>
      <c r="D60" s="51" t="s">
        <v>139</v>
      </c>
      <c r="E60" s="34" t="s">
        <v>333</v>
      </c>
      <c r="F60" s="34" t="s">
        <v>18</v>
      </c>
      <c r="G60" s="34" t="s">
        <v>506</v>
      </c>
      <c r="H60" s="34" t="s">
        <v>1087</v>
      </c>
      <c r="I60" s="34" t="str">
        <f>$E$5</f>
        <v>RAN5#72 (Aug-16)</v>
      </c>
      <c r="J60" s="34" t="s">
        <v>133</v>
      </c>
      <c r="K60" s="297" t="s">
        <v>1100</v>
      </c>
      <c r="L60" s="35"/>
      <c r="M60" s="35"/>
      <c r="N60" s="35"/>
      <c r="O60" s="35"/>
      <c r="P60" s="35"/>
      <c r="Q60" s="35">
        <v>0</v>
      </c>
      <c r="R60" s="35"/>
      <c r="S60" s="36">
        <f>IF(AND(L60="",M60="",N60="",O60="",P60="",Q60="",R60=""),"",IF(L60&lt;&gt;"",L60*$L$36/$T60,0)+IF(M60&lt;&gt;"",M60*$M$36/$T60,0)+IF(N60&lt;&gt;"",N60*$N$36/$T60,0)+IF(O60&lt;&gt;"",O60*$O$36/$T60,0)+IF(P60&lt;&gt;"",P60*$P$36/$T60,0)+IF(Q60&lt;&gt;"",Q60*$Q$36/$T60,0)+IF(R60&lt;&gt;"",R60*$R$36/$T60,0))</f>
        <v>0</v>
      </c>
      <c r="T60" s="37">
        <f>IF(L60&lt;&gt;"",$L$36,0)+IF(M60&lt;&gt;"",$M$36,0)+IF(N60&lt;&gt;"",$N$36,0)+IF(O60&lt;&gt;"",$O$36,0)+IF(P60&lt;&gt;"",$P$36,0)+IF(Q60&lt;&gt;"",$Q$36,0)+IF(R60&lt;&gt;"",$R$36,0)</f>
        <v>2</v>
      </c>
      <c r="U60" s="38">
        <f>IF(S60&lt;&gt;"",S60*A60/$W$18,0)</f>
        <v>0</v>
      </c>
      <c r="V60" s="38">
        <f>IF(S60&lt;&gt;"",S60*A60/$W$16,0)</f>
        <v>0</v>
      </c>
      <c r="W60" s="39">
        <f>IF(S60&lt;&gt;"",A60,0)</f>
        <v>1</v>
      </c>
    </row>
    <row r="61" spans="1:23" ht="15" x14ac:dyDescent="0.25">
      <c r="A61" s="40"/>
      <c r="B61" s="156" t="s">
        <v>510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37"/>
      <c r="U61" s="38"/>
      <c r="V61" s="38"/>
    </row>
    <row r="62" spans="1:23" ht="15" x14ac:dyDescent="0.25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1"/>
      <c r="M62" s="43"/>
    </row>
    <row r="63" spans="1:23" ht="15.75" x14ac:dyDescent="0.25">
      <c r="B63" s="45" t="s">
        <v>566</v>
      </c>
    </row>
    <row r="64" spans="1:23" ht="15" x14ac:dyDescent="0.25">
      <c r="A64" s="198" t="s">
        <v>434</v>
      </c>
      <c r="B64" s="168" t="s">
        <v>0</v>
      </c>
      <c r="C64" s="159" t="s">
        <v>129</v>
      </c>
      <c r="D64" s="168" t="s">
        <v>426</v>
      </c>
      <c r="E64" s="168" t="s">
        <v>427</v>
      </c>
      <c r="F64" s="168" t="s">
        <v>428</v>
      </c>
      <c r="G64" s="168" t="s">
        <v>429</v>
      </c>
      <c r="H64" s="168" t="s">
        <v>406</v>
      </c>
      <c r="I64" s="168" t="s">
        <v>430</v>
      </c>
      <c r="J64" s="168" t="s">
        <v>431</v>
      </c>
      <c r="K64" s="168" t="s">
        <v>1</v>
      </c>
      <c r="L64" s="194" t="s">
        <v>435</v>
      </c>
      <c r="M64" s="195"/>
      <c r="N64" s="195"/>
      <c r="O64" s="195"/>
      <c r="P64" s="195"/>
      <c r="Q64" s="195"/>
      <c r="R64" s="196"/>
      <c r="S64" s="168" t="s">
        <v>432</v>
      </c>
      <c r="T64" s="190" t="s">
        <v>436</v>
      </c>
      <c r="U64" s="190" t="s">
        <v>437</v>
      </c>
      <c r="V64" s="190" t="s">
        <v>512</v>
      </c>
    </row>
    <row r="65" spans="1:23" ht="33.75" x14ac:dyDescent="0.25">
      <c r="A65" s="199"/>
      <c r="B65" s="169"/>
      <c r="C65" s="160"/>
      <c r="D65" s="169"/>
      <c r="E65" s="169"/>
      <c r="F65" s="169"/>
      <c r="G65" s="169"/>
      <c r="H65" s="169"/>
      <c r="I65" s="169"/>
      <c r="J65" s="169"/>
      <c r="K65" s="169"/>
      <c r="L65" s="22" t="s">
        <v>463</v>
      </c>
      <c r="M65" s="22" t="s">
        <v>464</v>
      </c>
      <c r="N65" s="22" t="s">
        <v>465</v>
      </c>
      <c r="O65" s="22" t="s">
        <v>466</v>
      </c>
      <c r="P65" s="22" t="s">
        <v>513</v>
      </c>
      <c r="Q65" s="22" t="s">
        <v>468</v>
      </c>
      <c r="R65" s="22" t="s">
        <v>443</v>
      </c>
      <c r="S65" s="169"/>
      <c r="T65" s="190"/>
      <c r="U65" s="190"/>
      <c r="V65" s="190"/>
    </row>
    <row r="66" spans="1:23" ht="15" x14ac:dyDescent="0.25">
      <c r="A66" s="200"/>
      <c r="B66" s="170"/>
      <c r="C66" s="171"/>
      <c r="D66" s="170"/>
      <c r="E66" s="170"/>
      <c r="F66" s="170"/>
      <c r="G66" s="170"/>
      <c r="H66" s="170"/>
      <c r="I66" s="170"/>
      <c r="J66" s="170"/>
      <c r="K66" s="170"/>
      <c r="L66" s="24">
        <v>1</v>
      </c>
      <c r="M66" s="24">
        <v>5</v>
      </c>
      <c r="N66" s="25">
        <v>5</v>
      </c>
      <c r="O66" s="25">
        <v>2</v>
      </c>
      <c r="P66" s="25">
        <v>2</v>
      </c>
      <c r="Q66" s="25">
        <v>2</v>
      </c>
      <c r="R66" s="25">
        <v>2</v>
      </c>
      <c r="S66" s="27" t="s">
        <v>444</v>
      </c>
      <c r="T66" s="190"/>
      <c r="U66" s="190"/>
      <c r="V66" s="190"/>
    </row>
    <row r="67" spans="1:23" ht="15" x14ac:dyDescent="0.25">
      <c r="A67" s="54"/>
      <c r="B67" s="162" t="s">
        <v>514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4"/>
      <c r="T67" s="29"/>
      <c r="U67" s="29"/>
      <c r="V67" s="29"/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339</v>
      </c>
      <c r="E68" s="34" t="s">
        <v>342</v>
      </c>
      <c r="F68" s="34" t="s">
        <v>18</v>
      </c>
      <c r="G68" s="34" t="s">
        <v>518</v>
      </c>
      <c r="H68" s="34" t="s">
        <v>133</v>
      </c>
      <c r="I68" s="34" t="str">
        <f t="shared" ref="I68:I70" si="13">$E$5</f>
        <v>RAN5#72 (Aug-16)</v>
      </c>
      <c r="J68" s="34" t="s">
        <v>133</v>
      </c>
      <c r="K68" s="297" t="s">
        <v>1101</v>
      </c>
      <c r="L68" s="35"/>
      <c r="M68" s="35"/>
      <c r="N68" s="35"/>
      <c r="O68" s="35"/>
      <c r="P68" s="35">
        <v>1</v>
      </c>
      <c r="Q68" s="35"/>
      <c r="R68" s="35">
        <v>1</v>
      </c>
      <c r="S68" s="36">
        <f>IF(AND(L68="",M68="",N68="",O68="",P68="",Q68="",R68=""),"",IF(L68&lt;&gt;"",L68*$L$66/$T68,0)+IF(M68&lt;&gt;"",M68*$M$66/$T68,0)+IF(N68&lt;&gt;"",N68*$N$66/$T68,0)+IF(O68&lt;&gt;"",O68*$O$66/$T68,0)+IF(P68&lt;&gt;"",P68*$P$66/$T68,0)+IF(Q68&lt;&gt;"",Q68*$Q$66/$T68,0)+IF(R68&lt;&gt;"",R68*$R$66/$T68,0))</f>
        <v>1</v>
      </c>
      <c r="T68" s="37">
        <f>IF(L68&lt;&gt;"",$L$36,0)+IF(M68&lt;&gt;"",$M$36,0)+IF(N68&lt;&gt;"",$N$36,0)+IF(O68&lt;&gt;"",$O$36,0)+IF(P68&lt;&gt;"",$P$36,0)+IF(Q68&lt;&gt;"",$Q$36,0)+IF(R68&lt;&gt;"",$R$36,0)</f>
        <v>4</v>
      </c>
      <c r="U68" s="38">
        <f>IF(S68&lt;&gt;"",S68*A68/$W$19,0)</f>
        <v>0.16666666666666666</v>
      </c>
      <c r="V68" s="38">
        <f>IF(S68&lt;&gt;"",S68*A68/$W$16,0)</f>
        <v>3.4482758620689655E-2</v>
      </c>
      <c r="W68" s="39">
        <f>IF(S68&lt;&gt;"",A68,0)</f>
        <v>1</v>
      </c>
    </row>
    <row r="69" spans="1:23" ht="90" x14ac:dyDescent="0.25">
      <c r="A69" s="48">
        <v>1</v>
      </c>
      <c r="B69" s="55" t="s">
        <v>515</v>
      </c>
      <c r="C69" s="32" t="s">
        <v>334</v>
      </c>
      <c r="D69" s="32" t="s">
        <v>347</v>
      </c>
      <c r="E69" s="34" t="s">
        <v>350</v>
      </c>
      <c r="F69" s="34" t="s">
        <v>18</v>
      </c>
      <c r="G69" s="34" t="s">
        <v>518</v>
      </c>
      <c r="H69" s="34" t="s">
        <v>133</v>
      </c>
      <c r="I69" s="34" t="str">
        <f t="shared" si="13"/>
        <v>RAN5#72 (Aug-16)</v>
      </c>
      <c r="J69" s="34" t="s">
        <v>133</v>
      </c>
      <c r="K69" s="297" t="s">
        <v>1101</v>
      </c>
      <c r="L69" s="35"/>
      <c r="M69" s="35"/>
      <c r="N69" s="35"/>
      <c r="O69" s="35"/>
      <c r="P69" s="35">
        <v>1</v>
      </c>
      <c r="Q69" s="35"/>
      <c r="R69" s="35">
        <v>1</v>
      </c>
      <c r="S69" s="36">
        <f>IF(AND(L69="",M69="",N69="",O69="",P69="",Q69="",R69=""),"",IF(L69&lt;&gt;"",L69*$L$66/$T69,0)+IF(M69&lt;&gt;"",M69*$M$66/$T69,0)+IF(N69&lt;&gt;"",N69*$N$66/$T69,0)+IF(O69&lt;&gt;"",O69*$O$66/$T69,0)+IF(P69&lt;&gt;"",P69*$P$66/$T69,0)+IF(Q69&lt;&gt;"",Q69*$Q$66/$T69,0)+IF(R69&lt;&gt;"",R69*$R$66/$T69,0))</f>
        <v>1</v>
      </c>
      <c r="T69" s="37">
        <f>IF(L69&lt;&gt;"",$L$36,0)+IF(M69&lt;&gt;"",$M$36,0)+IF(N69&lt;&gt;"",$N$36,0)+IF(O69&lt;&gt;"",$O$36,0)+IF(P69&lt;&gt;"",$P$36,0)+IF(Q69&lt;&gt;"",$Q$36,0)+IF(R69&lt;&gt;"",$R$36,0)</f>
        <v>4</v>
      </c>
      <c r="U69" s="38">
        <f>IF(S69&lt;&gt;"",S69*A69/$W$19,0)</f>
        <v>0.16666666666666666</v>
      </c>
      <c r="V69" s="38">
        <f>IF(S69&lt;&gt;"",S69*A69/$W$16,0)</f>
        <v>3.4482758620689655E-2</v>
      </c>
      <c r="W69" s="39">
        <f>IF(S69&lt;&gt;"",A69,0)</f>
        <v>1</v>
      </c>
    </row>
    <row r="70" spans="1:23" ht="45" x14ac:dyDescent="0.25">
      <c r="A70" s="48">
        <v>1</v>
      </c>
      <c r="B70" s="55" t="s">
        <v>519</v>
      </c>
      <c r="C70" s="32" t="s">
        <v>366</v>
      </c>
      <c r="D70" s="32" t="s">
        <v>367</v>
      </c>
      <c r="E70" s="34" t="s">
        <v>368</v>
      </c>
      <c r="F70" s="34" t="s">
        <v>18</v>
      </c>
      <c r="G70" s="34" t="s">
        <v>522</v>
      </c>
      <c r="H70" s="34" t="s">
        <v>133</v>
      </c>
      <c r="I70" s="34" t="str">
        <f t="shared" si="13"/>
        <v>RAN5#72 (Aug-16)</v>
      </c>
      <c r="J70" s="34" t="s">
        <v>133</v>
      </c>
      <c r="K70" s="297" t="s">
        <v>1102</v>
      </c>
      <c r="L70" s="35"/>
      <c r="M70" s="35"/>
      <c r="N70" s="35"/>
      <c r="O70" s="35"/>
      <c r="P70" s="35"/>
      <c r="Q70" s="35"/>
      <c r="R70" s="35">
        <v>1</v>
      </c>
      <c r="S70" s="36">
        <f>IF(AND(L70="",M70="",N70="",O70="",P70="",Q70="",R70=""),"",IF(L70&lt;&gt;"",L70*$L$66/$T70,0)+IF(M70&lt;&gt;"",M70*$M$66/$T70,0)+IF(N70&lt;&gt;"",N70*$N$66/$T70,0)+IF(O70&lt;&gt;"",O70*$O$66/$T70,0)+IF(P70&lt;&gt;"",P70*$P$66/$T70,0)+IF(Q70&lt;&gt;"",Q70*$Q$66/$T70,0)+IF(R70&lt;&gt;"",R70*$R$66/$T70,0))</f>
        <v>1</v>
      </c>
      <c r="T70" s="37">
        <f>IF(L70&lt;&gt;"",$L$36,0)+IF(M70&lt;&gt;"",$M$36,0)+IF(N70&lt;&gt;"",$N$36,0)+IF(O70&lt;&gt;"",$O$36,0)+IF(P70&lt;&gt;"",$P$36,0)+IF(Q70&lt;&gt;"",$Q$36,0)+IF(R70&lt;&gt;"",$R$36,0)</f>
        <v>2</v>
      </c>
      <c r="U70" s="38">
        <f>IF(S70&lt;&gt;"",S70*A70/$W$19,0)</f>
        <v>0.16666666666666666</v>
      </c>
      <c r="V70" s="38">
        <f>IF(S70&lt;&gt;"",S70*A70/$W$16,0)</f>
        <v>3.4482758620689655E-2</v>
      </c>
      <c r="W70" s="39">
        <f>IF(S70&lt;&gt;"",A70,0)</f>
        <v>1</v>
      </c>
    </row>
    <row r="71" spans="1:23" ht="15" x14ac:dyDescent="0.25">
      <c r="A71" s="56"/>
      <c r="B71" s="165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7"/>
      <c r="T71" s="37"/>
      <c r="U71" s="38"/>
      <c r="V71" s="38"/>
    </row>
    <row r="72" spans="1:23" ht="15" x14ac:dyDescent="0.25">
      <c r="A72" s="57"/>
      <c r="B72" s="153" t="s">
        <v>523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  <c r="T72" s="29"/>
      <c r="U72" s="29"/>
      <c r="V72" s="29"/>
    </row>
    <row r="73" spans="1:23" ht="45" x14ac:dyDescent="0.25">
      <c r="A73" s="30">
        <v>1</v>
      </c>
      <c r="B73" s="58" t="s">
        <v>524</v>
      </c>
      <c r="C73" s="32" t="s">
        <v>334</v>
      </c>
      <c r="D73" s="51" t="s">
        <v>8</v>
      </c>
      <c r="E73" s="34" t="s">
        <v>336</v>
      </c>
      <c r="F73" s="34" t="s">
        <v>18</v>
      </c>
      <c r="G73" s="34" t="s">
        <v>527</v>
      </c>
      <c r="H73" s="34" t="s">
        <v>133</v>
      </c>
      <c r="I73" s="34" t="str">
        <f>$E$5</f>
        <v>RAN5#72 (Aug-16)</v>
      </c>
      <c r="J73" s="34" t="s">
        <v>133</v>
      </c>
      <c r="K73" s="297" t="s">
        <v>1101</v>
      </c>
      <c r="L73" s="35"/>
      <c r="M73" s="35"/>
      <c r="N73" s="35"/>
      <c r="O73" s="35"/>
      <c r="P73" s="35"/>
      <c r="Q73" s="35"/>
      <c r="R73" s="35">
        <v>1</v>
      </c>
      <c r="S73" s="36">
        <f>IF(AND(L73="",M73="",N73="",O73="",P73="",Q73="",R73=""),"",IF(L73&lt;&gt;"",L73*$L$66/$T73,0)+IF(M73&lt;&gt;"",M73*$M$66/$T73,0)+IF(N73&lt;&gt;"",N73*$N$66/$T73,0)+IF(O73&lt;&gt;"",O73*$O$66/$T73,0)+IF(P73&lt;&gt;"",P73*$P$66/$T73,0)+IF(Q73&lt;&gt;"",Q73*$Q$66/$T73,0)+IF(R73&lt;&gt;"",R73*$R$66/$T73,0))</f>
        <v>1</v>
      </c>
      <c r="T73" s="37">
        <f>IF(L73&lt;&gt;"",$L$36,0)+IF(M73&lt;&gt;"",$M$36,0)+IF(N73&lt;&gt;"",$N$36,0)+IF(O73&lt;&gt;"",$O$36,0)+IF(P73&lt;&gt;"",$P$36,0)+IF(Q73&lt;&gt;"",$Q$36,0)+IF(R73&lt;&gt;"",$R$36,0)</f>
        <v>2</v>
      </c>
      <c r="U73" s="38">
        <f>IF(S73&lt;&gt;"",S73*A73/$W$19,0)</f>
        <v>0.16666666666666666</v>
      </c>
      <c r="V73" s="38">
        <f>IF(S73&lt;&gt;"",S73*A73/$W$16,0)</f>
        <v>3.4482758620689655E-2</v>
      </c>
      <c r="W73" s="39">
        <f>IF(S73&lt;&gt;"",A73,0)</f>
        <v>1</v>
      </c>
    </row>
    <row r="74" spans="1:23" ht="56.25" x14ac:dyDescent="0.25">
      <c r="A74" s="30">
        <v>1</v>
      </c>
      <c r="B74" s="58" t="s">
        <v>524</v>
      </c>
      <c r="C74" s="32" t="s">
        <v>334</v>
      </c>
      <c r="D74" s="51" t="s">
        <v>498</v>
      </c>
      <c r="E74" s="34" t="s">
        <v>531</v>
      </c>
      <c r="F74" s="34" t="s">
        <v>18</v>
      </c>
      <c r="G74" s="34" t="s">
        <v>532</v>
      </c>
      <c r="H74" s="34" t="s">
        <v>133</v>
      </c>
      <c r="I74" s="34" t="s">
        <v>133</v>
      </c>
      <c r="J74" s="34" t="s">
        <v>133</v>
      </c>
      <c r="K74" s="297" t="s">
        <v>1103</v>
      </c>
      <c r="L74" s="35"/>
      <c r="M74" s="35"/>
      <c r="N74" s="35"/>
      <c r="O74" s="35"/>
      <c r="P74" s="35"/>
      <c r="Q74" s="35"/>
      <c r="R74" s="35"/>
      <c r="S74" s="36" t="str">
        <f>IF(AND(L74="",M74="",N74="",O74="",P74="",Q74="",R74=""),"",IF(L74&lt;&gt;"",L74*$L$66/$T74,0)+IF(M74&lt;&gt;"",M74*$M$66/$T74,0)+IF(N74&lt;&gt;"",N74*$N$66/$T74,0)+IF(O74&lt;&gt;"",O74*$O$66/$T74,0)+IF(P74&lt;&gt;"",P74*$P$66/$T74,0)+IF(Q74&lt;&gt;"",Q74*$Q$66/$T74,0)+IF(R74&lt;&gt;"",R74*$R$66/$T74,0))</f>
        <v/>
      </c>
      <c r="T74" s="37">
        <f>IF(L74&lt;&gt;"",$L$36,0)+IF(M74&lt;&gt;"",$M$36,0)+IF(N74&lt;&gt;"",$N$36,0)+IF(O74&lt;&gt;"",$O$36,0)+IF(P74&lt;&gt;"",$P$36,0)+IF(Q74&lt;&gt;"",$Q$36,0)+IF(R74&lt;&gt;"",$R$36,0)</f>
        <v>0</v>
      </c>
      <c r="U74" s="38">
        <f>IF(S74&lt;&gt;"",S74*A74/$W$19,0)</f>
        <v>0</v>
      </c>
      <c r="V74" s="38">
        <f>IF(S74&lt;&gt;"",S74*A74/$W$16,0)</f>
        <v>0</v>
      </c>
      <c r="W74" s="39">
        <f>IF(S74&lt;&gt;"",A74,0)</f>
        <v>0</v>
      </c>
    </row>
    <row r="75" spans="1:23" ht="33.75" x14ac:dyDescent="0.25">
      <c r="A75" s="30">
        <v>1</v>
      </c>
      <c r="B75" s="58" t="s">
        <v>524</v>
      </c>
      <c r="C75" s="32" t="s">
        <v>334</v>
      </c>
      <c r="D75" s="51" t="s">
        <v>330</v>
      </c>
      <c r="E75" s="34" t="s">
        <v>364</v>
      </c>
      <c r="F75" s="34" t="s">
        <v>18</v>
      </c>
      <c r="G75" s="34" t="s">
        <v>536</v>
      </c>
      <c r="H75" s="34" t="s">
        <v>133</v>
      </c>
      <c r="I75" s="34" t="str">
        <f t="shared" ref="I75:I76" si="14">$E$5</f>
        <v>RAN5#72 (Aug-16)</v>
      </c>
      <c r="J75" s="34" t="s">
        <v>133</v>
      </c>
      <c r="K75" s="297" t="s">
        <v>1103</v>
      </c>
      <c r="L75" s="35"/>
      <c r="M75" s="35"/>
      <c r="N75" s="35"/>
      <c r="O75" s="35"/>
      <c r="P75" s="35"/>
      <c r="Q75" s="35"/>
      <c r="R75" s="35">
        <v>1</v>
      </c>
      <c r="S75" s="36">
        <f>IF(AND(L75="",M75="",N75="",O75="",P75="",Q75="",R75=""),"",IF(L75&lt;&gt;"",L75*$L$66/$T75,0)+IF(M75&lt;&gt;"",M75*$M$66/$T75,0)+IF(N75&lt;&gt;"",N75*$N$66/$T75,0)+IF(O75&lt;&gt;"",O75*$O$66/$T75,0)+IF(P75&lt;&gt;"",P75*$P$66/$T75,0)+IF(Q75&lt;&gt;"",Q75*$Q$66/$T75,0)+IF(R75&lt;&gt;"",R75*$R$66/$T75,0))</f>
        <v>1</v>
      </c>
      <c r="T75" s="37">
        <f>IF(L75&lt;&gt;"",$L$36,0)+IF(M75&lt;&gt;"",$M$36,0)+IF(N75&lt;&gt;"",$N$36,0)+IF(O75&lt;&gt;"",$O$36,0)+IF(P75&lt;&gt;"",$P$36,0)+IF(Q75&lt;&gt;"",$Q$36,0)+IF(R75&lt;&gt;"",$R$36,0)</f>
        <v>2</v>
      </c>
      <c r="U75" s="38">
        <f>IF(S75&lt;&gt;"",S75*A75/$W$19,0)</f>
        <v>0.16666666666666666</v>
      </c>
      <c r="V75" s="38">
        <f>IF(S75&lt;&gt;"",S75*A75/$W$16,0)</f>
        <v>3.4482758620689655E-2</v>
      </c>
      <c r="W75" s="39">
        <f>IF(S75&lt;&gt;"",A75,0)</f>
        <v>1</v>
      </c>
    </row>
    <row r="76" spans="1:23" ht="56.25" x14ac:dyDescent="0.25">
      <c r="A76" s="30">
        <v>1</v>
      </c>
      <c r="B76" s="58" t="s">
        <v>538</v>
      </c>
      <c r="C76" s="32" t="s">
        <v>371</v>
      </c>
      <c r="D76" s="51" t="s">
        <v>139</v>
      </c>
      <c r="E76" s="34" t="s">
        <v>372</v>
      </c>
      <c r="F76" s="34" t="s">
        <v>18</v>
      </c>
      <c r="G76" s="34" t="s">
        <v>539</v>
      </c>
      <c r="H76" s="34" t="s">
        <v>133</v>
      </c>
      <c r="I76" s="34" t="str">
        <f t="shared" si="14"/>
        <v>RAN5#72 (Aug-16)</v>
      </c>
      <c r="J76" s="34" t="s">
        <v>133</v>
      </c>
      <c r="K76" s="297" t="s">
        <v>1103</v>
      </c>
      <c r="L76" s="35"/>
      <c r="M76" s="35"/>
      <c r="N76" s="35"/>
      <c r="O76" s="35"/>
      <c r="P76" s="35"/>
      <c r="Q76" s="35">
        <v>1</v>
      </c>
      <c r="R76" s="35"/>
      <c r="S76" s="36">
        <f>IF(AND(L76="",M76="",N76="",O76="",P76="",Q76="",R76=""),"",IF(L76&lt;&gt;"",L76*$L$66/$T76,0)+IF(M76&lt;&gt;"",M76*$M$66/$T76,0)+IF(N76&lt;&gt;"",N76*$N$66/$T76,0)+IF(O76&lt;&gt;"",O76*$O$66/$T76,0)+IF(P76&lt;&gt;"",P76*$P$66/$T76,0)+IF(Q76&lt;&gt;"",Q76*$Q$66/$T76,0)+IF(R76&lt;&gt;"",R76*$R$66/$T76,0))</f>
        <v>1</v>
      </c>
      <c r="T76" s="37">
        <f>IF(L76&lt;&gt;"",$L$36,0)+IF(M76&lt;&gt;"",$M$36,0)+IF(N76&lt;&gt;"",$N$36,0)+IF(O76&lt;&gt;"",$O$36,0)+IF(P76&lt;&gt;"",$P$36,0)+IF(Q76&lt;&gt;"",$Q$36,0)+IF(R76&lt;&gt;"",$R$36,0)</f>
        <v>2</v>
      </c>
      <c r="U76" s="38">
        <f>IF(S76&lt;&gt;"",S76*A76/$W$19,0)</f>
        <v>0.16666666666666666</v>
      </c>
      <c r="V76" s="38">
        <f>IF(S76&lt;&gt;"",S76*A76/$W$16,0)</f>
        <v>3.4482758620689655E-2</v>
      </c>
      <c r="W76" s="39">
        <f>IF(S76&lt;&gt;"",A76,0)</f>
        <v>1</v>
      </c>
    </row>
    <row r="77" spans="1:23" ht="15" x14ac:dyDescent="0.25">
      <c r="A77" s="40"/>
      <c r="B77" s="156" t="s">
        <v>544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8"/>
      <c r="T77" s="37"/>
      <c r="U77" s="38"/>
      <c r="V77" s="38"/>
    </row>
    <row r="78" spans="1:23" ht="15" x14ac:dyDescent="0.25">
      <c r="A78" s="59"/>
    </row>
    <row r="79" spans="1:23" ht="15.75" x14ac:dyDescent="0.25">
      <c r="A79" s="59"/>
      <c r="B79" s="45" t="s">
        <v>545</v>
      </c>
    </row>
    <row r="80" spans="1:23" ht="15" x14ac:dyDescent="0.25">
      <c r="A80" s="198" t="s">
        <v>434</v>
      </c>
      <c r="B80" s="168" t="s">
        <v>0</v>
      </c>
      <c r="C80" s="159" t="s">
        <v>129</v>
      </c>
      <c r="D80" s="168" t="s">
        <v>426</v>
      </c>
      <c r="E80" s="168" t="s">
        <v>427</v>
      </c>
      <c r="F80" s="168" t="s">
        <v>428</v>
      </c>
      <c r="G80" s="168" t="s">
        <v>429</v>
      </c>
      <c r="H80" s="168" t="s">
        <v>406</v>
      </c>
      <c r="I80" s="168" t="s">
        <v>430</v>
      </c>
      <c r="J80" s="168" t="s">
        <v>431</v>
      </c>
      <c r="K80" s="168" t="s">
        <v>1</v>
      </c>
      <c r="L80" s="217" t="s">
        <v>435</v>
      </c>
      <c r="M80" s="218"/>
      <c r="N80" s="218"/>
      <c r="O80" s="218"/>
      <c r="P80" s="218"/>
      <c r="Q80" s="218"/>
      <c r="R80" s="219"/>
      <c r="S80" s="168" t="s">
        <v>432</v>
      </c>
      <c r="T80" s="190"/>
      <c r="U80" s="190" t="s">
        <v>437</v>
      </c>
      <c r="V80" s="190" t="s">
        <v>438</v>
      </c>
    </row>
    <row r="81" spans="1:23" ht="33.75" x14ac:dyDescent="0.25">
      <c r="A81" s="199"/>
      <c r="B81" s="169"/>
      <c r="C81" s="160"/>
      <c r="D81" s="169"/>
      <c r="E81" s="169"/>
      <c r="F81" s="169"/>
      <c r="G81" s="169"/>
      <c r="H81" s="169"/>
      <c r="I81" s="169"/>
      <c r="J81" s="169"/>
      <c r="K81" s="169"/>
      <c r="L81" s="22" t="s">
        <v>546</v>
      </c>
      <c r="M81" s="22" t="s">
        <v>547</v>
      </c>
      <c r="N81" s="22" t="s">
        <v>548</v>
      </c>
      <c r="O81" s="22" t="s">
        <v>468</v>
      </c>
      <c r="P81" s="22" t="s">
        <v>443</v>
      </c>
      <c r="Q81" s="60"/>
      <c r="R81" s="60"/>
      <c r="S81" s="169"/>
      <c r="T81" s="190"/>
      <c r="U81" s="190"/>
      <c r="V81" s="190"/>
    </row>
    <row r="82" spans="1:23" ht="15" x14ac:dyDescent="0.25">
      <c r="A82" s="200"/>
      <c r="B82" s="170"/>
      <c r="C82" s="171"/>
      <c r="D82" s="170"/>
      <c r="E82" s="170"/>
      <c r="F82" s="170"/>
      <c r="G82" s="170"/>
      <c r="H82" s="170"/>
      <c r="I82" s="170"/>
      <c r="J82" s="170"/>
      <c r="K82" s="170"/>
      <c r="L82" s="24">
        <v>2</v>
      </c>
      <c r="M82" s="24">
        <v>5</v>
      </c>
      <c r="N82" s="24">
        <v>2</v>
      </c>
      <c r="O82" s="24">
        <v>1</v>
      </c>
      <c r="P82" s="24">
        <v>1</v>
      </c>
      <c r="Q82" s="61">
        <v>1</v>
      </c>
      <c r="R82" s="61">
        <v>1</v>
      </c>
      <c r="S82" s="27" t="s">
        <v>444</v>
      </c>
      <c r="T82" s="190"/>
      <c r="U82" s="190"/>
      <c r="V82" s="190"/>
    </row>
    <row r="83" spans="1:23" ht="15" x14ac:dyDescent="0.25">
      <c r="A83" s="47"/>
      <c r="B83" s="162" t="s">
        <v>549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4"/>
      <c r="T83" s="29"/>
      <c r="U83" s="29"/>
      <c r="V83" s="29"/>
    </row>
    <row r="84" spans="1:23" ht="15" x14ac:dyDescent="0.25">
      <c r="A84" s="48">
        <v>1</v>
      </c>
      <c r="B84" s="33" t="s">
        <v>550</v>
      </c>
      <c r="C84" s="32" t="s">
        <v>551</v>
      </c>
      <c r="D84" s="49" t="s">
        <v>133</v>
      </c>
      <c r="E84" s="34" t="s">
        <v>552</v>
      </c>
      <c r="F84" s="34"/>
      <c r="G84" s="34"/>
      <c r="H84" s="34"/>
      <c r="I84" s="34"/>
      <c r="J84" s="34"/>
      <c r="K84" s="34"/>
      <c r="L84" s="35"/>
      <c r="M84" s="35"/>
      <c r="N84" s="35"/>
      <c r="O84" s="35"/>
      <c r="P84" s="35"/>
      <c r="Q84" s="35"/>
      <c r="R84" s="35"/>
      <c r="S84" s="36" t="str">
        <f>IF(AND(L84="",M84="",N84="",O84="",P84="",Q84="",R84=""),"",IF(L84&lt;&gt;"",L84*$L$82/$T84,0)+IF(M84&lt;&gt;"",M84*$M$82/$T84,0)+IF(N84&lt;&gt;"",N84*$N$82/$T84,0)+IF(O84&lt;&gt;"",O84*$O$82/$T84,0)+IF(P84&lt;&gt;"",P84*$P$82/$T84,0)+IF(Q84&lt;&gt;"",Q84*$Q$82/$T84,0)+IF(R84&lt;&gt;"",R84*$R$82/$T84,0))</f>
        <v/>
      </c>
      <c r="T84" s="37">
        <f>IF(L84&lt;&gt;"",$L$82,0)+IF(M84&lt;&gt;"",$M$82,0)+IF(N84&lt;&gt;"",$N$82,0)+IF(O84&lt;&gt;"",$O$82,0)+IF(P84&lt;&gt;"",$P$82,0) + IF(Q84&lt;&gt;"",$Q$82,0) + IF(R84&lt;&gt;"",$R$82,0)</f>
        <v>0</v>
      </c>
      <c r="U84" s="38">
        <f>IF(S84&lt;&gt;"",S84*A84/$W$20,0)</f>
        <v>0</v>
      </c>
      <c r="V84" s="38">
        <f>IF(S84&lt;&gt;"",S84*A84/$W$16,0)</f>
        <v>0</v>
      </c>
      <c r="W84" s="39">
        <f>IF(S84&lt;&gt;"",A84,0)</f>
        <v>0</v>
      </c>
    </row>
    <row r="85" spans="1:23" ht="15" x14ac:dyDescent="0.25">
      <c r="A85" s="56"/>
      <c r="B85" s="165" t="s">
        <v>553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28"/>
      <c r="B86" s="153" t="s">
        <v>554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58" t="s">
        <v>555</v>
      </c>
      <c r="C87" s="32" t="s">
        <v>556</v>
      </c>
      <c r="D87" s="51" t="s">
        <v>139</v>
      </c>
      <c r="E87" s="34" t="s">
        <v>557</v>
      </c>
      <c r="F87" s="34" t="s">
        <v>18</v>
      </c>
      <c r="G87" s="34" t="s">
        <v>559</v>
      </c>
      <c r="H87" s="34" t="s">
        <v>1087</v>
      </c>
      <c r="I87" s="34" t="str">
        <f>$E$5</f>
        <v>RAN5#72 (Aug-16)</v>
      </c>
      <c r="J87" s="34" t="s">
        <v>133</v>
      </c>
      <c r="K87" s="297" t="s">
        <v>1108</v>
      </c>
      <c r="L87" s="35"/>
      <c r="M87" s="35"/>
      <c r="N87" s="35"/>
      <c r="O87" s="35">
        <v>0</v>
      </c>
      <c r="P87" s="35"/>
      <c r="Q87" s="35"/>
      <c r="R87" s="35"/>
      <c r="S87" s="36">
        <f>IF(AND(L87="",M87="",N87="",O87="",P87="",Q87="",R87=""),"",IF(L87&lt;&gt;"",L87*$L$82/$T87,0)+IF(M87&lt;&gt;"",M87*$M$82/$T87,0)+IF(N87&lt;&gt;"",N87*$N$82/$T87,0)+IF(O87&lt;&gt;"",O87*$O$82/$T87,0)+IF(P87&lt;&gt;"",P87*$P$82/$T87,0)+IF(Q87&lt;&gt;"",Q87*$Q$82/$T87,0)+IF(R87&lt;&gt;"",R87*$R$82/$T87,0))</f>
        <v>0</v>
      </c>
      <c r="T87" s="37">
        <f>IF(L87&lt;&gt;"",$L$82,0)+IF(M87&lt;&gt;"",$M$82,0)+IF(N87&lt;&gt;"",$N$82,0)+IF(O87&lt;&gt;"",$O$82,0)+IF(P87&lt;&gt;"",$P$82,0) + IF(Q87&lt;&gt;"",$Q$82,0) + IF(R87&lt;&gt;"",$R$82,0)</f>
        <v>1</v>
      </c>
      <c r="U87" s="38">
        <f>IF(S87&lt;&gt;"",S87*A87/$W$20,0)</f>
        <v>0</v>
      </c>
      <c r="V87" s="38">
        <f>IF(S87&lt;&gt;"",S87*A87/$W$16,0)</f>
        <v>0</v>
      </c>
      <c r="W87" s="39">
        <f>IF(S87&lt;&gt;"",A87,0)</f>
        <v>1</v>
      </c>
    </row>
    <row r="88" spans="1:23" ht="15" x14ac:dyDescent="0.25">
      <c r="A88" s="40"/>
      <c r="B88" s="156" t="s">
        <v>560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8"/>
      <c r="T88" s="37"/>
      <c r="U88" s="38"/>
      <c r="V88" s="38"/>
    </row>
  </sheetData>
  <sheetProtection sheet="1" objects="1" scenarios="1" insertRows="0" deleteRows="0"/>
  <autoFilter ref="B23:S88"/>
  <mergeCells count="109">
    <mergeCell ref="B86:S86"/>
    <mergeCell ref="B88:S88"/>
    <mergeCell ref="S80:S81"/>
    <mergeCell ref="T80:T82"/>
    <mergeCell ref="U80:U82"/>
    <mergeCell ref="V80:V82"/>
    <mergeCell ref="B83:S83"/>
    <mergeCell ref="B85:S85"/>
    <mergeCell ref="G80:G82"/>
    <mergeCell ref="H80:H82"/>
    <mergeCell ref="I80:I82"/>
    <mergeCell ref="J80:J82"/>
    <mergeCell ref="K80:K82"/>
    <mergeCell ref="L80:R80"/>
    <mergeCell ref="A80:A82"/>
    <mergeCell ref="B80:B82"/>
    <mergeCell ref="C80:C82"/>
    <mergeCell ref="D80:D82"/>
    <mergeCell ref="E80:E82"/>
    <mergeCell ref="F80:F82"/>
    <mergeCell ref="U64:U66"/>
    <mergeCell ref="V64:V66"/>
    <mergeCell ref="B67:S67"/>
    <mergeCell ref="B71:S71"/>
    <mergeCell ref="B72:S72"/>
    <mergeCell ref="B77:S77"/>
    <mergeCell ref="I64:I66"/>
    <mergeCell ref="J64:J66"/>
    <mergeCell ref="K64:K66"/>
    <mergeCell ref="L64:R64"/>
    <mergeCell ref="S64:S65"/>
    <mergeCell ref="T64:T66"/>
    <mergeCell ref="B56:S56"/>
    <mergeCell ref="B61:S61"/>
    <mergeCell ref="A64:A66"/>
    <mergeCell ref="B64:B66"/>
    <mergeCell ref="C64:C66"/>
    <mergeCell ref="D64:D66"/>
    <mergeCell ref="E64:E66"/>
    <mergeCell ref="F64:F66"/>
    <mergeCell ref="G64:G66"/>
    <mergeCell ref="H64:H66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S48:S55">
    <cfRule type="expression" dxfId="347" priority="133" stopIfTrue="1">
      <formula>L29=""</formula>
    </cfRule>
    <cfRule type="expression" dxfId="346" priority="134" stopIfTrue="1">
      <formula>L29&lt;=0</formula>
    </cfRule>
    <cfRule type="expression" dxfId="345" priority="135" stopIfTrue="1">
      <formula>L29&lt;1</formula>
    </cfRule>
    <cfRule type="expression" dxfId="344" priority="136">
      <formula>L29&gt;=1</formula>
    </cfRule>
  </conditionalFormatting>
  <conditionalFormatting sqref="S29">
    <cfRule type="expression" dxfId="343" priority="129" stopIfTrue="1">
      <formula>S29=""</formula>
    </cfRule>
    <cfRule type="expression" dxfId="342" priority="130" stopIfTrue="1">
      <formula>S29&lt;=0</formula>
    </cfRule>
    <cfRule type="expression" dxfId="341" priority="131" stopIfTrue="1">
      <formula>S29&lt;1</formula>
    </cfRule>
    <cfRule type="expression" dxfId="340" priority="132">
      <formula>S29&gt;=1</formula>
    </cfRule>
  </conditionalFormatting>
  <conditionalFormatting sqref="E16:E20">
    <cfRule type="expression" dxfId="339" priority="137">
      <formula>$E16&lt;=0</formula>
    </cfRule>
    <cfRule type="expression" dxfId="338" priority="138">
      <formula>$E16&lt;1</formula>
    </cfRule>
    <cfRule type="expression" dxfId="337" priority="139">
      <formula>$E16&gt;=0.9999999</formula>
    </cfRule>
  </conditionalFormatting>
  <conditionalFormatting sqref="S30">
    <cfRule type="expression" dxfId="336" priority="125" stopIfTrue="1">
      <formula>S30=""</formula>
    </cfRule>
    <cfRule type="expression" dxfId="335" priority="126" stopIfTrue="1">
      <formula>S30&lt;=0</formula>
    </cfRule>
    <cfRule type="expression" dxfId="334" priority="127" stopIfTrue="1">
      <formula>S30&lt;1</formula>
    </cfRule>
    <cfRule type="expression" dxfId="333" priority="128">
      <formula>S30&gt;=1</formula>
    </cfRule>
  </conditionalFormatting>
  <conditionalFormatting sqref="S38:S46">
    <cfRule type="expression" dxfId="332" priority="117" stopIfTrue="1">
      <formula>S38=""</formula>
    </cfRule>
    <cfRule type="expression" dxfId="331" priority="118" stopIfTrue="1">
      <formula>S38&lt;=0</formula>
    </cfRule>
    <cfRule type="expression" dxfId="330" priority="119" stopIfTrue="1">
      <formula>S38&lt;1</formula>
    </cfRule>
    <cfRule type="expression" dxfId="329" priority="120">
      <formula>S38&gt;=1</formula>
    </cfRule>
  </conditionalFormatting>
  <conditionalFormatting sqref="L38:R39 Q40:R46">
    <cfRule type="expression" dxfId="328" priority="121" stopIfTrue="1">
      <formula>L38=""</formula>
    </cfRule>
    <cfRule type="expression" dxfId="327" priority="122" stopIfTrue="1">
      <formula>L38&lt;=0</formula>
    </cfRule>
    <cfRule type="expression" dxfId="326" priority="123" stopIfTrue="1">
      <formula>L38&lt;1</formula>
    </cfRule>
    <cfRule type="expression" dxfId="325" priority="124">
      <formula>L38&gt;=1</formula>
    </cfRule>
  </conditionalFormatting>
  <conditionalFormatting sqref="S57:S60">
    <cfRule type="expression" dxfId="324" priority="113" stopIfTrue="1">
      <formula>S57=""</formula>
    </cfRule>
    <cfRule type="expression" dxfId="323" priority="114" stopIfTrue="1">
      <formula>S57&lt;=0</formula>
    </cfRule>
    <cfRule type="expression" dxfId="322" priority="115" stopIfTrue="1">
      <formula>S57&lt;1</formula>
    </cfRule>
    <cfRule type="expression" dxfId="321" priority="116">
      <formula>S57&gt;=1</formula>
    </cfRule>
  </conditionalFormatting>
  <conditionalFormatting sqref="S68:S70">
    <cfRule type="expression" dxfId="320" priority="109" stopIfTrue="1">
      <formula>S68=""</formula>
    </cfRule>
    <cfRule type="expression" dxfId="319" priority="110" stopIfTrue="1">
      <formula>S68&lt;=0</formula>
    </cfRule>
    <cfRule type="expression" dxfId="318" priority="111" stopIfTrue="1">
      <formula>S68&lt;1</formula>
    </cfRule>
    <cfRule type="expression" dxfId="317" priority="112">
      <formula>S68&gt;=1</formula>
    </cfRule>
  </conditionalFormatting>
  <conditionalFormatting sqref="S73:S76">
    <cfRule type="expression" dxfId="316" priority="105" stopIfTrue="1">
      <formula>S73=""</formula>
    </cfRule>
    <cfRule type="expression" dxfId="315" priority="106" stopIfTrue="1">
      <formula>S73&lt;=0</formula>
    </cfRule>
    <cfRule type="expression" dxfId="314" priority="107" stopIfTrue="1">
      <formula>S73&lt;1</formula>
    </cfRule>
    <cfRule type="expression" dxfId="313" priority="108">
      <formula>S73&gt;=1</formula>
    </cfRule>
  </conditionalFormatting>
  <conditionalFormatting sqref="L84:R84">
    <cfRule type="expression" dxfId="312" priority="101" stopIfTrue="1">
      <formula>L84=""</formula>
    </cfRule>
    <cfRule type="expression" dxfId="311" priority="102" stopIfTrue="1">
      <formula>L84&lt;=0</formula>
    </cfRule>
    <cfRule type="expression" dxfId="310" priority="103" stopIfTrue="1">
      <formula>L84&lt;1</formula>
    </cfRule>
    <cfRule type="expression" dxfId="309" priority="104">
      <formula>L84&gt;=1</formula>
    </cfRule>
  </conditionalFormatting>
  <conditionalFormatting sqref="S84">
    <cfRule type="expression" dxfId="308" priority="97" stopIfTrue="1">
      <formula>S84=""</formula>
    </cfRule>
    <cfRule type="expression" dxfId="307" priority="98" stopIfTrue="1">
      <formula>S84&lt;=0</formula>
    </cfRule>
    <cfRule type="expression" dxfId="306" priority="99" stopIfTrue="1">
      <formula>S84&lt;1</formula>
    </cfRule>
    <cfRule type="expression" dxfId="305" priority="100">
      <formula>S84&gt;=1</formula>
    </cfRule>
  </conditionalFormatting>
  <conditionalFormatting sqref="S87">
    <cfRule type="expression" dxfId="304" priority="93" stopIfTrue="1">
      <formula>S87=""</formula>
    </cfRule>
    <cfRule type="expression" dxfId="303" priority="94" stopIfTrue="1">
      <formula>S87&lt;=0</formula>
    </cfRule>
    <cfRule type="expression" dxfId="302" priority="95" stopIfTrue="1">
      <formula>S87&lt;1</formula>
    </cfRule>
    <cfRule type="expression" dxfId="301" priority="96">
      <formula>S87&gt;=1</formula>
    </cfRule>
  </conditionalFormatting>
  <conditionalFormatting sqref="P87:R87">
    <cfRule type="expression" dxfId="300" priority="89" stopIfTrue="1">
      <formula>P87=""</formula>
    </cfRule>
    <cfRule type="expression" dxfId="299" priority="90" stopIfTrue="1">
      <formula>P87&lt;=0</formula>
    </cfRule>
    <cfRule type="expression" dxfId="298" priority="91" stopIfTrue="1">
      <formula>P87&lt;1</formula>
    </cfRule>
    <cfRule type="expression" dxfId="297" priority="92">
      <formula>P87&gt;=1</formula>
    </cfRule>
  </conditionalFormatting>
  <conditionalFormatting sqref="L53:Q53 L48:Q48 Q49:R52 Q54:R55">
    <cfRule type="expression" dxfId="296" priority="85" stopIfTrue="1">
      <formula>L48=""</formula>
    </cfRule>
    <cfRule type="expression" dxfId="295" priority="86" stopIfTrue="1">
      <formula>L48&lt;=0</formula>
    </cfRule>
    <cfRule type="expression" dxfId="294" priority="87" stopIfTrue="1">
      <formula>L48&lt;1</formula>
    </cfRule>
    <cfRule type="expression" dxfId="293" priority="88">
      <formula>L48&gt;=1</formula>
    </cfRule>
  </conditionalFormatting>
  <conditionalFormatting sqref="R48">
    <cfRule type="expression" dxfId="292" priority="81" stopIfTrue="1">
      <formula>R48=""</formula>
    </cfRule>
    <cfRule type="expression" dxfId="291" priority="82" stopIfTrue="1">
      <formula>R48&lt;=0</formula>
    </cfRule>
    <cfRule type="expression" dxfId="290" priority="83" stopIfTrue="1">
      <formula>R48&lt;1</formula>
    </cfRule>
    <cfRule type="expression" dxfId="289" priority="84">
      <formula>R48&gt;=1</formula>
    </cfRule>
  </conditionalFormatting>
  <conditionalFormatting sqref="L49:P49">
    <cfRule type="expression" dxfId="288" priority="77" stopIfTrue="1">
      <formula>L49=""</formula>
    </cfRule>
    <cfRule type="expression" dxfId="287" priority="78" stopIfTrue="1">
      <formula>L49&lt;=0</formula>
    </cfRule>
    <cfRule type="expression" dxfId="286" priority="79" stopIfTrue="1">
      <formula>L49&lt;1</formula>
    </cfRule>
    <cfRule type="expression" dxfId="285" priority="80">
      <formula>L49&gt;=1</formula>
    </cfRule>
  </conditionalFormatting>
  <conditionalFormatting sqref="L50:P50">
    <cfRule type="expression" dxfId="284" priority="73" stopIfTrue="1">
      <formula>L50=""</formula>
    </cfRule>
    <cfRule type="expression" dxfId="283" priority="74" stopIfTrue="1">
      <formula>L50&lt;=0</formula>
    </cfRule>
    <cfRule type="expression" dxfId="282" priority="75" stopIfTrue="1">
      <formula>L50&lt;1</formula>
    </cfRule>
    <cfRule type="expression" dxfId="281" priority="76">
      <formula>L50&gt;=1</formula>
    </cfRule>
  </conditionalFormatting>
  <conditionalFormatting sqref="L51:P51">
    <cfRule type="expression" dxfId="280" priority="69" stopIfTrue="1">
      <formula>L51=""</formula>
    </cfRule>
    <cfRule type="expression" dxfId="279" priority="70" stopIfTrue="1">
      <formula>L51&lt;=0</formula>
    </cfRule>
    <cfRule type="expression" dxfId="278" priority="71" stopIfTrue="1">
      <formula>L51&lt;1</formula>
    </cfRule>
    <cfRule type="expression" dxfId="277" priority="72">
      <formula>L51&gt;=1</formula>
    </cfRule>
  </conditionalFormatting>
  <conditionalFormatting sqref="L52:P52">
    <cfRule type="expression" dxfId="276" priority="65" stopIfTrue="1">
      <formula>L52=""</formula>
    </cfRule>
    <cfRule type="expression" dxfId="275" priority="66" stopIfTrue="1">
      <formula>L52&lt;=0</formula>
    </cfRule>
    <cfRule type="expression" dxfId="274" priority="67" stopIfTrue="1">
      <formula>L52&lt;1</formula>
    </cfRule>
    <cfRule type="expression" dxfId="273" priority="68">
      <formula>L52&gt;=1</formula>
    </cfRule>
  </conditionalFormatting>
  <conditionalFormatting sqref="L54:P54">
    <cfRule type="expression" dxfId="272" priority="61" stopIfTrue="1">
      <formula>L54=""</formula>
    </cfRule>
    <cfRule type="expression" dxfId="271" priority="62" stopIfTrue="1">
      <formula>L54&lt;=0</formula>
    </cfRule>
    <cfRule type="expression" dxfId="270" priority="63" stopIfTrue="1">
      <formula>L54&lt;1</formula>
    </cfRule>
    <cfRule type="expression" dxfId="269" priority="64">
      <formula>L54&gt;=1</formula>
    </cfRule>
  </conditionalFormatting>
  <conditionalFormatting sqref="L55:P55">
    <cfRule type="expression" dxfId="268" priority="57" stopIfTrue="1">
      <formula>L55=""</formula>
    </cfRule>
    <cfRule type="expression" dxfId="267" priority="58" stopIfTrue="1">
      <formula>L55&lt;=0</formula>
    </cfRule>
    <cfRule type="expression" dxfId="266" priority="59" stopIfTrue="1">
      <formula>L55&lt;1</formula>
    </cfRule>
    <cfRule type="expression" dxfId="265" priority="60">
      <formula>L55&gt;=1</formula>
    </cfRule>
  </conditionalFormatting>
  <conditionalFormatting sqref="R53">
    <cfRule type="expression" dxfId="264" priority="53" stopIfTrue="1">
      <formula>R53=""</formula>
    </cfRule>
    <cfRule type="expression" dxfId="263" priority="54" stopIfTrue="1">
      <formula>R53&lt;=0</formula>
    </cfRule>
    <cfRule type="expression" dxfId="262" priority="55" stopIfTrue="1">
      <formula>R53&lt;1</formula>
    </cfRule>
    <cfRule type="expression" dxfId="261" priority="56">
      <formula>R53&gt;=1</formula>
    </cfRule>
  </conditionalFormatting>
  <conditionalFormatting sqref="L57:R57 L59:R60 L58:Q58">
    <cfRule type="expression" dxfId="260" priority="49" stopIfTrue="1">
      <formula>L57=""</formula>
    </cfRule>
    <cfRule type="expression" dxfId="259" priority="50" stopIfTrue="1">
      <formula>L57&lt;=0</formula>
    </cfRule>
    <cfRule type="expression" dxfId="258" priority="51" stopIfTrue="1">
      <formula>L57&lt;1</formula>
    </cfRule>
    <cfRule type="expression" dxfId="257" priority="52">
      <formula>L57&gt;=1</formula>
    </cfRule>
  </conditionalFormatting>
  <conditionalFormatting sqref="R58">
    <cfRule type="expression" dxfId="256" priority="45" stopIfTrue="1">
      <formula>R58=""</formula>
    </cfRule>
    <cfRule type="expression" dxfId="255" priority="46" stopIfTrue="1">
      <formula>R58&lt;=0</formula>
    </cfRule>
    <cfRule type="expression" dxfId="254" priority="47" stopIfTrue="1">
      <formula>R58&lt;1</formula>
    </cfRule>
    <cfRule type="expression" dxfId="253" priority="48">
      <formula>R58&gt;=1</formula>
    </cfRule>
  </conditionalFormatting>
  <conditionalFormatting sqref="L68:R70">
    <cfRule type="expression" dxfId="252" priority="41" stopIfTrue="1">
      <formula>L68=""</formula>
    </cfRule>
    <cfRule type="expression" dxfId="251" priority="42" stopIfTrue="1">
      <formula>L68&lt;=0</formula>
    </cfRule>
    <cfRule type="expression" dxfId="250" priority="43" stopIfTrue="1">
      <formula>L68&lt;1</formula>
    </cfRule>
    <cfRule type="expression" dxfId="249" priority="44">
      <formula>L68&gt;=1</formula>
    </cfRule>
  </conditionalFormatting>
  <conditionalFormatting sqref="L74:R76 L73:Q73">
    <cfRule type="expression" dxfId="248" priority="37" stopIfTrue="1">
      <formula>L73=""</formula>
    </cfRule>
    <cfRule type="expression" dxfId="247" priority="38" stopIfTrue="1">
      <formula>L73&lt;=0</formula>
    </cfRule>
    <cfRule type="expression" dxfId="246" priority="39" stopIfTrue="1">
      <formula>L73&lt;1</formula>
    </cfRule>
    <cfRule type="expression" dxfId="245" priority="40">
      <formula>L73&gt;=1</formula>
    </cfRule>
  </conditionalFormatting>
  <conditionalFormatting sqref="R73">
    <cfRule type="expression" dxfId="244" priority="33" stopIfTrue="1">
      <formula>R73=""</formula>
    </cfRule>
    <cfRule type="expression" dxfId="243" priority="34" stopIfTrue="1">
      <formula>R73&lt;=0</formula>
    </cfRule>
    <cfRule type="expression" dxfId="242" priority="35" stopIfTrue="1">
      <formula>R73&lt;1</formula>
    </cfRule>
    <cfRule type="expression" dxfId="241" priority="36">
      <formula>R73&gt;=1</formula>
    </cfRule>
  </conditionalFormatting>
  <conditionalFormatting sqref="L87:O87">
    <cfRule type="expression" dxfId="240" priority="29" stopIfTrue="1">
      <formula>L87=""</formula>
    </cfRule>
    <cfRule type="expression" dxfId="239" priority="30" stopIfTrue="1">
      <formula>L87&lt;=0</formula>
    </cfRule>
    <cfRule type="expression" dxfId="238" priority="31" stopIfTrue="1">
      <formula>L87&lt;1</formula>
    </cfRule>
    <cfRule type="expression" dxfId="237" priority="32">
      <formula>L87&gt;=1</formula>
    </cfRule>
  </conditionalFormatting>
  <conditionalFormatting sqref="L40:P40">
    <cfRule type="expression" dxfId="236" priority="25" stopIfTrue="1">
      <formula>L40=""</formula>
    </cfRule>
    <cfRule type="expression" dxfId="235" priority="26" stopIfTrue="1">
      <formula>L40&lt;=0</formula>
    </cfRule>
    <cfRule type="expression" dxfId="234" priority="27" stopIfTrue="1">
      <formula>L40&lt;1</formula>
    </cfRule>
    <cfRule type="expression" dxfId="233" priority="28">
      <formula>L40&gt;=1</formula>
    </cfRule>
  </conditionalFormatting>
  <conditionalFormatting sqref="L41:P41">
    <cfRule type="expression" dxfId="232" priority="21" stopIfTrue="1">
      <formula>L41=""</formula>
    </cfRule>
    <cfRule type="expression" dxfId="231" priority="22" stopIfTrue="1">
      <formula>L41&lt;=0</formula>
    </cfRule>
    <cfRule type="expression" dxfId="230" priority="23" stopIfTrue="1">
      <formula>L41&lt;1</formula>
    </cfRule>
    <cfRule type="expression" dxfId="229" priority="24">
      <formula>L41&gt;=1</formula>
    </cfRule>
  </conditionalFormatting>
  <conditionalFormatting sqref="L42:P42">
    <cfRule type="expression" dxfId="228" priority="17" stopIfTrue="1">
      <formula>L42=""</formula>
    </cfRule>
    <cfRule type="expression" dxfId="227" priority="18" stopIfTrue="1">
      <formula>L42&lt;=0</formula>
    </cfRule>
    <cfRule type="expression" dxfId="226" priority="19" stopIfTrue="1">
      <formula>L42&lt;1</formula>
    </cfRule>
    <cfRule type="expression" dxfId="225" priority="20">
      <formula>L42&gt;=1</formula>
    </cfRule>
  </conditionalFormatting>
  <conditionalFormatting sqref="L43:P43">
    <cfRule type="expression" dxfId="224" priority="13" stopIfTrue="1">
      <formula>L43=""</formula>
    </cfRule>
    <cfRule type="expression" dxfId="223" priority="14" stopIfTrue="1">
      <formula>L43&lt;=0</formula>
    </cfRule>
    <cfRule type="expression" dxfId="222" priority="15" stopIfTrue="1">
      <formula>L43&lt;1</formula>
    </cfRule>
    <cfRule type="expression" dxfId="221" priority="16">
      <formula>L43&gt;=1</formula>
    </cfRule>
  </conditionalFormatting>
  <conditionalFormatting sqref="L44:P44">
    <cfRule type="expression" dxfId="220" priority="9" stopIfTrue="1">
      <formula>L44=""</formula>
    </cfRule>
    <cfRule type="expression" dxfId="219" priority="10" stopIfTrue="1">
      <formula>L44&lt;=0</formula>
    </cfRule>
    <cfRule type="expression" dxfId="218" priority="11" stopIfTrue="1">
      <formula>L44&lt;1</formula>
    </cfRule>
    <cfRule type="expression" dxfId="217" priority="12">
      <formula>L44&gt;=1</formula>
    </cfRule>
  </conditionalFormatting>
  <conditionalFormatting sqref="L45:P45">
    <cfRule type="expression" dxfId="216" priority="5" stopIfTrue="1">
      <formula>L45=""</formula>
    </cfRule>
    <cfRule type="expression" dxfId="215" priority="6" stopIfTrue="1">
      <formula>L45&lt;=0</formula>
    </cfRule>
    <cfRule type="expression" dxfId="214" priority="7" stopIfTrue="1">
      <formula>L45&lt;1</formula>
    </cfRule>
    <cfRule type="expression" dxfId="213" priority="8">
      <formula>L45&gt;=1</formula>
    </cfRule>
  </conditionalFormatting>
  <conditionalFormatting sqref="L46:P46">
    <cfRule type="expression" dxfId="212" priority="1" stopIfTrue="1">
      <formula>L46=""</formula>
    </cfRule>
    <cfRule type="expression" dxfId="211" priority="2" stopIfTrue="1">
      <formula>L46&lt;=0</formula>
    </cfRule>
    <cfRule type="expression" dxfId="210" priority="3" stopIfTrue="1">
      <formula>L46&lt;1</formula>
    </cfRule>
    <cfRule type="expression" dxfId="209" priority="4">
      <formula>L46&gt;=1</formula>
    </cfRule>
  </conditionalFormatting>
  <dataValidations count="1">
    <dataValidation type="list" allowBlank="1" showInputMessage="1" showErrorMessage="1" sqref="L29:R30 L38:R46 L48:R55 L57:R60 L73:R76 L84:R84 L68:R70 L87:R87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zoomScale="80" zoomScaleNormal="80" workbookViewId="0">
      <selection activeCell="B2" sqref="B2:S6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23.25" customHeight="1" x14ac:dyDescent="0.25">
      <c r="A1" s="2"/>
      <c r="B1" s="211" t="str">
        <f>"Work plan for Rel-13  CA configuration "&amp;E2</f>
        <v>Work plan for Rel-13  CA configuration DL-CA_2A-12A BW set 2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customHeight="1" x14ac:dyDescent="0.25">
      <c r="A2" s="2"/>
      <c r="B2" s="212" t="s">
        <v>404</v>
      </c>
      <c r="C2" s="212"/>
      <c r="D2" s="212"/>
      <c r="E2" s="213" t="s">
        <v>21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120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6" t="s">
        <v>1109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1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6" t="s">
        <v>582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1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21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21.75" customHeight="1" x14ac:dyDescent="0.25">
      <c r="A16" s="2"/>
      <c r="B16" s="206" t="s">
        <v>3</v>
      </c>
      <c r="C16" s="207"/>
      <c r="D16" s="207"/>
      <c r="E16" s="10">
        <f>ROUND(IF(ISERROR(SUM(V29:V87)),0,SUM(V29:V87)),8)</f>
        <v>1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ht="15" customHeight="1" x14ac:dyDescent="0.25">
      <c r="A17" s="2"/>
      <c r="B17" s="201" t="s">
        <v>415</v>
      </c>
      <c r="C17" s="202"/>
      <c r="D17" s="202"/>
      <c r="E17" s="13">
        <f>ROUND(IF(ISERROR(SUM(U29:U31)),0,SUM(U29:U31)),8)</f>
        <v>1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ht="15" customHeight="1" x14ac:dyDescent="0.25">
      <c r="A18" s="2"/>
      <c r="B18" s="201" t="s">
        <v>417</v>
      </c>
      <c r="C18" s="202"/>
      <c r="D18" s="202"/>
      <c r="E18" s="13">
        <f>ROUND(IF(ISERROR(SUM(U38:U60)),0,SUM(U38:U60)),8)</f>
        <v>1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ht="15" customHeight="1" x14ac:dyDescent="0.25">
      <c r="A19" s="2"/>
      <c r="B19" s="201" t="s">
        <v>419</v>
      </c>
      <c r="C19" s="202"/>
      <c r="D19" s="202"/>
      <c r="E19" s="13">
        <f>ROUND(IF(ISERROR(SUM(U67:U76)),0,SUM(U67:U76)),8)</f>
        <v>1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ht="15" customHeight="1" x14ac:dyDescent="0.25">
      <c r="A20" s="2"/>
      <c r="B20" s="201" t="s">
        <v>421</v>
      </c>
      <c r="C20" s="202"/>
      <c r="D20" s="202"/>
      <c r="E20" s="13">
        <f>ROUND(IF(ISERROR(SUM(U83:U87)),0,SUM(U83:U87)),8)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ht="15" customHeight="1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24.7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ht="12.75" customHeight="1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50.25" customHeight="1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ht="16.5" customHeight="1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21</v>
      </c>
      <c r="G29" s="34" t="s">
        <v>451</v>
      </c>
      <c r="H29" s="34" t="s">
        <v>133</v>
      </c>
      <c r="I29" s="34" t="str">
        <f>$E$5</f>
        <v>RAN5#72 (Aug-16)</v>
      </c>
      <c r="J29" s="34" t="s">
        <v>133</v>
      </c>
      <c r="K29" s="34" t="s">
        <v>583</v>
      </c>
      <c r="L29" s="35">
        <v>1</v>
      </c>
      <c r="M29" s="35">
        <v>1</v>
      </c>
      <c r="N29" s="35"/>
      <c r="O29" s="35"/>
      <c r="P29" s="35"/>
      <c r="Q29" s="35"/>
      <c r="R29" s="35"/>
      <c r="S29" s="62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3.5714285714285712E-2</v>
      </c>
      <c r="W29" s="39">
        <f t="shared" ref="W29:W30" si="4">IF(S29&lt;&gt;"",A29,0)</f>
        <v>1</v>
      </c>
    </row>
    <row r="30" spans="1:23" ht="56.2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21</v>
      </c>
      <c r="G30" s="34" t="s">
        <v>453</v>
      </c>
      <c r="H30" s="34" t="s">
        <v>133</v>
      </c>
      <c r="I30" s="34" t="str">
        <f>$E$5</f>
        <v>RAN5#72 (Aug-16)</v>
      </c>
      <c r="J30" s="34" t="s">
        <v>133</v>
      </c>
      <c r="K30" s="34" t="s">
        <v>584</v>
      </c>
      <c r="L30" s="35">
        <v>1</v>
      </c>
      <c r="M30" s="35"/>
      <c r="N30" s="35"/>
      <c r="O30" s="35"/>
      <c r="P30" s="35"/>
      <c r="Q30" s="35"/>
      <c r="R30" s="35"/>
      <c r="S30" s="62">
        <f t="shared" si="0"/>
        <v>1</v>
      </c>
      <c r="T30" s="37">
        <f t="shared" si="1"/>
        <v>1</v>
      </c>
      <c r="U30" s="38">
        <f t="shared" si="2"/>
        <v>0.5</v>
      </c>
      <c r="V30" s="38">
        <f t="shared" si="3"/>
        <v>3.5714285714285712E-2</v>
      </c>
      <c r="W30" s="39">
        <f t="shared" si="4"/>
        <v>1</v>
      </c>
    </row>
    <row r="31" spans="1:23" ht="9.75" customHeight="1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ht="12.75" customHeight="1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50.25" customHeight="1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ht="15" customHeight="1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21</v>
      </c>
      <c r="G38" s="34" t="s">
        <v>471</v>
      </c>
      <c r="H38" s="34" t="s">
        <v>133</v>
      </c>
      <c r="I38" s="34" t="str">
        <f t="shared" ref="I38:I46" si="5">$E$5</f>
        <v>RAN5#72 (Aug-16)</v>
      </c>
      <c r="J38" s="34" t="s">
        <v>133</v>
      </c>
      <c r="K38" s="34" t="s">
        <v>1110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5.2631578947368418E-2</v>
      </c>
      <c r="V38" s="38">
        <f t="shared" ref="V38:V46" si="9">IF(S38&lt;&gt;"",S38*A38/$W$16,0)</f>
        <v>3.5714285714285712E-2</v>
      </c>
      <c r="W38" s="39">
        <f t="shared" ref="W38:W46" si="10">IF(S38&lt;&gt;"",A38,0)</f>
        <v>1</v>
      </c>
    </row>
    <row r="39" spans="1:23" ht="14.25" customHeight="1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21</v>
      </c>
      <c r="G39" s="34" t="s">
        <v>474</v>
      </c>
      <c r="H39" s="34" t="s">
        <v>133</v>
      </c>
      <c r="I39" s="34" t="str">
        <f t="shared" si="5"/>
        <v>RAN5#72 (Aug-16)</v>
      </c>
      <c r="J39" s="34" t="s">
        <v>133</v>
      </c>
      <c r="K39" s="34" t="s">
        <v>1111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6"/>
        <v>1</v>
      </c>
      <c r="T39" s="37">
        <f t="shared" si="7"/>
        <v>10</v>
      </c>
      <c r="U39" s="38">
        <f t="shared" si="8"/>
        <v>5.2631578947368418E-2</v>
      </c>
      <c r="V39" s="38">
        <f t="shared" si="9"/>
        <v>3.5714285714285712E-2</v>
      </c>
      <c r="W39" s="39">
        <f t="shared" si="10"/>
        <v>1</v>
      </c>
    </row>
    <row r="40" spans="1:23" ht="13.5" customHeight="1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21</v>
      </c>
      <c r="G40" s="34" t="s">
        <v>477</v>
      </c>
      <c r="H40" s="34" t="s">
        <v>133</v>
      </c>
      <c r="I40" s="34" t="str">
        <f t="shared" si="5"/>
        <v>RAN5#72 (Aug-16)</v>
      </c>
      <c r="J40" s="34" t="s">
        <v>133</v>
      </c>
      <c r="K40" s="34" t="s">
        <v>1111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6"/>
        <v>1</v>
      </c>
      <c r="T40" s="37">
        <f t="shared" si="7"/>
        <v>10</v>
      </c>
      <c r="U40" s="38">
        <f t="shared" si="8"/>
        <v>5.2631578947368418E-2</v>
      </c>
      <c r="V40" s="38">
        <f t="shared" si="9"/>
        <v>3.5714285714285712E-2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21</v>
      </c>
      <c r="G41" s="34" t="s">
        <v>477</v>
      </c>
      <c r="H41" s="34" t="s">
        <v>133</v>
      </c>
      <c r="I41" s="34" t="str">
        <f t="shared" si="5"/>
        <v>RAN5#72 (Aug-16)</v>
      </c>
      <c r="J41" s="34" t="s">
        <v>133</v>
      </c>
      <c r="K41" s="34" t="s">
        <v>1111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6"/>
        <v>1</v>
      </c>
      <c r="T41" s="37">
        <f t="shared" si="7"/>
        <v>10</v>
      </c>
      <c r="U41" s="38">
        <f t="shared" si="8"/>
        <v>5.2631578947368418E-2</v>
      </c>
      <c r="V41" s="38">
        <f t="shared" si="9"/>
        <v>3.5714285714285712E-2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21</v>
      </c>
      <c r="G42" s="34" t="s">
        <v>477</v>
      </c>
      <c r="H42" s="34" t="s">
        <v>133</v>
      </c>
      <c r="I42" s="34" t="str">
        <f t="shared" si="5"/>
        <v>RAN5#72 (Aug-16)</v>
      </c>
      <c r="J42" s="34" t="s">
        <v>133</v>
      </c>
      <c r="K42" s="34" t="s">
        <v>1111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5.2631578947368418E-2</v>
      </c>
      <c r="V42" s="38">
        <f t="shared" si="9"/>
        <v>3.5714285714285712E-2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21</v>
      </c>
      <c r="G43" s="34" t="s">
        <v>477</v>
      </c>
      <c r="H43" s="34" t="s">
        <v>133</v>
      </c>
      <c r="I43" s="34" t="str">
        <f t="shared" si="5"/>
        <v>RAN5#72 (Aug-16)</v>
      </c>
      <c r="J43" s="34" t="s">
        <v>133</v>
      </c>
      <c r="K43" s="34" t="s">
        <v>1111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5.2631578947368418E-2</v>
      </c>
      <c r="V43" s="38">
        <f t="shared" si="9"/>
        <v>3.5714285714285712E-2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21</v>
      </c>
      <c r="G44" s="34" t="s">
        <v>477</v>
      </c>
      <c r="H44" s="34" t="s">
        <v>133</v>
      </c>
      <c r="I44" s="34" t="str">
        <f t="shared" si="5"/>
        <v>RAN5#72 (Aug-16)</v>
      </c>
      <c r="J44" s="34" t="s">
        <v>133</v>
      </c>
      <c r="K44" s="34" t="s">
        <v>1111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5.2631578947368418E-2</v>
      </c>
      <c r="V44" s="38">
        <f t="shared" si="9"/>
        <v>3.5714285714285712E-2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21</v>
      </c>
      <c r="G45" s="34" t="s">
        <v>477</v>
      </c>
      <c r="H45" s="34" t="s">
        <v>133</v>
      </c>
      <c r="I45" s="34" t="str">
        <f t="shared" si="5"/>
        <v>RAN5#72 (Aug-16)</v>
      </c>
      <c r="J45" s="34" t="s">
        <v>133</v>
      </c>
      <c r="K45" s="34" t="s">
        <v>1111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5.2631578947368418E-2</v>
      </c>
      <c r="V45" s="38">
        <f t="shared" si="9"/>
        <v>3.5714285714285712E-2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21</v>
      </c>
      <c r="G46" s="34" t="s">
        <v>477</v>
      </c>
      <c r="H46" s="34" t="s">
        <v>133</v>
      </c>
      <c r="I46" s="34" t="str">
        <f t="shared" si="5"/>
        <v>RAN5#72 (Aug-16)</v>
      </c>
      <c r="J46" s="34" t="s">
        <v>133</v>
      </c>
      <c r="K46" s="34" t="s">
        <v>1111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6"/>
        <v>1</v>
      </c>
      <c r="T46" s="37">
        <f t="shared" si="7"/>
        <v>10</v>
      </c>
      <c r="U46" s="38">
        <f t="shared" si="8"/>
        <v>5.2631578947368418E-2</v>
      </c>
      <c r="V46" s="38">
        <f t="shared" si="9"/>
        <v>3.5714285714285712E-2</v>
      </c>
      <c r="W46" s="39">
        <f t="shared" si="10"/>
        <v>1</v>
      </c>
    </row>
    <row r="47" spans="1:23" ht="15" customHeight="1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21</v>
      </c>
      <c r="G48" s="34" t="s">
        <v>563</v>
      </c>
      <c r="H48" s="34" t="s">
        <v>133</v>
      </c>
      <c r="I48" s="34" t="str">
        <f t="shared" ref="I48:I54" si="11">$E$5</f>
        <v>RAN5#72 (Aug-16)</v>
      </c>
      <c r="J48" s="34" t="s">
        <v>133</v>
      </c>
      <c r="K48" s="34" t="s">
        <v>1112</v>
      </c>
      <c r="L48" s="35"/>
      <c r="M48" s="35"/>
      <c r="N48" s="35"/>
      <c r="O48" s="35"/>
      <c r="P48" s="35"/>
      <c r="Q48" s="35"/>
      <c r="R48" s="35">
        <v>1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1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5.2631578947368418E-2</v>
      </c>
      <c r="V48" s="38">
        <f t="shared" ref="V48:V54" si="15">IF(S48&lt;&gt;"",S48*A48/$W$16,0)</f>
        <v>3.5714285714285712E-2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228</v>
      </c>
      <c r="E49" s="34" t="s">
        <v>229</v>
      </c>
      <c r="F49" s="34" t="s">
        <v>21</v>
      </c>
      <c r="G49" s="53" t="s">
        <v>482</v>
      </c>
      <c r="H49" s="34" t="s">
        <v>133</v>
      </c>
      <c r="I49" s="34" t="str">
        <f t="shared" si="11"/>
        <v>RAN5#72 (Aug-16)</v>
      </c>
      <c r="J49" s="34" t="s">
        <v>133</v>
      </c>
      <c r="K49" s="34" t="s">
        <v>1112</v>
      </c>
      <c r="L49" s="35">
        <v>1</v>
      </c>
      <c r="M49" s="35"/>
      <c r="N49" s="35">
        <v>1</v>
      </c>
      <c r="O49" s="35">
        <v>1</v>
      </c>
      <c r="P49" s="35">
        <v>1</v>
      </c>
      <c r="Q49" s="35"/>
      <c r="R49" s="35"/>
      <c r="S49" s="36">
        <f t="shared" si="12"/>
        <v>1</v>
      </c>
      <c r="T49" s="37">
        <f t="shared" si="13"/>
        <v>10</v>
      </c>
      <c r="U49" s="38">
        <f t="shared" si="14"/>
        <v>5.2631578947368418E-2</v>
      </c>
      <c r="V49" s="38">
        <f t="shared" si="15"/>
        <v>3.5714285714285712E-2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234</v>
      </c>
      <c r="E50" s="34" t="s">
        <v>235</v>
      </c>
      <c r="F50" s="34" t="s">
        <v>21</v>
      </c>
      <c r="G50" s="50" t="s">
        <v>482</v>
      </c>
      <c r="H50" s="34" t="s">
        <v>133</v>
      </c>
      <c r="I50" s="34" t="str">
        <f t="shared" si="11"/>
        <v>RAN5#72 (Aug-16)</v>
      </c>
      <c r="J50" s="34" t="s">
        <v>133</v>
      </c>
      <c r="K50" s="34" t="s">
        <v>1112</v>
      </c>
      <c r="L50" s="35">
        <v>1</v>
      </c>
      <c r="M50" s="35"/>
      <c r="N50" s="35">
        <v>1</v>
      </c>
      <c r="O50" s="35">
        <v>1</v>
      </c>
      <c r="P50" s="35">
        <v>1</v>
      </c>
      <c r="Q50" s="35"/>
      <c r="R50" s="35"/>
      <c r="S50" s="36">
        <f t="shared" si="12"/>
        <v>1</v>
      </c>
      <c r="T50" s="37">
        <f t="shared" si="13"/>
        <v>10</v>
      </c>
      <c r="U50" s="38">
        <f t="shared" si="14"/>
        <v>5.2631578947368418E-2</v>
      </c>
      <c r="V50" s="38">
        <f t="shared" si="15"/>
        <v>3.5714285714285712E-2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240</v>
      </c>
      <c r="E51" s="34" t="s">
        <v>241</v>
      </c>
      <c r="F51" s="34" t="s">
        <v>21</v>
      </c>
      <c r="G51" s="50" t="s">
        <v>482</v>
      </c>
      <c r="H51" s="34" t="s">
        <v>133</v>
      </c>
      <c r="I51" s="34" t="str">
        <f t="shared" si="11"/>
        <v>RAN5#72 (Aug-16)</v>
      </c>
      <c r="J51" s="34" t="s">
        <v>133</v>
      </c>
      <c r="K51" s="34" t="s">
        <v>1112</v>
      </c>
      <c r="L51" s="35">
        <v>1</v>
      </c>
      <c r="M51" s="35"/>
      <c r="N51" s="35">
        <v>1</v>
      </c>
      <c r="O51" s="35">
        <v>1</v>
      </c>
      <c r="P51" s="35">
        <v>1</v>
      </c>
      <c r="Q51" s="35"/>
      <c r="R51" s="35"/>
      <c r="S51" s="36">
        <f t="shared" si="12"/>
        <v>1</v>
      </c>
      <c r="T51" s="37">
        <f t="shared" si="13"/>
        <v>10</v>
      </c>
      <c r="U51" s="38">
        <f t="shared" si="14"/>
        <v>5.2631578947368418E-2</v>
      </c>
      <c r="V51" s="38">
        <f t="shared" si="15"/>
        <v>3.5714285714285712E-2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276</v>
      </c>
      <c r="E52" s="34" t="s">
        <v>277</v>
      </c>
      <c r="F52" s="34" t="s">
        <v>21</v>
      </c>
      <c r="G52" s="50" t="s">
        <v>482</v>
      </c>
      <c r="H52" s="34" t="s">
        <v>133</v>
      </c>
      <c r="I52" s="34" t="str">
        <f t="shared" si="11"/>
        <v>RAN5#72 (Aug-16)</v>
      </c>
      <c r="J52" s="34" t="s">
        <v>133</v>
      </c>
      <c r="K52" s="34" t="s">
        <v>1112</v>
      </c>
      <c r="L52" s="35">
        <v>1</v>
      </c>
      <c r="M52" s="35"/>
      <c r="N52" s="35">
        <v>1</v>
      </c>
      <c r="O52" s="35">
        <v>1</v>
      </c>
      <c r="P52" s="35">
        <v>1</v>
      </c>
      <c r="Q52" s="35"/>
      <c r="R52" s="35"/>
      <c r="S52" s="36">
        <f t="shared" si="12"/>
        <v>1</v>
      </c>
      <c r="T52" s="37">
        <f t="shared" si="13"/>
        <v>10</v>
      </c>
      <c r="U52" s="38">
        <f t="shared" si="14"/>
        <v>5.2631578947368418E-2</v>
      </c>
      <c r="V52" s="38">
        <f t="shared" si="15"/>
        <v>3.5714285714285712E-2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21</v>
      </c>
      <c r="G53" s="50" t="s">
        <v>564</v>
      </c>
      <c r="H53" s="34" t="s">
        <v>133</v>
      </c>
      <c r="I53" s="34" t="str">
        <f t="shared" si="11"/>
        <v>RAN5#72 (Aug-16)</v>
      </c>
      <c r="J53" s="34" t="s">
        <v>133</v>
      </c>
      <c r="K53" s="34" t="s">
        <v>1110</v>
      </c>
      <c r="L53" s="35"/>
      <c r="M53" s="35"/>
      <c r="N53" s="35"/>
      <c r="O53" s="35"/>
      <c r="P53" s="35"/>
      <c r="Q53" s="35"/>
      <c r="R53" s="35">
        <v>1</v>
      </c>
      <c r="S53" s="36">
        <f t="shared" si="12"/>
        <v>1</v>
      </c>
      <c r="T53" s="37">
        <f t="shared" si="13"/>
        <v>2</v>
      </c>
      <c r="U53" s="38">
        <f t="shared" si="14"/>
        <v>5.2631578947368418E-2</v>
      </c>
      <c r="V53" s="38">
        <f t="shared" si="15"/>
        <v>3.5714285714285712E-2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301</v>
      </c>
      <c r="E54" s="34" t="s">
        <v>302</v>
      </c>
      <c r="F54" s="34" t="s">
        <v>21</v>
      </c>
      <c r="G54" s="50" t="s">
        <v>482</v>
      </c>
      <c r="H54" s="34" t="s">
        <v>133</v>
      </c>
      <c r="I54" s="34" t="str">
        <f t="shared" si="11"/>
        <v>RAN5#72 (Aug-16)</v>
      </c>
      <c r="J54" s="34" t="s">
        <v>133</v>
      </c>
      <c r="K54" s="34" t="s">
        <v>1112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2"/>
        <v>1</v>
      </c>
      <c r="T54" s="37">
        <f t="shared" si="13"/>
        <v>10</v>
      </c>
      <c r="U54" s="38">
        <f t="shared" si="14"/>
        <v>5.2631578947368418E-2</v>
      </c>
      <c r="V54" s="38">
        <f t="shared" si="15"/>
        <v>3.5714285714285712E-2</v>
      </c>
      <c r="W54" s="39">
        <f t="shared" si="16"/>
        <v>1</v>
      </c>
    </row>
    <row r="55" spans="1:23" ht="16.5" customHeight="1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21</v>
      </c>
      <c r="G56" s="34" t="s">
        <v>491</v>
      </c>
      <c r="H56" s="34" t="s">
        <v>133</v>
      </c>
      <c r="I56" s="34" t="str">
        <f t="shared" ref="I56:I59" si="17">$E$5</f>
        <v>RAN5#72 (Aug-16)</v>
      </c>
      <c r="J56" s="34" t="s">
        <v>133</v>
      </c>
      <c r="K56" s="34" t="s">
        <v>1113</v>
      </c>
      <c r="L56" s="35"/>
      <c r="M56" s="35"/>
      <c r="N56" s="35"/>
      <c r="O56" s="35"/>
      <c r="P56" s="35"/>
      <c r="Q56" s="35"/>
      <c r="R56" s="35">
        <v>1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5.2631578947368418E-2</v>
      </c>
      <c r="V56" s="38">
        <f t="shared" ref="V56:V59" si="21">IF(S56&lt;&gt;"",S56*A56/$W$16,0)</f>
        <v>3.5714285714285712E-2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21</v>
      </c>
      <c r="G57" s="34" t="s">
        <v>494</v>
      </c>
      <c r="H57" s="34" t="s">
        <v>133</v>
      </c>
      <c r="I57" s="34" t="str">
        <f t="shared" si="17"/>
        <v>RAN5#72 (Aug-16)</v>
      </c>
      <c r="J57" s="34" t="s">
        <v>133</v>
      </c>
      <c r="K57" s="34" t="s">
        <v>1114</v>
      </c>
      <c r="L57" s="35"/>
      <c r="M57" s="35"/>
      <c r="N57" s="35"/>
      <c r="O57" s="35"/>
      <c r="P57" s="35"/>
      <c r="Q57" s="35"/>
      <c r="R57" s="35">
        <v>1</v>
      </c>
      <c r="S57" s="36">
        <f t="shared" si="18"/>
        <v>1</v>
      </c>
      <c r="T57" s="37">
        <f t="shared" si="19"/>
        <v>2</v>
      </c>
      <c r="U57" s="38">
        <f t="shared" si="20"/>
        <v>5.2631578947368418E-2</v>
      </c>
      <c r="V57" s="38">
        <f t="shared" si="21"/>
        <v>3.5714285714285712E-2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21</v>
      </c>
      <c r="G58" s="34" t="s">
        <v>500</v>
      </c>
      <c r="H58" s="34" t="s">
        <v>133</v>
      </c>
      <c r="I58" s="34" t="str">
        <f t="shared" si="17"/>
        <v>RAN5#72 (Aug-16)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21</v>
      </c>
      <c r="G59" s="34" t="s">
        <v>506</v>
      </c>
      <c r="H59" s="34" t="s">
        <v>133</v>
      </c>
      <c r="I59" s="34" t="str">
        <f t="shared" si="17"/>
        <v>RAN5#72 (Aug-16)</v>
      </c>
      <c r="J59" s="34" t="s">
        <v>133</v>
      </c>
      <c r="K59" s="34" t="s">
        <v>1114</v>
      </c>
      <c r="L59" s="35"/>
      <c r="M59" s="35"/>
      <c r="N59" s="35"/>
      <c r="O59" s="35"/>
      <c r="P59" s="35"/>
      <c r="Q59" s="35">
        <v>1</v>
      </c>
      <c r="R59" s="35"/>
      <c r="S59" s="36">
        <f t="shared" si="18"/>
        <v>1</v>
      </c>
      <c r="T59" s="37">
        <f t="shared" si="19"/>
        <v>2</v>
      </c>
      <c r="U59" s="38">
        <f t="shared" si="20"/>
        <v>5.2631578947368418E-2</v>
      </c>
      <c r="V59" s="38">
        <f t="shared" si="21"/>
        <v>3.5714285714285712E-2</v>
      </c>
      <c r="W59" s="39">
        <f t="shared" si="22"/>
        <v>1</v>
      </c>
    </row>
    <row r="60" spans="1:23" ht="9.75" customHeight="1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2.75" customHeight="1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50.25" customHeight="1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customHeight="1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339</v>
      </c>
      <c r="E67" s="34" t="s">
        <v>340</v>
      </c>
      <c r="F67" s="34" t="s">
        <v>21</v>
      </c>
      <c r="G67" s="34" t="s">
        <v>518</v>
      </c>
      <c r="H67" s="34" t="s">
        <v>133</v>
      </c>
      <c r="I67" s="34" t="str">
        <f t="shared" ref="I67:I69" si="23">$E$5</f>
        <v>RAN5#72 (Aug-16)</v>
      </c>
      <c r="J67" s="34" t="s">
        <v>133</v>
      </c>
      <c r="K67" s="34" t="s">
        <v>1115</v>
      </c>
      <c r="L67" s="35"/>
      <c r="M67" s="35"/>
      <c r="N67" s="35"/>
      <c r="O67" s="35"/>
      <c r="P67" s="35">
        <v>1</v>
      </c>
      <c r="Q67" s="35"/>
      <c r="R67" s="35">
        <v>1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1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0.16666666666666666</v>
      </c>
      <c r="V67" s="38">
        <f t="shared" ref="V67:V69" si="25">IF(S67&lt;&gt;"",S67*A67/$W$16,0)</f>
        <v>3.5714285714285712E-2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347</v>
      </c>
      <c r="E68" s="34" t="s">
        <v>348</v>
      </c>
      <c r="F68" s="34" t="s">
        <v>21</v>
      </c>
      <c r="G68" s="34" t="s">
        <v>518</v>
      </c>
      <c r="H68" s="34" t="s">
        <v>133</v>
      </c>
      <c r="I68" s="34" t="str">
        <f t="shared" si="23"/>
        <v>RAN5#72 (Aug-16)</v>
      </c>
      <c r="J68" s="34" t="s">
        <v>133</v>
      </c>
      <c r="K68" s="34" t="s">
        <v>1115</v>
      </c>
      <c r="L68" s="35"/>
      <c r="M68" s="35"/>
      <c r="N68" s="35"/>
      <c r="O68" s="35"/>
      <c r="P68" s="35">
        <v>1</v>
      </c>
      <c r="Q68" s="35"/>
      <c r="R68" s="35">
        <v>1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1</v>
      </c>
      <c r="T68" s="37">
        <f t="shared" si="24"/>
        <v>4</v>
      </c>
      <c r="U68" s="38">
        <f t="shared" ref="U68:U69" si="28">IF(S68&lt;&gt;"",S68*A68/$W$19,0)</f>
        <v>0.16666666666666666</v>
      </c>
      <c r="V68" s="38">
        <f t="shared" si="25"/>
        <v>3.5714285714285712E-2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21</v>
      </c>
      <c r="G69" s="34" t="s">
        <v>522</v>
      </c>
      <c r="H69" s="34" t="s">
        <v>133</v>
      </c>
      <c r="I69" s="34" t="str">
        <f t="shared" si="23"/>
        <v>RAN5#72 (Aug-16)</v>
      </c>
      <c r="J69" s="34" t="s">
        <v>133</v>
      </c>
      <c r="K69" s="34" t="s">
        <v>1115</v>
      </c>
      <c r="L69" s="35"/>
      <c r="M69" s="35"/>
      <c r="N69" s="35"/>
      <c r="O69" s="35"/>
      <c r="P69" s="35"/>
      <c r="Q69" s="35"/>
      <c r="R69" s="35">
        <v>1</v>
      </c>
      <c r="S69" s="36">
        <f t="shared" si="27"/>
        <v>1</v>
      </c>
      <c r="T69" s="37">
        <f t="shared" si="24"/>
        <v>2</v>
      </c>
      <c r="U69" s="38">
        <f t="shared" si="28"/>
        <v>0.16666666666666666</v>
      </c>
      <c r="V69" s="38">
        <f t="shared" si="25"/>
        <v>3.5714285714285712E-2</v>
      </c>
      <c r="W69" s="39">
        <f t="shared" si="26"/>
        <v>1</v>
      </c>
    </row>
    <row r="70" spans="1:23" ht="12" customHeight="1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4.25" customHeight="1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15" customHeight="1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21</v>
      </c>
      <c r="G72" s="34" t="s">
        <v>527</v>
      </c>
      <c r="H72" s="34" t="s">
        <v>133</v>
      </c>
      <c r="I72" s="34" t="str">
        <f t="shared" ref="I72:I75" si="29">$E$5</f>
        <v>RAN5#72 (Aug-16)</v>
      </c>
      <c r="J72" s="34" t="s">
        <v>133</v>
      </c>
      <c r="K72" s="34" t="s">
        <v>1115</v>
      </c>
      <c r="L72" s="35"/>
      <c r="M72" s="35"/>
      <c r="N72" s="35"/>
      <c r="O72" s="35"/>
      <c r="P72" s="35"/>
      <c r="Q72" s="35"/>
      <c r="R72" s="35">
        <v>1</v>
      </c>
      <c r="S72" s="36">
        <f t="shared" ref="S72:S75" si="30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1</v>
      </c>
      <c r="T72" s="37">
        <f t="shared" ref="T72:T75" si="31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2">IF(S72&lt;&gt;"",S72*A72/$W$19,0)</f>
        <v>0.16666666666666666</v>
      </c>
      <c r="V72" s="38">
        <f t="shared" ref="V72:V75" si="33">IF(S72&lt;&gt;"",S72*A72/$W$16,0)</f>
        <v>3.5714285714285712E-2</v>
      </c>
      <c r="W72" s="39">
        <f t="shared" ref="W72:W75" si="34">IF(S72&lt;&gt;"",A72,0)</f>
        <v>1</v>
      </c>
    </row>
    <row r="73" spans="1:23" ht="15" customHeight="1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21</v>
      </c>
      <c r="G73" s="34" t="s">
        <v>532</v>
      </c>
      <c r="H73" s="34" t="s">
        <v>133</v>
      </c>
      <c r="I73" s="34" t="str">
        <f t="shared" si="29"/>
        <v>RAN5#72 (Aug-16)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30"/>
        <v/>
      </c>
      <c r="T73" s="37">
        <f t="shared" si="31"/>
        <v>0</v>
      </c>
      <c r="U73" s="38">
        <f t="shared" si="32"/>
        <v>0</v>
      </c>
      <c r="V73" s="38">
        <f t="shared" si="33"/>
        <v>0</v>
      </c>
      <c r="W73" s="39">
        <f t="shared" si="34"/>
        <v>0</v>
      </c>
    </row>
    <row r="74" spans="1:23" ht="23.25" customHeight="1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21</v>
      </c>
      <c r="G74" s="34" t="s">
        <v>536</v>
      </c>
      <c r="H74" s="34" t="s">
        <v>133</v>
      </c>
      <c r="I74" s="34" t="str">
        <f t="shared" si="29"/>
        <v>RAN5#72 (Aug-16)</v>
      </c>
      <c r="J74" s="34" t="s">
        <v>133</v>
      </c>
      <c r="K74" s="34" t="s">
        <v>1115</v>
      </c>
      <c r="L74" s="35"/>
      <c r="M74" s="35"/>
      <c r="N74" s="35"/>
      <c r="O74" s="35"/>
      <c r="P74" s="35"/>
      <c r="Q74" s="35"/>
      <c r="R74" s="35">
        <v>1</v>
      </c>
      <c r="S74" s="36">
        <f t="shared" si="30"/>
        <v>1</v>
      </c>
      <c r="T74" s="37">
        <f t="shared" si="31"/>
        <v>2</v>
      </c>
      <c r="U74" s="38">
        <f t="shared" si="32"/>
        <v>0.16666666666666666</v>
      </c>
      <c r="V74" s="38">
        <f t="shared" si="33"/>
        <v>3.5714285714285712E-2</v>
      </c>
      <c r="W74" s="39">
        <f t="shared" si="34"/>
        <v>1</v>
      </c>
    </row>
    <row r="75" spans="1:23" ht="23.25" customHeight="1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21</v>
      </c>
      <c r="G75" s="34" t="s">
        <v>539</v>
      </c>
      <c r="H75" s="34" t="s">
        <v>133</v>
      </c>
      <c r="I75" s="34" t="str">
        <f t="shared" si="29"/>
        <v>RAN5#72 (Aug-16)</v>
      </c>
      <c r="J75" s="34" t="s">
        <v>133</v>
      </c>
      <c r="K75" s="34" t="s">
        <v>1115</v>
      </c>
      <c r="L75" s="35"/>
      <c r="M75" s="35"/>
      <c r="N75" s="35"/>
      <c r="O75" s="35"/>
      <c r="P75" s="35"/>
      <c r="Q75" s="35">
        <v>1</v>
      </c>
      <c r="R75" s="35"/>
      <c r="S75" s="36">
        <f t="shared" si="30"/>
        <v>1</v>
      </c>
      <c r="T75" s="37">
        <f t="shared" si="31"/>
        <v>2</v>
      </c>
      <c r="U75" s="38">
        <f t="shared" si="32"/>
        <v>0.16666666666666666</v>
      </c>
      <c r="V75" s="38">
        <f t="shared" si="33"/>
        <v>3.5714285714285712E-2</v>
      </c>
      <c r="W75" s="39">
        <f t="shared" si="34"/>
        <v>1</v>
      </c>
    </row>
    <row r="76" spans="1:23" ht="9.75" customHeight="1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7.25" customHeight="1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46.5" customHeight="1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2" customHeight="1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1.25" customHeight="1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2" customHeight="1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21</v>
      </c>
      <c r="G86" s="34" t="s">
        <v>559</v>
      </c>
      <c r="H86" s="34" t="s">
        <v>133</v>
      </c>
      <c r="I86" s="34" t="str">
        <f>$E$5</f>
        <v>RAN5#72 (Aug-16)</v>
      </c>
      <c r="J86" s="34" t="s">
        <v>133</v>
      </c>
      <c r="K86" s="34" t="s">
        <v>1116</v>
      </c>
      <c r="L86" s="35"/>
      <c r="M86" s="35"/>
      <c r="N86" s="35"/>
      <c r="O86" s="35">
        <v>1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1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1</v>
      </c>
      <c r="V86" s="38">
        <f>IF(S86&lt;&gt;"",S86*A86/$W$16,0)</f>
        <v>3.5714285714285712E-2</v>
      </c>
      <c r="W86" s="39">
        <f>IF(S86&lt;&gt;"",A86,0)</f>
        <v>1</v>
      </c>
    </row>
    <row r="87" spans="1:23" ht="12" customHeight="1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48:S54">
    <cfRule type="expression" dxfId="208" priority="77" stopIfTrue="1">
      <formula>L29=""</formula>
    </cfRule>
    <cfRule type="expression" dxfId="207" priority="78" stopIfTrue="1">
      <formula>L29&lt;=0</formula>
    </cfRule>
    <cfRule type="expression" dxfId="206" priority="79" stopIfTrue="1">
      <formula>L29&lt;1</formula>
    </cfRule>
    <cfRule type="expression" dxfId="205" priority="80">
      <formula>L29&gt;=1</formula>
    </cfRule>
  </conditionalFormatting>
  <conditionalFormatting sqref="S29">
    <cfRule type="expression" dxfId="204" priority="73" stopIfTrue="1">
      <formula>S29=""</formula>
    </cfRule>
    <cfRule type="expression" dxfId="203" priority="74" stopIfTrue="1">
      <formula>S29&lt;=0</formula>
    </cfRule>
    <cfRule type="expression" dxfId="202" priority="75" stopIfTrue="1">
      <formula>S29&lt;1</formula>
    </cfRule>
    <cfRule type="expression" dxfId="201" priority="76">
      <formula>S29&gt;=1</formula>
    </cfRule>
  </conditionalFormatting>
  <conditionalFormatting sqref="E16:E20">
    <cfRule type="expression" dxfId="200" priority="81">
      <formula>$E16&lt;=0</formula>
    </cfRule>
    <cfRule type="expression" dxfId="199" priority="82">
      <formula>$E16&lt;1</formula>
    </cfRule>
    <cfRule type="expression" dxfId="198" priority="83">
      <formula>$E16&gt;=0.9999999</formula>
    </cfRule>
  </conditionalFormatting>
  <conditionalFormatting sqref="S30">
    <cfRule type="expression" dxfId="197" priority="69" stopIfTrue="1">
      <formula>S30=""</formula>
    </cfRule>
    <cfRule type="expression" dxfId="196" priority="70" stopIfTrue="1">
      <formula>S30&lt;=0</formula>
    </cfRule>
    <cfRule type="expression" dxfId="195" priority="71" stopIfTrue="1">
      <formula>S30&lt;1</formula>
    </cfRule>
    <cfRule type="expression" dxfId="194" priority="72">
      <formula>S30&gt;=1</formula>
    </cfRule>
  </conditionalFormatting>
  <conditionalFormatting sqref="S38:S46">
    <cfRule type="expression" dxfId="193" priority="61" stopIfTrue="1">
      <formula>S38=""</formula>
    </cfRule>
    <cfRule type="expression" dxfId="192" priority="62" stopIfTrue="1">
      <formula>S38&lt;=0</formula>
    </cfRule>
    <cfRule type="expression" dxfId="191" priority="63" stopIfTrue="1">
      <formula>S38&lt;1</formula>
    </cfRule>
    <cfRule type="expression" dxfId="190" priority="64">
      <formula>S38&gt;=1</formula>
    </cfRule>
  </conditionalFormatting>
  <conditionalFormatting sqref="L38:R46">
    <cfRule type="expression" dxfId="189" priority="65" stopIfTrue="1">
      <formula>L38=""</formula>
    </cfRule>
    <cfRule type="expression" dxfId="188" priority="66" stopIfTrue="1">
      <formula>L38&lt;=0</formula>
    </cfRule>
    <cfRule type="expression" dxfId="187" priority="67" stopIfTrue="1">
      <formula>L38&lt;1</formula>
    </cfRule>
    <cfRule type="expression" dxfId="186" priority="68">
      <formula>L38&gt;=1</formula>
    </cfRule>
  </conditionalFormatting>
  <conditionalFormatting sqref="L56:R59">
    <cfRule type="expression" dxfId="185" priority="57" stopIfTrue="1">
      <formula>L56=""</formula>
    </cfRule>
    <cfRule type="expression" dxfId="184" priority="58" stopIfTrue="1">
      <formula>L56&lt;=0</formula>
    </cfRule>
    <cfRule type="expression" dxfId="183" priority="59" stopIfTrue="1">
      <formula>L56&lt;1</formula>
    </cfRule>
    <cfRule type="expression" dxfId="182" priority="60">
      <formula>L56&gt;=1</formula>
    </cfRule>
  </conditionalFormatting>
  <conditionalFormatting sqref="S56:S59">
    <cfRule type="expression" dxfId="181" priority="53" stopIfTrue="1">
      <formula>S56=""</formula>
    </cfRule>
    <cfRule type="expression" dxfId="180" priority="54" stopIfTrue="1">
      <formula>S56&lt;=0</formula>
    </cfRule>
    <cfRule type="expression" dxfId="179" priority="55" stopIfTrue="1">
      <formula>S56&lt;1</formula>
    </cfRule>
    <cfRule type="expression" dxfId="178" priority="56">
      <formula>S56&gt;=1</formula>
    </cfRule>
  </conditionalFormatting>
  <conditionalFormatting sqref="L67:R69">
    <cfRule type="expression" dxfId="177" priority="49" stopIfTrue="1">
      <formula>L67=""</formula>
    </cfRule>
    <cfRule type="expression" dxfId="176" priority="50" stopIfTrue="1">
      <formula>L67&lt;=0</formula>
    </cfRule>
    <cfRule type="expression" dxfId="175" priority="51" stopIfTrue="1">
      <formula>L67&lt;1</formula>
    </cfRule>
    <cfRule type="expression" dxfId="174" priority="52">
      <formula>L67&gt;=1</formula>
    </cfRule>
  </conditionalFormatting>
  <conditionalFormatting sqref="S67:S69">
    <cfRule type="expression" dxfId="173" priority="45" stopIfTrue="1">
      <formula>S67=""</formula>
    </cfRule>
    <cfRule type="expression" dxfId="172" priority="46" stopIfTrue="1">
      <formula>S67&lt;=0</formula>
    </cfRule>
    <cfRule type="expression" dxfId="171" priority="47" stopIfTrue="1">
      <formula>S67&lt;1</formula>
    </cfRule>
    <cfRule type="expression" dxfId="170" priority="48">
      <formula>S67&gt;=1</formula>
    </cfRule>
  </conditionalFormatting>
  <conditionalFormatting sqref="S72">
    <cfRule type="expression" dxfId="169" priority="41" stopIfTrue="1">
      <formula>S72=""</formula>
    </cfRule>
    <cfRule type="expression" dxfId="168" priority="42" stopIfTrue="1">
      <formula>S72&lt;=0</formula>
    </cfRule>
    <cfRule type="expression" dxfId="167" priority="43" stopIfTrue="1">
      <formula>S72&lt;1</formula>
    </cfRule>
    <cfRule type="expression" dxfId="166" priority="44">
      <formula>S72&gt;=1</formula>
    </cfRule>
  </conditionalFormatting>
  <conditionalFormatting sqref="L83:R83">
    <cfRule type="expression" dxfId="165" priority="37" stopIfTrue="1">
      <formula>L83=""</formula>
    </cfRule>
    <cfRule type="expression" dxfId="164" priority="38" stopIfTrue="1">
      <formula>L83&lt;=0</formula>
    </cfRule>
    <cfRule type="expression" dxfId="163" priority="39" stopIfTrue="1">
      <formula>L83&lt;1</formula>
    </cfRule>
    <cfRule type="expression" dxfId="162" priority="40">
      <formula>L83&gt;=1</formula>
    </cfRule>
  </conditionalFormatting>
  <conditionalFormatting sqref="N86:O86 Q86:R86">
    <cfRule type="expression" dxfId="161" priority="33" stopIfTrue="1">
      <formula>N86=""</formula>
    </cfRule>
    <cfRule type="expression" dxfId="160" priority="34" stopIfTrue="1">
      <formula>N86&lt;=0</formula>
    </cfRule>
    <cfRule type="expression" dxfId="159" priority="35" stopIfTrue="1">
      <formula>N86&lt;1</formula>
    </cfRule>
    <cfRule type="expression" dxfId="158" priority="36">
      <formula>N86&gt;=1</formula>
    </cfRule>
  </conditionalFormatting>
  <conditionalFormatting sqref="S83">
    <cfRule type="expression" dxfId="157" priority="29" stopIfTrue="1">
      <formula>S83=""</formula>
    </cfRule>
    <cfRule type="expression" dxfId="156" priority="30" stopIfTrue="1">
      <formula>S83&lt;=0</formula>
    </cfRule>
    <cfRule type="expression" dxfId="155" priority="31" stopIfTrue="1">
      <formula>S83&lt;1</formula>
    </cfRule>
    <cfRule type="expression" dxfId="154" priority="32">
      <formula>S83&gt;=1</formula>
    </cfRule>
  </conditionalFormatting>
  <conditionalFormatting sqref="S86">
    <cfRule type="expression" dxfId="153" priority="25" stopIfTrue="1">
      <formula>S86=""</formula>
    </cfRule>
    <cfRule type="expression" dxfId="152" priority="26" stopIfTrue="1">
      <formula>S86&lt;=0</formula>
    </cfRule>
    <cfRule type="expression" dxfId="151" priority="27" stopIfTrue="1">
      <formula>S86&lt;1</formula>
    </cfRule>
    <cfRule type="expression" dxfId="150" priority="28">
      <formula>S86&gt;=1</formula>
    </cfRule>
  </conditionalFormatting>
  <conditionalFormatting sqref="L86:R86">
    <cfRule type="expression" dxfId="149" priority="21" stopIfTrue="1">
      <formula>L86=""</formula>
    </cfRule>
    <cfRule type="expression" dxfId="148" priority="22" stopIfTrue="1">
      <formula>L86&lt;=0</formula>
    </cfRule>
    <cfRule type="expression" dxfId="147" priority="23" stopIfTrue="1">
      <formula>L86&lt;1</formula>
    </cfRule>
    <cfRule type="expression" dxfId="146" priority="24">
      <formula>L86&gt;=1</formula>
    </cfRule>
  </conditionalFormatting>
  <conditionalFormatting sqref="L72:R72">
    <cfRule type="expression" dxfId="145" priority="17" stopIfTrue="1">
      <formula>L72=""</formula>
    </cfRule>
    <cfRule type="expression" dxfId="144" priority="18" stopIfTrue="1">
      <formula>L72&lt;=0</formula>
    </cfRule>
    <cfRule type="expression" dxfId="143" priority="19" stopIfTrue="1">
      <formula>L72&lt;1</formula>
    </cfRule>
    <cfRule type="expression" dxfId="142" priority="20">
      <formula>L72&gt;=1</formula>
    </cfRule>
  </conditionalFormatting>
  <conditionalFormatting sqref="M86">
    <cfRule type="expression" dxfId="141" priority="13" stopIfTrue="1">
      <formula>M86=""</formula>
    </cfRule>
    <cfRule type="expression" dxfId="140" priority="14" stopIfTrue="1">
      <formula>M86&lt;=0</formula>
    </cfRule>
    <cfRule type="expression" dxfId="139" priority="15" stopIfTrue="1">
      <formula>M86&lt;1</formula>
    </cfRule>
    <cfRule type="expression" dxfId="138" priority="16">
      <formula>M86&gt;=1</formula>
    </cfRule>
  </conditionalFormatting>
  <conditionalFormatting sqref="P86">
    <cfRule type="expression" dxfId="137" priority="9" stopIfTrue="1">
      <formula>P86=""</formula>
    </cfRule>
    <cfRule type="expression" dxfId="136" priority="10" stopIfTrue="1">
      <formula>P86&lt;=0</formula>
    </cfRule>
    <cfRule type="expression" dxfId="135" priority="11" stopIfTrue="1">
      <formula>P86&lt;1</formula>
    </cfRule>
    <cfRule type="expression" dxfId="134" priority="12">
      <formula>P86&gt;=1</formula>
    </cfRule>
  </conditionalFormatting>
  <conditionalFormatting sqref="S73:S75">
    <cfRule type="expression" dxfId="133" priority="5" stopIfTrue="1">
      <formula>S73=""</formula>
    </cfRule>
    <cfRule type="expression" dxfId="132" priority="6" stopIfTrue="1">
      <formula>S73&lt;=0</formula>
    </cfRule>
    <cfRule type="expression" dxfId="131" priority="7" stopIfTrue="1">
      <formula>S73&lt;1</formula>
    </cfRule>
    <cfRule type="expression" dxfId="130" priority="8">
      <formula>S73&gt;=1</formula>
    </cfRule>
  </conditionalFormatting>
  <conditionalFormatting sqref="L73:R75">
    <cfRule type="expression" dxfId="129" priority="1" stopIfTrue="1">
      <formula>L73=""</formula>
    </cfRule>
    <cfRule type="expression" dxfId="128" priority="2" stopIfTrue="1">
      <formula>L73&lt;=0</formula>
    </cfRule>
    <cfRule type="expression" dxfId="127" priority="3" stopIfTrue="1">
      <formula>L73&lt;1</formula>
    </cfRule>
    <cfRule type="expression" dxfId="126" priority="4">
      <formula>L73&gt;=1</formula>
    </cfRule>
  </conditionalFormatting>
  <dataValidations count="1">
    <dataValidation type="list" allowBlank="1" showInputMessage="1" showErrorMessage="1" sqref="L29:R30 L38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zoomScale="80" zoomScaleNormal="80" workbookViewId="0">
      <selection activeCell="B2" sqref="B2:S6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5" width="6" style="44" customWidth="1"/>
    <col min="16" max="16" width="5.85546875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CA_4A-12A BW set 5 (2DL-1UL)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73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120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6" t="s">
        <v>1109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1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6" t="s">
        <v>582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1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6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1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22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4" t="s">
        <v>5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8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ROUND(IF(ISERROR(SUM(V29:V87)),0,SUM(V29:V87)),8)</f>
        <v>0.83035714000000005</v>
      </c>
      <c r="F16" s="8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SUM(W28:W87)</f>
        <v>28</v>
      </c>
    </row>
    <row r="17" spans="1:23" x14ac:dyDescent="0.25">
      <c r="A17" s="2"/>
      <c r="B17" s="201" t="s">
        <v>415</v>
      </c>
      <c r="C17" s="202"/>
      <c r="D17" s="202"/>
      <c r="E17" s="13">
        <f>ROUND(IF(ISERROR(SUM(U29:U31)),0,SUM(U29:U31)),8)</f>
        <v>0.625</v>
      </c>
      <c r="F17" s="8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ROUND(IF(ISERROR(SUM(U38:U60)),0,SUM(U38:U60)),8)</f>
        <v>0.86842105000000003</v>
      </c>
      <c r="F18" s="8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SUM(W38:W60)</f>
        <v>19</v>
      </c>
    </row>
    <row r="19" spans="1:23" x14ac:dyDescent="0.25">
      <c r="A19" s="2"/>
      <c r="B19" s="201" t="s">
        <v>419</v>
      </c>
      <c r="C19" s="202"/>
      <c r="D19" s="202"/>
      <c r="E19" s="13">
        <f>ROUND(IF(ISERROR(SUM(U67:U76)),0,SUM(U67:U76)),8)</f>
        <v>0.75</v>
      </c>
      <c r="F19" s="8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SUM(W67:W76)</f>
        <v>6</v>
      </c>
    </row>
    <row r="20" spans="1:23" x14ac:dyDescent="0.25">
      <c r="A20" s="2"/>
      <c r="B20" s="201" t="s">
        <v>421</v>
      </c>
      <c r="C20" s="202"/>
      <c r="D20" s="202"/>
      <c r="E20" s="13">
        <f>ROUND(IF(ISERROR(SUM(U83:U87)),0,SUM(U83:U87)),8)</f>
        <v>1</v>
      </c>
      <c r="F20" s="8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SUM(W83:W87)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2.5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22</v>
      </c>
      <c r="G29" s="34" t="s">
        <v>451</v>
      </c>
      <c r="H29" s="34" t="s">
        <v>133</v>
      </c>
      <c r="I29" s="34" t="str">
        <f>$E$5</f>
        <v>RAN5#72 (Aug-16)</v>
      </c>
      <c r="J29" s="34" t="s">
        <v>133</v>
      </c>
      <c r="K29" s="34" t="s">
        <v>133</v>
      </c>
      <c r="L29" s="35">
        <v>1</v>
      </c>
      <c r="M29" s="35">
        <v>1</v>
      </c>
      <c r="N29" s="35"/>
      <c r="O29" s="35"/>
      <c r="P29" s="35"/>
      <c r="Q29" s="35"/>
      <c r="R29" s="35"/>
      <c r="S29" s="36">
        <f t="shared" ref="S29:S30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37">
        <f t="shared" ref="T29:T30" si="1">IF(L29&lt;&gt;"",$L$27,0)+IF(M29&lt;&gt;"",$M$27,0)+IF(N29&lt;&gt;"",$N$27,0)+IF(O29&lt;&gt;"",$O$27,0)+IF(P29&lt;&gt;"",$P$27,0)+IF(Q29&lt;&gt;"",$Q$27,0)+IF(R29&lt;&gt;"",$R$27,0)</f>
        <v>2</v>
      </c>
      <c r="U29" s="38">
        <f t="shared" ref="U29:U30" si="2">IF(S29&lt;&gt;"",S29*A29/$W$17,0)</f>
        <v>0.5</v>
      </c>
      <c r="V29" s="38">
        <f t="shared" ref="V29:V30" si="3">IF(S29&lt;&gt;"",S29*A29/$W$16,0)</f>
        <v>3.5714285714285712E-2</v>
      </c>
      <c r="W29" s="39">
        <f t="shared" ref="W29:W30" si="4">IF(S29&lt;&gt;"",A29,0)</f>
        <v>1</v>
      </c>
    </row>
    <row r="30" spans="1:23" ht="56.2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22</v>
      </c>
      <c r="G30" s="34" t="s">
        <v>453</v>
      </c>
      <c r="H30" s="34" t="s">
        <v>133</v>
      </c>
      <c r="I30" s="34" t="str">
        <f>$E$5</f>
        <v>RAN5#72 (Aug-16)</v>
      </c>
      <c r="J30" s="34" t="s">
        <v>133</v>
      </c>
      <c r="K30" s="34" t="s">
        <v>1117</v>
      </c>
      <c r="L30" s="35">
        <v>0.25</v>
      </c>
      <c r="M30" s="35"/>
      <c r="N30" s="35"/>
      <c r="O30" s="35"/>
      <c r="P30" s="35"/>
      <c r="Q30" s="35"/>
      <c r="R30" s="35"/>
      <c r="S30" s="36">
        <f t="shared" si="0"/>
        <v>0.25</v>
      </c>
      <c r="T30" s="37">
        <f t="shared" si="1"/>
        <v>1</v>
      </c>
      <c r="U30" s="38">
        <f t="shared" si="2"/>
        <v>0.125</v>
      </c>
      <c r="V30" s="38">
        <f t="shared" si="3"/>
        <v>8.9285714285714281E-3</v>
      </c>
      <c r="W30" s="39">
        <f t="shared" si="4"/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468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22</v>
      </c>
      <c r="G38" s="34" t="s">
        <v>471</v>
      </c>
      <c r="H38" s="34" t="s">
        <v>133</v>
      </c>
      <c r="I38" s="34" t="str">
        <f t="shared" ref="I38:I46" si="5">$E$5</f>
        <v>RAN5#72 (Aug-16)</v>
      </c>
      <c r="J38" s="34" t="s">
        <v>133</v>
      </c>
      <c r="K38" s="34" t="s">
        <v>1118</v>
      </c>
      <c r="L38" s="35">
        <v>1</v>
      </c>
      <c r="M38" s="35"/>
      <c r="N38" s="35"/>
      <c r="O38" s="35"/>
      <c r="P38" s="35"/>
      <c r="Q38" s="35"/>
      <c r="R38" s="35"/>
      <c r="S38" s="36">
        <f t="shared" ref="S38:S46" si="6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1</v>
      </c>
      <c r="T38" s="37">
        <f t="shared" ref="T38:T46" si="7">IF(L38&lt;&gt;"",$L$36,0)+IF(M38&lt;&gt;"",$M$36,0)+IF(N38&lt;&gt;"",$N$36,0)+IF(O38&lt;&gt;"",$O$36,0)+IF(P38&lt;&gt;"",$P$36,0)+IF(Q38&lt;&gt;"",$Q$36,0)+IF(R38&lt;&gt;"",$R$36,0)</f>
        <v>1</v>
      </c>
      <c r="U38" s="38">
        <f t="shared" ref="U38:U46" si="8">IF(S38&lt;&gt;"",S38*A38/$W$18,0)</f>
        <v>5.2631578947368418E-2</v>
      </c>
      <c r="V38" s="38">
        <f t="shared" ref="V38:V46" si="9">IF(S38&lt;&gt;"",S38*A38/$W$16,0)</f>
        <v>3.5714285714285712E-2</v>
      </c>
      <c r="W38" s="39">
        <f t="shared" ref="W38:W46" si="10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22</v>
      </c>
      <c r="G39" s="34" t="s">
        <v>474</v>
      </c>
      <c r="H39" s="34" t="s">
        <v>133</v>
      </c>
      <c r="I39" s="34" t="str">
        <f t="shared" si="5"/>
        <v>RAN5#72 (Aug-16)</v>
      </c>
      <c r="J39" s="34" t="s">
        <v>133</v>
      </c>
      <c r="K39" s="34" t="s">
        <v>1119</v>
      </c>
      <c r="L39" s="35">
        <v>1</v>
      </c>
      <c r="M39" s="35"/>
      <c r="N39" s="35">
        <v>1</v>
      </c>
      <c r="O39" s="35">
        <v>1</v>
      </c>
      <c r="P39" s="35">
        <v>1</v>
      </c>
      <c r="Q39" s="35"/>
      <c r="R39" s="35"/>
      <c r="S39" s="36">
        <f t="shared" si="6"/>
        <v>1</v>
      </c>
      <c r="T39" s="37">
        <f t="shared" si="7"/>
        <v>10</v>
      </c>
      <c r="U39" s="38">
        <f t="shared" si="8"/>
        <v>5.2631578947368418E-2</v>
      </c>
      <c r="V39" s="38">
        <f t="shared" si="9"/>
        <v>3.5714285714285712E-2</v>
      </c>
      <c r="W39" s="39">
        <f t="shared" si="10"/>
        <v>1</v>
      </c>
    </row>
    <row r="40" spans="1:23" ht="67.5" x14ac:dyDescent="0.25">
      <c r="A40" s="48">
        <v>1</v>
      </c>
      <c r="B40" s="33" t="s">
        <v>472</v>
      </c>
      <c r="C40" s="32" t="s">
        <v>2</v>
      </c>
      <c r="D40" s="32" t="s">
        <v>162</v>
      </c>
      <c r="E40" s="34" t="s">
        <v>163</v>
      </c>
      <c r="F40" s="34" t="s">
        <v>22</v>
      </c>
      <c r="G40" s="34" t="s">
        <v>477</v>
      </c>
      <c r="H40" s="34" t="s">
        <v>133</v>
      </c>
      <c r="I40" s="34" t="str">
        <f t="shared" si="5"/>
        <v>RAN5#72 (Aug-16)</v>
      </c>
      <c r="J40" s="34" t="s">
        <v>133</v>
      </c>
      <c r="K40" s="34" t="s">
        <v>1119</v>
      </c>
      <c r="L40" s="35">
        <v>1</v>
      </c>
      <c r="M40" s="35"/>
      <c r="N40" s="35">
        <v>1</v>
      </c>
      <c r="O40" s="35">
        <v>1</v>
      </c>
      <c r="P40" s="35">
        <v>1</v>
      </c>
      <c r="Q40" s="35"/>
      <c r="R40" s="35"/>
      <c r="S40" s="36">
        <f t="shared" si="6"/>
        <v>1</v>
      </c>
      <c r="T40" s="37">
        <f t="shared" si="7"/>
        <v>10</v>
      </c>
      <c r="U40" s="38">
        <f t="shared" si="8"/>
        <v>5.2631578947368418E-2</v>
      </c>
      <c r="V40" s="38">
        <f t="shared" si="9"/>
        <v>3.5714285714285712E-2</v>
      </c>
      <c r="W40" s="39">
        <f t="shared" si="10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171</v>
      </c>
      <c r="E41" s="34" t="s">
        <v>172</v>
      </c>
      <c r="F41" s="34" t="s">
        <v>22</v>
      </c>
      <c r="G41" s="34" t="s">
        <v>477</v>
      </c>
      <c r="H41" s="34" t="s">
        <v>133</v>
      </c>
      <c r="I41" s="34" t="str">
        <f t="shared" si="5"/>
        <v>RAN5#72 (Aug-16)</v>
      </c>
      <c r="J41" s="34" t="s">
        <v>133</v>
      </c>
      <c r="K41" s="34" t="s">
        <v>1119</v>
      </c>
      <c r="L41" s="35">
        <v>1</v>
      </c>
      <c r="M41" s="35"/>
      <c r="N41" s="35">
        <v>1</v>
      </c>
      <c r="O41" s="35">
        <v>1</v>
      </c>
      <c r="P41" s="35">
        <v>1</v>
      </c>
      <c r="Q41" s="35"/>
      <c r="R41" s="35"/>
      <c r="S41" s="36">
        <f t="shared" si="6"/>
        <v>1</v>
      </c>
      <c r="T41" s="37">
        <f t="shared" si="7"/>
        <v>10</v>
      </c>
      <c r="U41" s="38">
        <f t="shared" si="8"/>
        <v>5.2631578947368418E-2</v>
      </c>
      <c r="V41" s="38">
        <f t="shared" si="9"/>
        <v>3.5714285714285712E-2</v>
      </c>
      <c r="W41" s="39">
        <f t="shared" si="10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180</v>
      </c>
      <c r="E42" s="34" t="s">
        <v>181</v>
      </c>
      <c r="F42" s="34" t="s">
        <v>22</v>
      </c>
      <c r="G42" s="34" t="s">
        <v>477</v>
      </c>
      <c r="H42" s="34" t="s">
        <v>133</v>
      </c>
      <c r="I42" s="34" t="str">
        <f t="shared" si="5"/>
        <v>RAN5#72 (Aug-16)</v>
      </c>
      <c r="J42" s="34" t="s">
        <v>133</v>
      </c>
      <c r="K42" s="34" t="s">
        <v>1119</v>
      </c>
      <c r="L42" s="35">
        <v>1</v>
      </c>
      <c r="M42" s="35"/>
      <c r="N42" s="35">
        <v>1</v>
      </c>
      <c r="O42" s="35">
        <v>1</v>
      </c>
      <c r="P42" s="35">
        <v>1</v>
      </c>
      <c r="Q42" s="35"/>
      <c r="R42" s="35"/>
      <c r="S42" s="36">
        <f t="shared" si="6"/>
        <v>1</v>
      </c>
      <c r="T42" s="37">
        <f t="shared" si="7"/>
        <v>10</v>
      </c>
      <c r="U42" s="38">
        <f t="shared" si="8"/>
        <v>5.2631578947368418E-2</v>
      </c>
      <c r="V42" s="38">
        <f t="shared" si="9"/>
        <v>3.5714285714285712E-2</v>
      </c>
      <c r="W42" s="39">
        <f t="shared" si="10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189</v>
      </c>
      <c r="E43" s="34" t="s">
        <v>190</v>
      </c>
      <c r="F43" s="34" t="s">
        <v>22</v>
      </c>
      <c r="G43" s="34" t="s">
        <v>477</v>
      </c>
      <c r="H43" s="34" t="s">
        <v>133</v>
      </c>
      <c r="I43" s="34" t="str">
        <f t="shared" si="5"/>
        <v>RAN5#72 (Aug-16)</v>
      </c>
      <c r="J43" s="34" t="s">
        <v>133</v>
      </c>
      <c r="K43" s="34" t="s">
        <v>1119</v>
      </c>
      <c r="L43" s="35">
        <v>1</v>
      </c>
      <c r="M43" s="35"/>
      <c r="N43" s="35">
        <v>1</v>
      </c>
      <c r="O43" s="35">
        <v>1</v>
      </c>
      <c r="P43" s="35">
        <v>1</v>
      </c>
      <c r="Q43" s="35"/>
      <c r="R43" s="35"/>
      <c r="S43" s="36">
        <f t="shared" si="6"/>
        <v>1</v>
      </c>
      <c r="T43" s="37">
        <f t="shared" si="7"/>
        <v>10</v>
      </c>
      <c r="U43" s="38">
        <f t="shared" si="8"/>
        <v>5.2631578947368418E-2</v>
      </c>
      <c r="V43" s="38">
        <f t="shared" si="9"/>
        <v>3.5714285714285712E-2</v>
      </c>
      <c r="W43" s="39">
        <f t="shared" si="10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198</v>
      </c>
      <c r="E44" s="34" t="s">
        <v>199</v>
      </c>
      <c r="F44" s="34" t="s">
        <v>22</v>
      </c>
      <c r="G44" s="34" t="s">
        <v>477</v>
      </c>
      <c r="H44" s="34" t="s">
        <v>133</v>
      </c>
      <c r="I44" s="34" t="str">
        <f t="shared" si="5"/>
        <v>RAN5#72 (Aug-16)</v>
      </c>
      <c r="J44" s="34" t="s">
        <v>133</v>
      </c>
      <c r="K44" s="34" t="s">
        <v>1119</v>
      </c>
      <c r="L44" s="35">
        <v>1</v>
      </c>
      <c r="M44" s="35"/>
      <c r="N44" s="35">
        <v>1</v>
      </c>
      <c r="O44" s="35">
        <v>1</v>
      </c>
      <c r="P44" s="35">
        <v>1</v>
      </c>
      <c r="Q44" s="35"/>
      <c r="R44" s="35"/>
      <c r="S44" s="36">
        <f t="shared" si="6"/>
        <v>1</v>
      </c>
      <c r="T44" s="37">
        <f t="shared" si="7"/>
        <v>10</v>
      </c>
      <c r="U44" s="38">
        <f t="shared" si="8"/>
        <v>5.2631578947368418E-2</v>
      </c>
      <c r="V44" s="38">
        <f t="shared" si="9"/>
        <v>3.5714285714285712E-2</v>
      </c>
      <c r="W44" s="39">
        <f t="shared" si="10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207</v>
      </c>
      <c r="E45" s="34" t="s">
        <v>208</v>
      </c>
      <c r="F45" s="34" t="s">
        <v>22</v>
      </c>
      <c r="G45" s="34" t="s">
        <v>477</v>
      </c>
      <c r="H45" s="34" t="s">
        <v>133</v>
      </c>
      <c r="I45" s="34" t="str">
        <f t="shared" si="5"/>
        <v>RAN5#72 (Aug-16)</v>
      </c>
      <c r="J45" s="34" t="s">
        <v>133</v>
      </c>
      <c r="K45" s="34" t="s">
        <v>133</v>
      </c>
      <c r="L45" s="35">
        <v>1</v>
      </c>
      <c r="M45" s="35"/>
      <c r="N45" s="35">
        <v>1</v>
      </c>
      <c r="O45" s="35">
        <v>1</v>
      </c>
      <c r="P45" s="35">
        <v>1</v>
      </c>
      <c r="Q45" s="35"/>
      <c r="R45" s="35"/>
      <c r="S45" s="36">
        <f t="shared" si="6"/>
        <v>1</v>
      </c>
      <c r="T45" s="37">
        <f t="shared" si="7"/>
        <v>10</v>
      </c>
      <c r="U45" s="38">
        <f t="shared" si="8"/>
        <v>5.2631578947368418E-2</v>
      </c>
      <c r="V45" s="38">
        <f t="shared" si="9"/>
        <v>3.5714285714285712E-2</v>
      </c>
      <c r="W45" s="39">
        <f t="shared" si="10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216</v>
      </c>
      <c r="E46" s="34" t="s">
        <v>217</v>
      </c>
      <c r="F46" s="34" t="s">
        <v>22</v>
      </c>
      <c r="G46" s="34" t="s">
        <v>477</v>
      </c>
      <c r="H46" s="34" t="s">
        <v>133</v>
      </c>
      <c r="I46" s="34" t="str">
        <f t="shared" si="5"/>
        <v>RAN5#72 (Aug-16)</v>
      </c>
      <c r="J46" s="34" t="s">
        <v>133</v>
      </c>
      <c r="K46" s="34" t="s">
        <v>1119</v>
      </c>
      <c r="L46" s="35">
        <v>1</v>
      </c>
      <c r="M46" s="35"/>
      <c r="N46" s="35">
        <v>1</v>
      </c>
      <c r="O46" s="35">
        <v>1</v>
      </c>
      <c r="P46" s="35">
        <v>1</v>
      </c>
      <c r="Q46" s="35"/>
      <c r="R46" s="35"/>
      <c r="S46" s="36">
        <f t="shared" si="6"/>
        <v>1</v>
      </c>
      <c r="T46" s="37">
        <f t="shared" si="7"/>
        <v>10</v>
      </c>
      <c r="U46" s="38">
        <f t="shared" si="8"/>
        <v>5.2631578947368418E-2</v>
      </c>
      <c r="V46" s="38">
        <f t="shared" si="9"/>
        <v>3.5714285714285712E-2</v>
      </c>
      <c r="W46" s="39">
        <f t="shared" si="10"/>
        <v>1</v>
      </c>
    </row>
    <row r="47" spans="1:23" ht="15" x14ac:dyDescent="0.25">
      <c r="A47" s="47"/>
      <c r="B47" s="187" t="s">
        <v>479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29"/>
      <c r="U47" s="29"/>
      <c r="V47" s="29"/>
    </row>
    <row r="48" spans="1:23" ht="67.5" x14ac:dyDescent="0.25">
      <c r="A48" s="48">
        <v>1</v>
      </c>
      <c r="B48" s="33" t="s">
        <v>480</v>
      </c>
      <c r="C48" s="32" t="s">
        <v>2</v>
      </c>
      <c r="D48" s="32" t="s">
        <v>224</v>
      </c>
      <c r="E48" s="34" t="s">
        <v>225</v>
      </c>
      <c r="F48" s="34" t="s">
        <v>22</v>
      </c>
      <c r="G48" s="34" t="s">
        <v>563</v>
      </c>
      <c r="H48" s="34" t="s">
        <v>133</v>
      </c>
      <c r="I48" s="34" t="str">
        <f t="shared" ref="I48:I54" si="11">$E$5</f>
        <v>RAN5#72 (Aug-16)</v>
      </c>
      <c r="J48" s="34" t="s">
        <v>133</v>
      </c>
      <c r="K48" s="34" t="s">
        <v>1120</v>
      </c>
      <c r="L48" s="35"/>
      <c r="M48" s="35"/>
      <c r="N48" s="35"/>
      <c r="O48" s="35"/>
      <c r="P48" s="35"/>
      <c r="Q48" s="35"/>
      <c r="R48" s="35">
        <v>0.5</v>
      </c>
      <c r="S48" s="36">
        <f t="shared" ref="S48:S54" si="12"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0.5</v>
      </c>
      <c r="T48" s="37">
        <f t="shared" ref="T48:T54" si="13">IF(L48&lt;&gt;"",$L$36,0)+IF(M48&lt;&gt;"",$M$36,0)+IF(N48&lt;&gt;"",$N$36,0)+IF(O48&lt;&gt;"",$O$36,0)+IF(P48&lt;&gt;"",$P$36,0)+IF(Q48&lt;&gt;"",$Q$36,0)+IF(R48&lt;&gt;"",$R$36,0)</f>
        <v>2</v>
      </c>
      <c r="U48" s="38">
        <f t="shared" ref="U48:U54" si="14">IF(S48&lt;&gt;"",S48*A48/$W$18,0)</f>
        <v>2.6315789473684209E-2</v>
      </c>
      <c r="V48" s="38">
        <f t="shared" ref="V48:V54" si="15">IF(S48&lt;&gt;"",S48*A48/$W$16,0)</f>
        <v>1.7857142857142856E-2</v>
      </c>
      <c r="W48" s="39">
        <f t="shared" ref="W48:W54" si="16">IF(S48&lt;&gt;"",A48,0)</f>
        <v>1</v>
      </c>
    </row>
    <row r="49" spans="1:23" ht="22.5" x14ac:dyDescent="0.25">
      <c r="A49" s="48">
        <v>1</v>
      </c>
      <c r="B49" s="33" t="s">
        <v>480</v>
      </c>
      <c r="C49" s="32" t="s">
        <v>2</v>
      </c>
      <c r="D49" s="32" t="s">
        <v>228</v>
      </c>
      <c r="E49" s="34" t="s">
        <v>229</v>
      </c>
      <c r="F49" s="34" t="s">
        <v>22</v>
      </c>
      <c r="G49" s="53" t="s">
        <v>482</v>
      </c>
      <c r="H49" s="34" t="s">
        <v>133</v>
      </c>
      <c r="I49" s="34" t="str">
        <f t="shared" si="11"/>
        <v>RAN5#72 (Aug-16)</v>
      </c>
      <c r="J49" s="34" t="s">
        <v>133</v>
      </c>
      <c r="K49" s="34" t="s">
        <v>1120</v>
      </c>
      <c r="L49" s="35">
        <v>0.5</v>
      </c>
      <c r="M49" s="35"/>
      <c r="N49" s="35">
        <v>0.5</v>
      </c>
      <c r="O49" s="35">
        <v>0.5</v>
      </c>
      <c r="P49" s="35">
        <v>0.5</v>
      </c>
      <c r="Q49" s="35"/>
      <c r="R49" s="35"/>
      <c r="S49" s="36">
        <f t="shared" si="12"/>
        <v>0.5</v>
      </c>
      <c r="T49" s="37">
        <f t="shared" si="13"/>
        <v>10</v>
      </c>
      <c r="U49" s="38">
        <f t="shared" si="14"/>
        <v>2.6315789473684209E-2</v>
      </c>
      <c r="V49" s="38">
        <f t="shared" si="15"/>
        <v>1.7857142857142856E-2</v>
      </c>
      <c r="W49" s="39">
        <f t="shared" si="16"/>
        <v>1</v>
      </c>
    </row>
    <row r="50" spans="1:23" ht="22.5" x14ac:dyDescent="0.25">
      <c r="A50" s="48">
        <v>1</v>
      </c>
      <c r="B50" s="33" t="s">
        <v>480</v>
      </c>
      <c r="C50" s="32" t="s">
        <v>2</v>
      </c>
      <c r="D50" s="32" t="s">
        <v>234</v>
      </c>
      <c r="E50" s="34" t="s">
        <v>235</v>
      </c>
      <c r="F50" s="34" t="s">
        <v>22</v>
      </c>
      <c r="G50" s="50" t="s">
        <v>482</v>
      </c>
      <c r="H50" s="34" t="s">
        <v>133</v>
      </c>
      <c r="I50" s="34" t="str">
        <f t="shared" si="11"/>
        <v>RAN5#72 (Aug-16)</v>
      </c>
      <c r="J50" s="34" t="s">
        <v>133</v>
      </c>
      <c r="K50" s="34" t="s">
        <v>1120</v>
      </c>
      <c r="L50" s="35">
        <v>0.5</v>
      </c>
      <c r="M50" s="35"/>
      <c r="N50" s="35">
        <v>0.5</v>
      </c>
      <c r="O50" s="35">
        <v>0.5</v>
      </c>
      <c r="P50" s="35">
        <v>0.5</v>
      </c>
      <c r="Q50" s="35"/>
      <c r="R50" s="35"/>
      <c r="S50" s="36">
        <f t="shared" si="12"/>
        <v>0.5</v>
      </c>
      <c r="T50" s="37">
        <f t="shared" si="13"/>
        <v>10</v>
      </c>
      <c r="U50" s="38">
        <f t="shared" si="14"/>
        <v>2.6315789473684209E-2</v>
      </c>
      <c r="V50" s="38">
        <f t="shared" si="15"/>
        <v>1.7857142857142856E-2</v>
      </c>
      <c r="W50" s="39">
        <f t="shared" si="16"/>
        <v>1</v>
      </c>
    </row>
    <row r="51" spans="1:23" ht="22.5" x14ac:dyDescent="0.25">
      <c r="A51" s="48">
        <v>1</v>
      </c>
      <c r="B51" s="33" t="s">
        <v>480</v>
      </c>
      <c r="C51" s="32" t="s">
        <v>2</v>
      </c>
      <c r="D51" s="32" t="s">
        <v>240</v>
      </c>
      <c r="E51" s="34" t="s">
        <v>241</v>
      </c>
      <c r="F51" s="34" t="s">
        <v>22</v>
      </c>
      <c r="G51" s="50" t="s">
        <v>482</v>
      </c>
      <c r="H51" s="34" t="s">
        <v>133</v>
      </c>
      <c r="I51" s="34" t="str">
        <f t="shared" si="11"/>
        <v>RAN5#72 (Aug-16)</v>
      </c>
      <c r="J51" s="34" t="s">
        <v>133</v>
      </c>
      <c r="K51" s="34" t="s">
        <v>1120</v>
      </c>
      <c r="L51" s="35">
        <v>0.5</v>
      </c>
      <c r="M51" s="35"/>
      <c r="N51" s="35">
        <v>0.5</v>
      </c>
      <c r="O51" s="35">
        <v>0.5</v>
      </c>
      <c r="P51" s="35">
        <v>0.5</v>
      </c>
      <c r="Q51" s="35"/>
      <c r="R51" s="35"/>
      <c r="S51" s="36">
        <f t="shared" si="12"/>
        <v>0.5</v>
      </c>
      <c r="T51" s="37">
        <f t="shared" si="13"/>
        <v>10</v>
      </c>
      <c r="U51" s="38">
        <f t="shared" si="14"/>
        <v>2.6315789473684209E-2</v>
      </c>
      <c r="V51" s="38">
        <f t="shared" si="15"/>
        <v>1.7857142857142856E-2</v>
      </c>
      <c r="W51" s="39">
        <f t="shared" si="16"/>
        <v>1</v>
      </c>
    </row>
    <row r="52" spans="1:23" ht="22.5" x14ac:dyDescent="0.25">
      <c r="A52" s="48">
        <v>1</v>
      </c>
      <c r="B52" s="33" t="s">
        <v>480</v>
      </c>
      <c r="C52" s="32" t="s">
        <v>2</v>
      </c>
      <c r="D52" s="32" t="s">
        <v>276</v>
      </c>
      <c r="E52" s="34" t="s">
        <v>277</v>
      </c>
      <c r="F52" s="34" t="s">
        <v>22</v>
      </c>
      <c r="G52" s="50" t="s">
        <v>482</v>
      </c>
      <c r="H52" s="34" t="s">
        <v>133</v>
      </c>
      <c r="I52" s="34" t="str">
        <f t="shared" si="11"/>
        <v>RAN5#72 (Aug-16)</v>
      </c>
      <c r="J52" s="34" t="s">
        <v>133</v>
      </c>
      <c r="K52" s="34" t="s">
        <v>1120</v>
      </c>
      <c r="L52" s="35">
        <v>0.5</v>
      </c>
      <c r="M52" s="35"/>
      <c r="N52" s="35">
        <v>0.5</v>
      </c>
      <c r="O52" s="35">
        <v>0.5</v>
      </c>
      <c r="P52" s="35">
        <v>0.5</v>
      </c>
      <c r="Q52" s="35"/>
      <c r="R52" s="35"/>
      <c r="S52" s="36">
        <f t="shared" si="12"/>
        <v>0.5</v>
      </c>
      <c r="T52" s="37">
        <f t="shared" si="13"/>
        <v>10</v>
      </c>
      <c r="U52" s="38">
        <f t="shared" si="14"/>
        <v>2.6315789473684209E-2</v>
      </c>
      <c r="V52" s="38">
        <f t="shared" si="15"/>
        <v>1.7857142857142856E-2</v>
      </c>
      <c r="W52" s="39">
        <f t="shared" si="16"/>
        <v>1</v>
      </c>
    </row>
    <row r="53" spans="1:23" ht="67.5" x14ac:dyDescent="0.25">
      <c r="A53" s="48">
        <v>1</v>
      </c>
      <c r="B53" s="33" t="s">
        <v>485</v>
      </c>
      <c r="C53" s="32" t="s">
        <v>2</v>
      </c>
      <c r="D53" s="32" t="s">
        <v>298</v>
      </c>
      <c r="E53" s="34" t="s">
        <v>225</v>
      </c>
      <c r="F53" s="34" t="s">
        <v>22</v>
      </c>
      <c r="G53" s="50" t="s">
        <v>564</v>
      </c>
      <c r="H53" s="34" t="s">
        <v>133</v>
      </c>
      <c r="I53" s="34" t="str">
        <f t="shared" si="11"/>
        <v>RAN5#72 (Aug-16)</v>
      </c>
      <c r="J53" s="34" t="s">
        <v>133</v>
      </c>
      <c r="K53" s="34" t="s">
        <v>1114</v>
      </c>
      <c r="L53" s="35"/>
      <c r="M53" s="35"/>
      <c r="N53" s="35"/>
      <c r="O53" s="35"/>
      <c r="P53" s="35"/>
      <c r="Q53" s="35"/>
      <c r="R53" s="35">
        <v>1</v>
      </c>
      <c r="S53" s="36">
        <f t="shared" si="12"/>
        <v>1</v>
      </c>
      <c r="T53" s="37">
        <f t="shared" si="13"/>
        <v>2</v>
      </c>
      <c r="U53" s="38">
        <f t="shared" si="14"/>
        <v>5.2631578947368418E-2</v>
      </c>
      <c r="V53" s="38">
        <f t="shared" si="15"/>
        <v>3.5714285714285712E-2</v>
      </c>
      <c r="W53" s="39">
        <f t="shared" si="16"/>
        <v>1</v>
      </c>
    </row>
    <row r="54" spans="1:23" ht="33.75" x14ac:dyDescent="0.25">
      <c r="A54" s="48">
        <v>1</v>
      </c>
      <c r="B54" s="33" t="s">
        <v>485</v>
      </c>
      <c r="C54" s="32" t="s">
        <v>2</v>
      </c>
      <c r="D54" s="32" t="s">
        <v>301</v>
      </c>
      <c r="E54" s="34" t="s">
        <v>302</v>
      </c>
      <c r="F54" s="34" t="s">
        <v>22</v>
      </c>
      <c r="G54" s="50" t="s">
        <v>482</v>
      </c>
      <c r="H54" s="34" t="s">
        <v>133</v>
      </c>
      <c r="I54" s="34" t="str">
        <f t="shared" si="11"/>
        <v>RAN5#72 (Aug-16)</v>
      </c>
      <c r="J54" s="34" t="s">
        <v>133</v>
      </c>
      <c r="K54" s="34" t="s">
        <v>1114</v>
      </c>
      <c r="L54" s="35">
        <v>1</v>
      </c>
      <c r="M54" s="35"/>
      <c r="N54" s="35">
        <v>1</v>
      </c>
      <c r="O54" s="35">
        <v>1</v>
      </c>
      <c r="P54" s="35">
        <v>1</v>
      </c>
      <c r="Q54" s="35"/>
      <c r="R54" s="35"/>
      <c r="S54" s="36">
        <f t="shared" si="12"/>
        <v>1</v>
      </c>
      <c r="T54" s="37">
        <f t="shared" si="13"/>
        <v>10</v>
      </c>
      <c r="U54" s="38">
        <f t="shared" si="14"/>
        <v>5.2631578947368418E-2</v>
      </c>
      <c r="V54" s="38">
        <f t="shared" si="15"/>
        <v>3.5714285714285712E-2</v>
      </c>
      <c r="W54" s="39">
        <f t="shared" si="16"/>
        <v>1</v>
      </c>
    </row>
    <row r="55" spans="1:23" ht="15" x14ac:dyDescent="0.25">
      <c r="A55" s="28"/>
      <c r="B55" s="184" t="s">
        <v>487</v>
      </c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6"/>
      <c r="T55" s="29"/>
      <c r="U55" s="29"/>
      <c r="V55" s="29"/>
    </row>
    <row r="56" spans="1:23" ht="45" x14ac:dyDescent="0.25">
      <c r="A56" s="30">
        <v>1</v>
      </c>
      <c r="B56" s="33" t="s">
        <v>488</v>
      </c>
      <c r="C56" s="32" t="s">
        <v>2</v>
      </c>
      <c r="D56" s="51" t="s">
        <v>144</v>
      </c>
      <c r="E56" s="34" t="s">
        <v>145</v>
      </c>
      <c r="F56" s="34" t="s">
        <v>22</v>
      </c>
      <c r="G56" s="34" t="s">
        <v>491</v>
      </c>
      <c r="H56" s="34" t="s">
        <v>133</v>
      </c>
      <c r="I56" s="34" t="str">
        <f t="shared" ref="I56:I57" si="17">$E$5</f>
        <v>RAN5#72 (Aug-16)</v>
      </c>
      <c r="J56" s="34" t="s">
        <v>133</v>
      </c>
      <c r="K56" s="34" t="s">
        <v>1113</v>
      </c>
      <c r="L56" s="35"/>
      <c r="M56" s="35"/>
      <c r="N56" s="35"/>
      <c r="O56" s="35"/>
      <c r="P56" s="35"/>
      <c r="Q56" s="35"/>
      <c r="R56" s="35">
        <v>1</v>
      </c>
      <c r="S56" s="36">
        <f t="shared" ref="S56:S59" si="18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1</v>
      </c>
      <c r="T56" s="37">
        <f t="shared" ref="T56:T59" si="19">IF(L56&lt;&gt;"",$L$36,0)+IF(M56&lt;&gt;"",$M$36,0)+IF(N56&lt;&gt;"",$N$36,0)+IF(O56&lt;&gt;"",$O$36,0)+IF(P56&lt;&gt;"",$P$36,0)+IF(Q56&lt;&gt;"",$Q$36,0)+IF(R56&lt;&gt;"",$R$36,0)</f>
        <v>2</v>
      </c>
      <c r="U56" s="38">
        <f t="shared" ref="U56:U59" si="20">IF(S56&lt;&gt;"",S56*A56/$W$18,0)</f>
        <v>5.2631578947368418E-2</v>
      </c>
      <c r="V56" s="38">
        <f t="shared" ref="V56:V59" si="21">IF(S56&lt;&gt;"",S56*A56/$W$16,0)</f>
        <v>3.5714285714285712E-2</v>
      </c>
      <c r="W56" s="39">
        <f t="shared" ref="W56:W59" si="22">IF(S56&lt;&gt;"",A56,0)</f>
        <v>1</v>
      </c>
    </row>
    <row r="57" spans="1:23" ht="112.5" x14ac:dyDescent="0.25">
      <c r="A57" s="30">
        <v>1</v>
      </c>
      <c r="B57" s="33" t="s">
        <v>488</v>
      </c>
      <c r="C57" s="32" t="s">
        <v>2</v>
      </c>
      <c r="D57" s="52" t="s">
        <v>139</v>
      </c>
      <c r="E57" s="53" t="s">
        <v>323</v>
      </c>
      <c r="F57" s="53" t="s">
        <v>22</v>
      </c>
      <c r="G57" s="34" t="s">
        <v>494</v>
      </c>
      <c r="H57" s="34" t="s">
        <v>133</v>
      </c>
      <c r="I57" s="34" t="str">
        <f t="shared" si="17"/>
        <v>RAN5#72 (Aug-16)</v>
      </c>
      <c r="J57" s="34" t="s">
        <v>133</v>
      </c>
      <c r="K57" s="34" t="s">
        <v>133</v>
      </c>
      <c r="L57" s="35"/>
      <c r="M57" s="35"/>
      <c r="N57" s="35"/>
      <c r="O57" s="35"/>
      <c r="P57" s="35"/>
      <c r="Q57" s="35"/>
      <c r="R57" s="35">
        <v>1</v>
      </c>
      <c r="S57" s="36">
        <f t="shared" si="18"/>
        <v>1</v>
      </c>
      <c r="T57" s="37">
        <f t="shared" si="19"/>
        <v>2</v>
      </c>
      <c r="U57" s="38">
        <f t="shared" si="20"/>
        <v>5.2631578947368418E-2</v>
      </c>
      <c r="V57" s="38">
        <f t="shared" si="21"/>
        <v>3.5714285714285712E-2</v>
      </c>
      <c r="W57" s="39">
        <f t="shared" si="22"/>
        <v>1</v>
      </c>
    </row>
    <row r="58" spans="1:23" ht="45" x14ac:dyDescent="0.25">
      <c r="A58" s="30">
        <v>1</v>
      </c>
      <c r="B58" s="33" t="s">
        <v>488</v>
      </c>
      <c r="C58" s="32" t="s">
        <v>2</v>
      </c>
      <c r="D58" s="51" t="s">
        <v>498</v>
      </c>
      <c r="E58" s="34" t="s">
        <v>499</v>
      </c>
      <c r="F58" s="34" t="s">
        <v>22</v>
      </c>
      <c r="G58" s="34" t="s">
        <v>500</v>
      </c>
      <c r="H58" s="34" t="s">
        <v>133</v>
      </c>
      <c r="I58" s="34" t="s">
        <v>133</v>
      </c>
      <c r="J58" s="34" t="s">
        <v>133</v>
      </c>
      <c r="K58" s="34" t="s">
        <v>133</v>
      </c>
      <c r="L58" s="35"/>
      <c r="M58" s="35"/>
      <c r="N58" s="35"/>
      <c r="O58" s="35"/>
      <c r="P58" s="35"/>
      <c r="Q58" s="35"/>
      <c r="R58" s="35"/>
      <c r="S58" s="36" t="str">
        <f t="shared" si="18"/>
        <v/>
      </c>
      <c r="T58" s="37">
        <f t="shared" si="19"/>
        <v>0</v>
      </c>
      <c r="U58" s="38">
        <f t="shared" si="20"/>
        <v>0</v>
      </c>
      <c r="V58" s="38">
        <f t="shared" si="21"/>
        <v>0</v>
      </c>
      <c r="W58" s="39">
        <f t="shared" si="22"/>
        <v>0</v>
      </c>
    </row>
    <row r="59" spans="1:23" ht="45" x14ac:dyDescent="0.25">
      <c r="A59" s="30">
        <v>1</v>
      </c>
      <c r="B59" s="33" t="s">
        <v>505</v>
      </c>
      <c r="C59" s="32" t="s">
        <v>332</v>
      </c>
      <c r="D59" s="51" t="s">
        <v>139</v>
      </c>
      <c r="E59" s="34" t="s">
        <v>333</v>
      </c>
      <c r="F59" s="34" t="s">
        <v>22</v>
      </c>
      <c r="G59" s="34" t="s">
        <v>506</v>
      </c>
      <c r="H59" s="34" t="s">
        <v>133</v>
      </c>
      <c r="I59" s="34" t="str">
        <f>$E$5</f>
        <v>RAN5#72 (Aug-16)</v>
      </c>
      <c r="J59" s="34" t="s">
        <v>133</v>
      </c>
      <c r="K59" s="34" t="s">
        <v>1114</v>
      </c>
      <c r="L59" s="35"/>
      <c r="M59" s="35"/>
      <c r="N59" s="35"/>
      <c r="O59" s="35"/>
      <c r="P59" s="35"/>
      <c r="Q59" s="35">
        <v>1</v>
      </c>
      <c r="R59" s="35"/>
      <c r="S59" s="36">
        <f t="shared" si="18"/>
        <v>1</v>
      </c>
      <c r="T59" s="37">
        <f t="shared" si="19"/>
        <v>2</v>
      </c>
      <c r="U59" s="38">
        <f t="shared" si="20"/>
        <v>5.2631578947368418E-2</v>
      </c>
      <c r="V59" s="38">
        <f t="shared" si="21"/>
        <v>3.5714285714285712E-2</v>
      </c>
      <c r="W59" s="39">
        <f t="shared" si="22"/>
        <v>1</v>
      </c>
    </row>
    <row r="60" spans="1:23" ht="15" x14ac:dyDescent="0.25">
      <c r="A60" s="40"/>
      <c r="B60" s="156" t="s">
        <v>510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37"/>
      <c r="U60" s="38"/>
      <c r="V60" s="38"/>
    </row>
    <row r="61" spans="1:23" ht="15" x14ac:dyDescent="0.25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1"/>
      <c r="M61" s="43"/>
    </row>
    <row r="62" spans="1:23" ht="15.75" x14ac:dyDescent="0.25">
      <c r="B62" s="45" t="s">
        <v>566</v>
      </c>
    </row>
    <row r="63" spans="1:23" ht="15" x14ac:dyDescent="0.25">
      <c r="A63" s="198" t="s">
        <v>434</v>
      </c>
      <c r="B63" s="168" t="s">
        <v>0</v>
      </c>
      <c r="C63" s="159" t="s">
        <v>129</v>
      </c>
      <c r="D63" s="168" t="s">
        <v>426</v>
      </c>
      <c r="E63" s="168" t="s">
        <v>427</v>
      </c>
      <c r="F63" s="168" t="s">
        <v>428</v>
      </c>
      <c r="G63" s="168" t="s">
        <v>429</v>
      </c>
      <c r="H63" s="168" t="s">
        <v>406</v>
      </c>
      <c r="I63" s="168" t="s">
        <v>430</v>
      </c>
      <c r="J63" s="168" t="s">
        <v>431</v>
      </c>
      <c r="K63" s="168" t="s">
        <v>1</v>
      </c>
      <c r="L63" s="194" t="s">
        <v>435</v>
      </c>
      <c r="M63" s="195"/>
      <c r="N63" s="195"/>
      <c r="O63" s="195"/>
      <c r="P63" s="195"/>
      <c r="Q63" s="195"/>
      <c r="R63" s="196"/>
      <c r="S63" s="168" t="s">
        <v>432</v>
      </c>
      <c r="T63" s="190" t="s">
        <v>436</v>
      </c>
      <c r="U63" s="190" t="s">
        <v>437</v>
      </c>
      <c r="V63" s="190" t="s">
        <v>512</v>
      </c>
    </row>
    <row r="64" spans="1:23" ht="33.75" x14ac:dyDescent="0.25">
      <c r="A64" s="199"/>
      <c r="B64" s="169"/>
      <c r="C64" s="160"/>
      <c r="D64" s="169"/>
      <c r="E64" s="169"/>
      <c r="F64" s="169"/>
      <c r="G64" s="169"/>
      <c r="H64" s="169"/>
      <c r="I64" s="169"/>
      <c r="J64" s="169"/>
      <c r="K64" s="169"/>
      <c r="L64" s="22" t="s">
        <v>463</v>
      </c>
      <c r="M64" s="22" t="s">
        <v>464</v>
      </c>
      <c r="N64" s="22" t="s">
        <v>465</v>
      </c>
      <c r="O64" s="22" t="s">
        <v>466</v>
      </c>
      <c r="P64" s="22" t="s">
        <v>513</v>
      </c>
      <c r="Q64" s="22" t="s">
        <v>468</v>
      </c>
      <c r="R64" s="22" t="s">
        <v>443</v>
      </c>
      <c r="S64" s="169"/>
      <c r="T64" s="190"/>
      <c r="U64" s="190"/>
      <c r="V64" s="190"/>
    </row>
    <row r="65" spans="1:23" ht="15" x14ac:dyDescent="0.25">
      <c r="A65" s="200"/>
      <c r="B65" s="170"/>
      <c r="C65" s="171"/>
      <c r="D65" s="170"/>
      <c r="E65" s="170"/>
      <c r="F65" s="170"/>
      <c r="G65" s="170"/>
      <c r="H65" s="170"/>
      <c r="I65" s="170"/>
      <c r="J65" s="170"/>
      <c r="K65" s="170"/>
      <c r="L65" s="24">
        <v>1</v>
      </c>
      <c r="M65" s="24">
        <v>5</v>
      </c>
      <c r="N65" s="25">
        <v>5</v>
      </c>
      <c r="O65" s="25">
        <v>2</v>
      </c>
      <c r="P65" s="25">
        <v>2</v>
      </c>
      <c r="Q65" s="25">
        <v>2</v>
      </c>
      <c r="R65" s="25">
        <v>2</v>
      </c>
      <c r="S65" s="27" t="s">
        <v>444</v>
      </c>
      <c r="T65" s="190"/>
      <c r="U65" s="190"/>
      <c r="V65" s="190"/>
    </row>
    <row r="66" spans="1:23" ht="15" x14ac:dyDescent="0.25">
      <c r="A66" s="54"/>
      <c r="B66" s="162" t="s">
        <v>514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4"/>
      <c r="T66" s="29"/>
      <c r="U66" s="29"/>
      <c r="V66" s="29"/>
    </row>
    <row r="67" spans="1:23" ht="90" x14ac:dyDescent="0.25">
      <c r="A67" s="48">
        <v>1</v>
      </c>
      <c r="B67" s="55" t="s">
        <v>515</v>
      </c>
      <c r="C67" s="32" t="s">
        <v>334</v>
      </c>
      <c r="D67" s="32" t="s">
        <v>339</v>
      </c>
      <c r="E67" s="34" t="s">
        <v>340</v>
      </c>
      <c r="F67" s="34" t="s">
        <v>22</v>
      </c>
      <c r="G67" s="34" t="s">
        <v>518</v>
      </c>
      <c r="H67" s="34" t="s">
        <v>133</v>
      </c>
      <c r="I67" s="34" t="str">
        <f t="shared" ref="I67:I69" si="23">$E$5</f>
        <v>RAN5#72 (Aug-16)</v>
      </c>
      <c r="J67" s="34" t="s">
        <v>133</v>
      </c>
      <c r="K67" s="34" t="s">
        <v>1121</v>
      </c>
      <c r="L67" s="35"/>
      <c r="M67" s="35"/>
      <c r="N67" s="35"/>
      <c r="O67" s="35"/>
      <c r="P67" s="35">
        <v>0</v>
      </c>
      <c r="Q67" s="35"/>
      <c r="R67" s="35">
        <v>0</v>
      </c>
      <c r="S67" s="3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0</v>
      </c>
      <c r="T67" s="37">
        <f t="shared" ref="T67:T69" si="24">IF(L67&lt;&gt;"",$L$36,0)+IF(M67&lt;&gt;"",$M$36,0)+IF(N67&lt;&gt;"",$N$36,0)+IF(O67&lt;&gt;"",$O$36,0)+IF(P67&lt;&gt;"",$P$36,0)+IF(Q67&lt;&gt;"",$Q$36,0)+IF(R67&lt;&gt;"",$R$36,0)</f>
        <v>4</v>
      </c>
      <c r="U67" s="38">
        <f>IF(S67&lt;&gt;"",S67*A67/$W$19,0)</f>
        <v>0</v>
      </c>
      <c r="V67" s="38">
        <f t="shared" ref="V67:V69" si="25">IF(S67&lt;&gt;"",S67*A67/$W$16,0)</f>
        <v>0</v>
      </c>
      <c r="W67" s="39">
        <f t="shared" ref="W67:W69" si="26">IF(S67&lt;&gt;"",A67,0)</f>
        <v>1</v>
      </c>
    </row>
    <row r="68" spans="1:23" ht="90" x14ac:dyDescent="0.25">
      <c r="A68" s="48">
        <v>1</v>
      </c>
      <c r="B68" s="55" t="s">
        <v>515</v>
      </c>
      <c r="C68" s="32" t="s">
        <v>334</v>
      </c>
      <c r="D68" s="32" t="s">
        <v>347</v>
      </c>
      <c r="E68" s="34" t="s">
        <v>348</v>
      </c>
      <c r="F68" s="34" t="s">
        <v>22</v>
      </c>
      <c r="G68" s="34" t="s">
        <v>518</v>
      </c>
      <c r="H68" s="34" t="s">
        <v>133</v>
      </c>
      <c r="I68" s="34" t="str">
        <f t="shared" si="23"/>
        <v>RAN5#72 (Aug-16)</v>
      </c>
      <c r="J68" s="34" t="s">
        <v>133</v>
      </c>
      <c r="K68" s="34" t="s">
        <v>1122</v>
      </c>
      <c r="L68" s="35"/>
      <c r="M68" s="35"/>
      <c r="N68" s="35"/>
      <c r="O68" s="35"/>
      <c r="P68" s="35">
        <v>0.5</v>
      </c>
      <c r="Q68" s="35"/>
      <c r="R68" s="35">
        <v>0.5</v>
      </c>
      <c r="S68" s="36">
        <f t="shared" ref="S68:S69" si="27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0.5</v>
      </c>
      <c r="T68" s="37">
        <f t="shared" si="24"/>
        <v>4</v>
      </c>
      <c r="U68" s="38">
        <f t="shared" ref="U68:U69" si="28">IF(S68&lt;&gt;"",S68*A68/$W$19,0)</f>
        <v>8.3333333333333329E-2</v>
      </c>
      <c r="V68" s="38">
        <f t="shared" si="25"/>
        <v>1.7857142857142856E-2</v>
      </c>
      <c r="W68" s="39">
        <f t="shared" si="26"/>
        <v>1</v>
      </c>
    </row>
    <row r="69" spans="1:23" ht="33.75" x14ac:dyDescent="0.25">
      <c r="A69" s="48">
        <v>1</v>
      </c>
      <c r="B69" s="55" t="s">
        <v>519</v>
      </c>
      <c r="C69" s="32" t="s">
        <v>366</v>
      </c>
      <c r="D69" s="32" t="s">
        <v>367</v>
      </c>
      <c r="E69" s="34" t="s">
        <v>368</v>
      </c>
      <c r="F69" s="34" t="s">
        <v>22</v>
      </c>
      <c r="G69" s="34" t="s">
        <v>522</v>
      </c>
      <c r="H69" s="34" t="s">
        <v>133</v>
      </c>
      <c r="I69" s="34" t="str">
        <f t="shared" si="23"/>
        <v>RAN5#72 (Aug-16)</v>
      </c>
      <c r="J69" s="34" t="s">
        <v>133</v>
      </c>
      <c r="K69" s="34" t="s">
        <v>1123</v>
      </c>
      <c r="L69" s="35"/>
      <c r="M69" s="35"/>
      <c r="N69" s="35"/>
      <c r="O69" s="35"/>
      <c r="P69" s="35"/>
      <c r="Q69" s="35"/>
      <c r="R69" s="35">
        <v>1</v>
      </c>
      <c r="S69" s="36">
        <f t="shared" si="27"/>
        <v>1</v>
      </c>
      <c r="T69" s="37">
        <f t="shared" si="24"/>
        <v>2</v>
      </c>
      <c r="U69" s="38">
        <f t="shared" si="28"/>
        <v>0.16666666666666666</v>
      </c>
      <c r="V69" s="38">
        <f t="shared" si="25"/>
        <v>3.5714285714285712E-2</v>
      </c>
      <c r="W69" s="39">
        <f t="shared" si="26"/>
        <v>1</v>
      </c>
    </row>
    <row r="70" spans="1:23" ht="15" x14ac:dyDescent="0.25">
      <c r="A70" s="56"/>
      <c r="B70" s="165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7"/>
      <c r="T70" s="37"/>
      <c r="U70" s="38"/>
      <c r="V70" s="38"/>
    </row>
    <row r="71" spans="1:23" ht="15" x14ac:dyDescent="0.25">
      <c r="A71" s="57"/>
      <c r="B71" s="153" t="s">
        <v>523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5"/>
      <c r="T71" s="29"/>
      <c r="U71" s="29"/>
      <c r="V71" s="29"/>
    </row>
    <row r="72" spans="1:23" ht="45" x14ac:dyDescent="0.25">
      <c r="A72" s="30">
        <v>1</v>
      </c>
      <c r="B72" s="58" t="s">
        <v>524</v>
      </c>
      <c r="C72" s="32" t="s">
        <v>334</v>
      </c>
      <c r="D72" s="51" t="s">
        <v>8</v>
      </c>
      <c r="E72" s="34" t="s">
        <v>336</v>
      </c>
      <c r="F72" s="34" t="s">
        <v>22</v>
      </c>
      <c r="G72" s="34" t="s">
        <v>527</v>
      </c>
      <c r="H72" s="34" t="s">
        <v>133</v>
      </c>
      <c r="I72" s="34" t="str">
        <f>$E$5</f>
        <v>RAN5#72 (Aug-16)</v>
      </c>
      <c r="J72" s="34" t="s">
        <v>133</v>
      </c>
      <c r="K72" s="34" t="s">
        <v>1114</v>
      </c>
      <c r="L72" s="35"/>
      <c r="M72" s="35"/>
      <c r="N72" s="35"/>
      <c r="O72" s="35"/>
      <c r="P72" s="35"/>
      <c r="Q72" s="35"/>
      <c r="R72" s="35">
        <v>1</v>
      </c>
      <c r="S72" s="36">
        <f t="shared" ref="S72:S75" si="29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1</v>
      </c>
      <c r="T72" s="37">
        <f t="shared" ref="T72:T75" si="30">IF(L72&lt;&gt;"",$L$36,0)+IF(M72&lt;&gt;"",$M$36,0)+IF(N72&lt;&gt;"",$N$36,0)+IF(O72&lt;&gt;"",$O$36,0)+IF(P72&lt;&gt;"",$P$36,0)+IF(Q72&lt;&gt;"",$Q$36,0)+IF(R72&lt;&gt;"",$R$36,0)</f>
        <v>2</v>
      </c>
      <c r="U72" s="38">
        <f t="shared" ref="U72:U75" si="31">IF(S72&lt;&gt;"",S72*A72/$W$19,0)</f>
        <v>0.16666666666666666</v>
      </c>
      <c r="V72" s="38">
        <f t="shared" ref="V72:V75" si="32">IF(S72&lt;&gt;"",S72*A72/$W$16,0)</f>
        <v>3.5714285714285712E-2</v>
      </c>
      <c r="W72" s="39">
        <f t="shared" ref="W72:W75" si="33">IF(S72&lt;&gt;"",A72,0)</f>
        <v>1</v>
      </c>
    </row>
    <row r="73" spans="1:23" ht="56.25" x14ac:dyDescent="0.25">
      <c r="A73" s="30">
        <v>1</v>
      </c>
      <c r="B73" s="58" t="s">
        <v>524</v>
      </c>
      <c r="C73" s="32" t="s">
        <v>334</v>
      </c>
      <c r="D73" s="51" t="s">
        <v>498</v>
      </c>
      <c r="E73" s="34" t="s">
        <v>531</v>
      </c>
      <c r="F73" s="34" t="s">
        <v>22</v>
      </c>
      <c r="G73" s="34" t="s">
        <v>532</v>
      </c>
      <c r="H73" s="34" t="s">
        <v>133</v>
      </c>
      <c r="I73" s="34" t="s">
        <v>133</v>
      </c>
      <c r="J73" s="34" t="s">
        <v>133</v>
      </c>
      <c r="K73" s="34" t="s">
        <v>133</v>
      </c>
      <c r="L73" s="35"/>
      <c r="M73" s="35"/>
      <c r="N73" s="35"/>
      <c r="O73" s="35"/>
      <c r="P73" s="35"/>
      <c r="Q73" s="35"/>
      <c r="R73" s="35"/>
      <c r="S73" s="36" t="str">
        <f t="shared" si="29"/>
        <v/>
      </c>
      <c r="T73" s="37">
        <f t="shared" si="30"/>
        <v>0</v>
      </c>
      <c r="U73" s="38">
        <f t="shared" si="31"/>
        <v>0</v>
      </c>
      <c r="V73" s="38">
        <f t="shared" si="32"/>
        <v>0</v>
      </c>
      <c r="W73" s="39">
        <f t="shared" si="33"/>
        <v>0</v>
      </c>
    </row>
    <row r="74" spans="1:23" ht="33.75" x14ac:dyDescent="0.25">
      <c r="A74" s="30">
        <v>1</v>
      </c>
      <c r="B74" s="58" t="s">
        <v>524</v>
      </c>
      <c r="C74" s="32" t="s">
        <v>334</v>
      </c>
      <c r="D74" s="51" t="s">
        <v>330</v>
      </c>
      <c r="E74" s="34" t="s">
        <v>364</v>
      </c>
      <c r="F74" s="34" t="s">
        <v>22</v>
      </c>
      <c r="G74" s="34" t="s">
        <v>536</v>
      </c>
      <c r="H74" s="34" t="s">
        <v>133</v>
      </c>
      <c r="I74" s="34" t="str">
        <f t="shared" ref="I74:I75" si="34">$E$5</f>
        <v>RAN5#72 (Aug-16)</v>
      </c>
      <c r="J74" s="34" t="s">
        <v>133</v>
      </c>
      <c r="K74" s="34" t="s">
        <v>1114</v>
      </c>
      <c r="L74" s="35"/>
      <c r="M74" s="35"/>
      <c r="N74" s="35"/>
      <c r="O74" s="35"/>
      <c r="P74" s="35"/>
      <c r="Q74" s="35"/>
      <c r="R74" s="35">
        <v>1</v>
      </c>
      <c r="S74" s="36">
        <f t="shared" si="29"/>
        <v>1</v>
      </c>
      <c r="T74" s="37">
        <f t="shared" si="30"/>
        <v>2</v>
      </c>
      <c r="U74" s="38">
        <f t="shared" si="31"/>
        <v>0.16666666666666666</v>
      </c>
      <c r="V74" s="38">
        <f t="shared" si="32"/>
        <v>3.5714285714285712E-2</v>
      </c>
      <c r="W74" s="39">
        <f t="shared" si="33"/>
        <v>1</v>
      </c>
    </row>
    <row r="75" spans="1:23" ht="56.25" x14ac:dyDescent="0.25">
      <c r="A75" s="30">
        <v>1</v>
      </c>
      <c r="B75" s="58" t="s">
        <v>538</v>
      </c>
      <c r="C75" s="32" t="s">
        <v>371</v>
      </c>
      <c r="D75" s="51" t="s">
        <v>139</v>
      </c>
      <c r="E75" s="34" t="s">
        <v>372</v>
      </c>
      <c r="F75" s="34" t="s">
        <v>22</v>
      </c>
      <c r="G75" s="34" t="s">
        <v>539</v>
      </c>
      <c r="H75" s="34" t="s">
        <v>133</v>
      </c>
      <c r="I75" s="34" t="str">
        <f t="shared" si="34"/>
        <v>RAN5#72 (Aug-16)</v>
      </c>
      <c r="J75" s="34" t="s">
        <v>133</v>
      </c>
      <c r="K75" s="34" t="s">
        <v>1116</v>
      </c>
      <c r="L75" s="35"/>
      <c r="M75" s="35"/>
      <c r="N75" s="35"/>
      <c r="O75" s="35"/>
      <c r="P75" s="35"/>
      <c r="Q75" s="35">
        <v>1</v>
      </c>
      <c r="R75" s="35"/>
      <c r="S75" s="36">
        <f t="shared" si="29"/>
        <v>1</v>
      </c>
      <c r="T75" s="37">
        <f t="shared" si="30"/>
        <v>2</v>
      </c>
      <c r="U75" s="38">
        <f t="shared" si="31"/>
        <v>0.16666666666666666</v>
      </c>
      <c r="V75" s="38">
        <f t="shared" si="32"/>
        <v>3.5714285714285712E-2</v>
      </c>
      <c r="W75" s="39">
        <f t="shared" si="33"/>
        <v>1</v>
      </c>
    </row>
    <row r="76" spans="1:23" ht="15" x14ac:dyDescent="0.25">
      <c r="A76" s="40"/>
      <c r="B76" s="156" t="s">
        <v>544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8"/>
      <c r="T76" s="37"/>
      <c r="U76" s="38"/>
      <c r="V76" s="38"/>
    </row>
    <row r="77" spans="1:23" ht="15" x14ac:dyDescent="0.25">
      <c r="A77" s="59"/>
    </row>
    <row r="78" spans="1:23" ht="15.75" x14ac:dyDescent="0.25">
      <c r="A78" s="59"/>
      <c r="B78" s="45" t="s">
        <v>545</v>
      </c>
    </row>
    <row r="79" spans="1:23" ht="15" x14ac:dyDescent="0.25">
      <c r="A79" s="198" t="s">
        <v>434</v>
      </c>
      <c r="B79" s="168" t="s">
        <v>0</v>
      </c>
      <c r="C79" s="159" t="s">
        <v>129</v>
      </c>
      <c r="D79" s="168" t="s">
        <v>426</v>
      </c>
      <c r="E79" s="168" t="s">
        <v>427</v>
      </c>
      <c r="F79" s="168" t="s">
        <v>428</v>
      </c>
      <c r="G79" s="168" t="s">
        <v>429</v>
      </c>
      <c r="H79" s="168" t="s">
        <v>406</v>
      </c>
      <c r="I79" s="168" t="s">
        <v>430</v>
      </c>
      <c r="J79" s="168" t="s">
        <v>431</v>
      </c>
      <c r="K79" s="168" t="s">
        <v>1</v>
      </c>
      <c r="L79" s="217" t="s">
        <v>435</v>
      </c>
      <c r="M79" s="218"/>
      <c r="N79" s="218"/>
      <c r="O79" s="218"/>
      <c r="P79" s="218"/>
      <c r="Q79" s="218"/>
      <c r="R79" s="219"/>
      <c r="S79" s="168" t="s">
        <v>432</v>
      </c>
      <c r="T79" s="190"/>
      <c r="U79" s="190" t="s">
        <v>437</v>
      </c>
      <c r="V79" s="190" t="s">
        <v>438</v>
      </c>
    </row>
    <row r="80" spans="1:23" ht="33.75" x14ac:dyDescent="0.25">
      <c r="A80" s="199"/>
      <c r="B80" s="169"/>
      <c r="C80" s="160"/>
      <c r="D80" s="169"/>
      <c r="E80" s="169"/>
      <c r="F80" s="169"/>
      <c r="G80" s="169"/>
      <c r="H80" s="169"/>
      <c r="I80" s="169"/>
      <c r="J80" s="169"/>
      <c r="K80" s="169"/>
      <c r="L80" s="22" t="s">
        <v>546</v>
      </c>
      <c r="M80" s="22" t="s">
        <v>547</v>
      </c>
      <c r="N80" s="22" t="s">
        <v>548</v>
      </c>
      <c r="O80" s="22" t="s">
        <v>468</v>
      </c>
      <c r="P80" s="22" t="s">
        <v>443</v>
      </c>
      <c r="Q80" s="60"/>
      <c r="R80" s="60"/>
      <c r="S80" s="169"/>
      <c r="T80" s="190"/>
      <c r="U80" s="190"/>
      <c r="V80" s="190"/>
    </row>
    <row r="81" spans="1:23" ht="15" x14ac:dyDescent="0.25">
      <c r="A81" s="200"/>
      <c r="B81" s="170"/>
      <c r="C81" s="171"/>
      <c r="D81" s="170"/>
      <c r="E81" s="170"/>
      <c r="F81" s="170"/>
      <c r="G81" s="170"/>
      <c r="H81" s="170"/>
      <c r="I81" s="170"/>
      <c r="J81" s="170"/>
      <c r="K81" s="170"/>
      <c r="L81" s="24">
        <v>2</v>
      </c>
      <c r="M81" s="24">
        <v>5</v>
      </c>
      <c r="N81" s="24">
        <v>2</v>
      </c>
      <c r="O81" s="24">
        <v>1</v>
      </c>
      <c r="P81" s="24">
        <v>1</v>
      </c>
      <c r="Q81" s="61">
        <v>1</v>
      </c>
      <c r="R81" s="61">
        <v>1</v>
      </c>
      <c r="S81" s="27" t="s">
        <v>444</v>
      </c>
      <c r="T81" s="190"/>
      <c r="U81" s="190"/>
      <c r="V81" s="190"/>
    </row>
    <row r="82" spans="1:23" ht="15" x14ac:dyDescent="0.25">
      <c r="A82" s="47"/>
      <c r="B82" s="162" t="s">
        <v>549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4"/>
      <c r="T82" s="29"/>
      <c r="U82" s="29"/>
      <c r="V82" s="29"/>
    </row>
    <row r="83" spans="1:23" ht="15" x14ac:dyDescent="0.25">
      <c r="A83" s="48">
        <v>1</v>
      </c>
      <c r="B83" s="33" t="s">
        <v>550</v>
      </c>
      <c r="C83" s="32" t="s">
        <v>551</v>
      </c>
      <c r="D83" s="49" t="s">
        <v>133</v>
      </c>
      <c r="E83" s="34" t="s">
        <v>552</v>
      </c>
      <c r="F83" s="34"/>
      <c r="G83" s="34"/>
      <c r="H83" s="34"/>
      <c r="I83" s="34"/>
      <c r="J83" s="34"/>
      <c r="K83" s="34"/>
      <c r="L83" s="35"/>
      <c r="M83" s="35"/>
      <c r="N83" s="35"/>
      <c r="O83" s="35"/>
      <c r="P83" s="35"/>
      <c r="Q83" s="35"/>
      <c r="R83" s="35"/>
      <c r="S83" s="3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37">
        <f>IF(L83&lt;&gt;"",$L$81,0)+IF(M83&lt;&gt;"",$M$81,0)+IF(N83&lt;&gt;"",$N$81,0)+IF(O83&lt;&gt;"",$O$81,0)+IF(P83&lt;&gt;"",$P$81,0) + IF(Q83&lt;&gt;"",$Q$81,0) + IF(R83&lt;&gt;"",$R$81,0)</f>
        <v>0</v>
      </c>
      <c r="U83" s="38">
        <f>IF(S83&lt;&gt;"",S83*A83/$W$20,0)</f>
        <v>0</v>
      </c>
      <c r="V83" s="38">
        <f>IF(S83&lt;&gt;"",S83*A83/$W$16,0)</f>
        <v>0</v>
      </c>
      <c r="W83" s="39">
        <f>IF(S83&lt;&gt;"",A83,0)</f>
        <v>0</v>
      </c>
    </row>
    <row r="84" spans="1:23" ht="15" x14ac:dyDescent="0.25">
      <c r="A84" s="56"/>
      <c r="B84" s="165" t="s">
        <v>553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7"/>
      <c r="T84" s="37"/>
      <c r="U84" s="38"/>
      <c r="V84" s="38"/>
    </row>
    <row r="85" spans="1:23" ht="15" x14ac:dyDescent="0.25">
      <c r="A85" s="28"/>
      <c r="B85" s="153" t="s">
        <v>554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5"/>
      <c r="T85" s="29"/>
      <c r="U85" s="29"/>
      <c r="V85" s="29"/>
    </row>
    <row r="86" spans="1:23" ht="45" x14ac:dyDescent="0.25">
      <c r="A86" s="30">
        <v>1</v>
      </c>
      <c r="B86" s="33" t="s">
        <v>555</v>
      </c>
      <c r="C86" s="32" t="s">
        <v>556</v>
      </c>
      <c r="D86" s="32" t="s">
        <v>139</v>
      </c>
      <c r="E86" s="34" t="s">
        <v>557</v>
      </c>
      <c r="F86" s="34" t="s">
        <v>22</v>
      </c>
      <c r="G86" s="34" t="s">
        <v>559</v>
      </c>
      <c r="H86" s="34" t="s">
        <v>133</v>
      </c>
      <c r="I86" s="34" t="str">
        <f>$E$5</f>
        <v>RAN5#72 (Aug-16)</v>
      </c>
      <c r="J86" s="34" t="s">
        <v>133</v>
      </c>
      <c r="K86" s="34" t="s">
        <v>1116</v>
      </c>
      <c r="L86" s="35"/>
      <c r="M86" s="35"/>
      <c r="N86" s="35"/>
      <c r="O86" s="35">
        <v>1</v>
      </c>
      <c r="P86" s="35"/>
      <c r="Q86" s="35"/>
      <c r="R86" s="35"/>
      <c r="S86" s="36">
        <f t="shared" ref="S86" si="35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1</v>
      </c>
      <c r="T86" s="37">
        <f t="shared" ref="T86" si="36">IF(L86&lt;&gt;"",$L$81,0)+IF(M86&lt;&gt;"",$M$81,0)+IF(N86&lt;&gt;"",$N$81,0)+IF(O86&lt;&gt;"",$O$81,0)+IF(P86&lt;&gt;"",$P$81,0) + IF(Q86&lt;&gt;"",$Q$81,0) + IF(R86&lt;&gt;"",$R$81,0)</f>
        <v>1</v>
      </c>
      <c r="U86" s="38">
        <f>IF(S86&lt;&gt;"",S86*A86/$W$20,0)</f>
        <v>1</v>
      </c>
      <c r="V86" s="38">
        <f>IF(S86&lt;&gt;"",S86*A86/$W$16,0)</f>
        <v>3.5714285714285712E-2</v>
      </c>
      <c r="W86" s="39">
        <f>IF(S86&lt;&gt;"",A86,0)</f>
        <v>1</v>
      </c>
    </row>
    <row r="87" spans="1:23" ht="15" x14ac:dyDescent="0.25">
      <c r="A87" s="40"/>
      <c r="B87" s="156" t="s">
        <v>560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8"/>
      <c r="T87" s="37"/>
      <c r="U87" s="38"/>
      <c r="V87" s="38"/>
    </row>
  </sheetData>
  <sheetProtection sheet="1" objects="1" scenarios="1"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4:T36"/>
    <mergeCell ref="U34:U36"/>
    <mergeCell ref="V34:V36"/>
    <mergeCell ref="W34:W36"/>
    <mergeCell ref="B37:S37"/>
    <mergeCell ref="B47:S47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L48:S54">
    <cfRule type="expression" dxfId="125" priority="77" stopIfTrue="1">
      <formula>L29=""</formula>
    </cfRule>
    <cfRule type="expression" dxfId="124" priority="78" stopIfTrue="1">
      <formula>L29&lt;=0</formula>
    </cfRule>
    <cfRule type="expression" dxfId="123" priority="79" stopIfTrue="1">
      <formula>L29&lt;1</formula>
    </cfRule>
    <cfRule type="expression" dxfId="122" priority="80">
      <formula>L29&gt;=1</formula>
    </cfRule>
  </conditionalFormatting>
  <conditionalFormatting sqref="S29">
    <cfRule type="expression" dxfId="121" priority="73" stopIfTrue="1">
      <formula>S29=""</formula>
    </cfRule>
    <cfRule type="expression" dxfId="120" priority="74" stopIfTrue="1">
      <formula>S29&lt;=0</formula>
    </cfRule>
    <cfRule type="expression" dxfId="119" priority="75" stopIfTrue="1">
      <formula>S29&lt;1</formula>
    </cfRule>
    <cfRule type="expression" dxfId="118" priority="76">
      <formula>S29&gt;=1</formula>
    </cfRule>
  </conditionalFormatting>
  <conditionalFormatting sqref="E16:E20">
    <cfRule type="expression" dxfId="117" priority="81">
      <formula>$E16&lt;=0</formula>
    </cfRule>
    <cfRule type="expression" dxfId="116" priority="82">
      <formula>$E16&lt;1</formula>
    </cfRule>
    <cfRule type="expression" dxfId="115" priority="83">
      <formula>$E16&gt;=0.9999999</formula>
    </cfRule>
  </conditionalFormatting>
  <conditionalFormatting sqref="S30">
    <cfRule type="expression" dxfId="114" priority="69" stopIfTrue="1">
      <formula>S30=""</formula>
    </cfRule>
    <cfRule type="expression" dxfId="113" priority="70" stopIfTrue="1">
      <formula>S30&lt;=0</formula>
    </cfRule>
    <cfRule type="expression" dxfId="112" priority="71" stopIfTrue="1">
      <formula>S30&lt;1</formula>
    </cfRule>
    <cfRule type="expression" dxfId="111" priority="72">
      <formula>S30&gt;=1</formula>
    </cfRule>
  </conditionalFormatting>
  <conditionalFormatting sqref="S38:S46">
    <cfRule type="expression" dxfId="110" priority="61" stopIfTrue="1">
      <formula>S38=""</formula>
    </cfRule>
    <cfRule type="expression" dxfId="109" priority="62" stopIfTrue="1">
      <formula>S38&lt;=0</formula>
    </cfRule>
    <cfRule type="expression" dxfId="108" priority="63" stopIfTrue="1">
      <formula>S38&lt;1</formula>
    </cfRule>
    <cfRule type="expression" dxfId="107" priority="64">
      <formula>S38&gt;=1</formula>
    </cfRule>
  </conditionalFormatting>
  <conditionalFormatting sqref="L38:R46">
    <cfRule type="expression" dxfId="106" priority="65" stopIfTrue="1">
      <formula>L38=""</formula>
    </cfRule>
    <cfRule type="expression" dxfId="105" priority="66" stopIfTrue="1">
      <formula>L38&lt;=0</formula>
    </cfRule>
    <cfRule type="expression" dxfId="104" priority="67" stopIfTrue="1">
      <formula>L38&lt;1</formula>
    </cfRule>
    <cfRule type="expression" dxfId="103" priority="68">
      <formula>L38&gt;=1</formula>
    </cfRule>
  </conditionalFormatting>
  <conditionalFormatting sqref="L56:R59">
    <cfRule type="expression" dxfId="102" priority="57" stopIfTrue="1">
      <formula>L56=""</formula>
    </cfRule>
    <cfRule type="expression" dxfId="101" priority="58" stopIfTrue="1">
      <formula>L56&lt;=0</formula>
    </cfRule>
    <cfRule type="expression" dxfId="100" priority="59" stopIfTrue="1">
      <formula>L56&lt;1</formula>
    </cfRule>
    <cfRule type="expression" dxfId="99" priority="60">
      <formula>L56&gt;=1</formula>
    </cfRule>
  </conditionalFormatting>
  <conditionalFormatting sqref="S56:S59">
    <cfRule type="expression" dxfId="98" priority="53" stopIfTrue="1">
      <formula>S56=""</formula>
    </cfRule>
    <cfRule type="expression" dxfId="97" priority="54" stopIfTrue="1">
      <formula>S56&lt;=0</formula>
    </cfRule>
    <cfRule type="expression" dxfId="96" priority="55" stopIfTrue="1">
      <formula>S56&lt;1</formula>
    </cfRule>
    <cfRule type="expression" dxfId="95" priority="56">
      <formula>S56&gt;=1</formula>
    </cfRule>
  </conditionalFormatting>
  <conditionalFormatting sqref="L67:R69">
    <cfRule type="expression" dxfId="94" priority="49" stopIfTrue="1">
      <formula>L67=""</formula>
    </cfRule>
    <cfRule type="expression" dxfId="93" priority="50" stopIfTrue="1">
      <formula>L67&lt;=0</formula>
    </cfRule>
    <cfRule type="expression" dxfId="92" priority="51" stopIfTrue="1">
      <formula>L67&lt;1</formula>
    </cfRule>
    <cfRule type="expression" dxfId="91" priority="52">
      <formula>L67&gt;=1</formula>
    </cfRule>
  </conditionalFormatting>
  <conditionalFormatting sqref="S67:S69">
    <cfRule type="expression" dxfId="90" priority="45" stopIfTrue="1">
      <formula>S67=""</formula>
    </cfRule>
    <cfRule type="expression" dxfId="89" priority="46" stopIfTrue="1">
      <formula>S67&lt;=0</formula>
    </cfRule>
    <cfRule type="expression" dxfId="88" priority="47" stopIfTrue="1">
      <formula>S67&lt;1</formula>
    </cfRule>
    <cfRule type="expression" dxfId="87" priority="48">
      <formula>S67&gt;=1</formula>
    </cfRule>
  </conditionalFormatting>
  <conditionalFormatting sqref="S72">
    <cfRule type="expression" dxfId="86" priority="41" stopIfTrue="1">
      <formula>S72=""</formula>
    </cfRule>
    <cfRule type="expression" dxfId="85" priority="42" stopIfTrue="1">
      <formula>S72&lt;=0</formula>
    </cfRule>
    <cfRule type="expression" dxfId="84" priority="43" stopIfTrue="1">
      <formula>S72&lt;1</formula>
    </cfRule>
    <cfRule type="expression" dxfId="83" priority="44">
      <formula>S72&gt;=1</formula>
    </cfRule>
  </conditionalFormatting>
  <conditionalFormatting sqref="L83:R83">
    <cfRule type="expression" dxfId="82" priority="37" stopIfTrue="1">
      <formula>L83=""</formula>
    </cfRule>
    <cfRule type="expression" dxfId="81" priority="38" stopIfTrue="1">
      <formula>L83&lt;=0</formula>
    </cfRule>
    <cfRule type="expression" dxfId="80" priority="39" stopIfTrue="1">
      <formula>L83&lt;1</formula>
    </cfRule>
    <cfRule type="expression" dxfId="79" priority="40">
      <formula>L83&gt;=1</formula>
    </cfRule>
  </conditionalFormatting>
  <conditionalFormatting sqref="N86:O86 Q86:R86">
    <cfRule type="expression" dxfId="78" priority="33" stopIfTrue="1">
      <formula>N86=""</formula>
    </cfRule>
    <cfRule type="expression" dxfId="77" priority="34" stopIfTrue="1">
      <formula>N86&lt;=0</formula>
    </cfRule>
    <cfRule type="expression" dxfId="76" priority="35" stopIfTrue="1">
      <formula>N86&lt;1</formula>
    </cfRule>
    <cfRule type="expression" dxfId="75" priority="36">
      <formula>N86&gt;=1</formula>
    </cfRule>
  </conditionalFormatting>
  <conditionalFormatting sqref="S83">
    <cfRule type="expression" dxfId="74" priority="29" stopIfTrue="1">
      <formula>S83=""</formula>
    </cfRule>
    <cfRule type="expression" dxfId="73" priority="30" stopIfTrue="1">
      <formula>S83&lt;=0</formula>
    </cfRule>
    <cfRule type="expression" dxfId="72" priority="31" stopIfTrue="1">
      <formula>S83&lt;1</formula>
    </cfRule>
    <cfRule type="expression" dxfId="71" priority="32">
      <formula>S83&gt;=1</formula>
    </cfRule>
  </conditionalFormatting>
  <conditionalFormatting sqref="S86">
    <cfRule type="expression" dxfId="70" priority="25" stopIfTrue="1">
      <formula>S86=""</formula>
    </cfRule>
    <cfRule type="expression" dxfId="69" priority="26" stopIfTrue="1">
      <formula>S86&lt;=0</formula>
    </cfRule>
    <cfRule type="expression" dxfId="68" priority="27" stopIfTrue="1">
      <formula>S86&lt;1</formula>
    </cfRule>
    <cfRule type="expression" dxfId="67" priority="28">
      <formula>S86&gt;=1</formula>
    </cfRule>
  </conditionalFormatting>
  <conditionalFormatting sqref="L86:R86">
    <cfRule type="expression" dxfId="66" priority="21" stopIfTrue="1">
      <formula>L86=""</formula>
    </cfRule>
    <cfRule type="expression" dxfId="65" priority="22" stopIfTrue="1">
      <formula>L86&lt;=0</formula>
    </cfRule>
    <cfRule type="expression" dxfId="64" priority="23" stopIfTrue="1">
      <formula>L86&lt;1</formula>
    </cfRule>
    <cfRule type="expression" dxfId="63" priority="24">
      <formula>L86&gt;=1</formula>
    </cfRule>
  </conditionalFormatting>
  <conditionalFormatting sqref="L72:R72">
    <cfRule type="expression" dxfId="62" priority="17" stopIfTrue="1">
      <formula>L72=""</formula>
    </cfRule>
    <cfRule type="expression" dxfId="61" priority="18" stopIfTrue="1">
      <formula>L72&lt;=0</formula>
    </cfRule>
    <cfRule type="expression" dxfId="60" priority="19" stopIfTrue="1">
      <formula>L72&lt;1</formula>
    </cfRule>
    <cfRule type="expression" dxfId="59" priority="20">
      <formula>L72&gt;=1</formula>
    </cfRule>
  </conditionalFormatting>
  <conditionalFormatting sqref="M86">
    <cfRule type="expression" dxfId="58" priority="13" stopIfTrue="1">
      <formula>M86=""</formula>
    </cfRule>
    <cfRule type="expression" dxfId="57" priority="14" stopIfTrue="1">
      <formula>M86&lt;=0</formula>
    </cfRule>
    <cfRule type="expression" dxfId="56" priority="15" stopIfTrue="1">
      <formula>M86&lt;1</formula>
    </cfRule>
    <cfRule type="expression" dxfId="55" priority="16">
      <formula>M86&gt;=1</formula>
    </cfRule>
  </conditionalFormatting>
  <conditionalFormatting sqref="P86">
    <cfRule type="expression" dxfId="54" priority="9" stopIfTrue="1">
      <formula>P86=""</formula>
    </cfRule>
    <cfRule type="expression" dxfId="53" priority="10" stopIfTrue="1">
      <formula>P86&lt;=0</formula>
    </cfRule>
    <cfRule type="expression" dxfId="52" priority="11" stopIfTrue="1">
      <formula>P86&lt;1</formula>
    </cfRule>
    <cfRule type="expression" dxfId="51" priority="12">
      <formula>P86&gt;=1</formula>
    </cfRule>
  </conditionalFormatting>
  <conditionalFormatting sqref="S73:S75">
    <cfRule type="expression" dxfId="50" priority="5" stopIfTrue="1">
      <formula>S73=""</formula>
    </cfRule>
    <cfRule type="expression" dxfId="49" priority="6" stopIfTrue="1">
      <formula>S73&lt;=0</formula>
    </cfRule>
    <cfRule type="expression" dxfId="48" priority="7" stopIfTrue="1">
      <formula>S73&lt;1</formula>
    </cfRule>
    <cfRule type="expression" dxfId="47" priority="8">
      <formula>S73&gt;=1</formula>
    </cfRule>
  </conditionalFormatting>
  <conditionalFormatting sqref="L73:R75">
    <cfRule type="expression" dxfId="46" priority="1" stopIfTrue="1">
      <formula>L73=""</formula>
    </cfRule>
    <cfRule type="expression" dxfId="45" priority="2" stopIfTrue="1">
      <formula>L73&lt;=0</formula>
    </cfRule>
    <cfRule type="expression" dxfId="44" priority="3" stopIfTrue="1">
      <formula>L73&lt;1</formula>
    </cfRule>
    <cfRule type="expression" dxfId="43" priority="4">
      <formula>L73&gt;=1</formula>
    </cfRule>
  </conditionalFormatting>
  <dataValidations count="1">
    <dataValidation type="list" allowBlank="1" showInputMessage="1" showErrorMessage="1" sqref="L29:R30 L38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1"/>
  <sheetViews>
    <sheetView zoomScale="80" zoomScaleNormal="80" workbookViewId="0">
      <selection activeCell="E6" sqref="E6:S6"/>
    </sheetView>
  </sheetViews>
  <sheetFormatPr defaultRowHeight="14.25" x14ac:dyDescent="0.25"/>
  <cols>
    <col min="1" max="1" width="6.140625" style="5" customWidth="1"/>
    <col min="2" max="2" width="8.85546875" style="5" customWidth="1"/>
    <col min="3" max="3" width="10.140625" style="5" customWidth="1"/>
    <col min="4" max="4" width="9.140625" style="5" customWidth="1"/>
    <col min="5" max="5" width="29.28515625" style="46" customWidth="1"/>
    <col min="6" max="6" width="18.140625" style="46" customWidth="1"/>
    <col min="7" max="7" width="23.5703125" style="46" customWidth="1"/>
    <col min="8" max="8" width="12.42578125" style="46" customWidth="1"/>
    <col min="9" max="9" width="11.140625" style="46" customWidth="1"/>
    <col min="10" max="10" width="11" style="46" customWidth="1"/>
    <col min="11" max="11" width="17" style="46" customWidth="1"/>
    <col min="12" max="12" width="6.5703125" style="44" customWidth="1"/>
    <col min="13" max="13" width="6.42578125" style="44" customWidth="1"/>
    <col min="14" max="16" width="6" style="44" customWidth="1"/>
    <col min="17" max="17" width="5.140625" style="44" customWidth="1"/>
    <col min="18" max="18" width="6" style="44" customWidth="1"/>
    <col min="19" max="19" width="13.85546875" style="5" customWidth="1"/>
    <col min="20" max="22" width="7.28515625" style="3" customWidth="1"/>
    <col min="23" max="23" width="9.140625" style="4"/>
    <col min="24" max="16384" width="9.140625" style="5"/>
  </cols>
  <sheetData>
    <row r="1" spans="1:23" ht="18" x14ac:dyDescent="0.25">
      <c r="A1" s="2"/>
      <c r="B1" s="211" t="str">
        <f>"Work plan for Rel-13  CA configuration "&amp;E2</f>
        <v>Work plan for Rel-13  CA configuration CA_2A-5A-29A (3DL-1UL)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ht="20.25" x14ac:dyDescent="0.25">
      <c r="A2" s="2"/>
      <c r="B2" s="212" t="s">
        <v>404</v>
      </c>
      <c r="C2" s="212"/>
      <c r="D2" s="212"/>
      <c r="E2" s="213" t="s">
        <v>80</v>
      </c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5"/>
      <c r="T2" s="216" t="s">
        <v>405</v>
      </c>
      <c r="U2" s="216"/>
      <c r="V2" s="216"/>
      <c r="W2" s="6"/>
    </row>
    <row r="3" spans="1:23" x14ac:dyDescent="0.25">
      <c r="A3" s="2"/>
      <c r="B3" s="203" t="s">
        <v>406</v>
      </c>
      <c r="C3" s="203"/>
      <c r="D3" s="203"/>
      <c r="E3" s="223" t="s">
        <v>1124</v>
      </c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216"/>
      <c r="U3" s="216"/>
      <c r="V3" s="216"/>
      <c r="W3" s="6"/>
    </row>
    <row r="4" spans="1:23" x14ac:dyDescent="0.25">
      <c r="A4" s="2"/>
      <c r="B4" s="203" t="s">
        <v>373</v>
      </c>
      <c r="C4" s="203"/>
      <c r="D4" s="203"/>
      <c r="E4" s="223" t="s">
        <v>1125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5"/>
      <c r="T4" s="216"/>
      <c r="U4" s="216"/>
      <c r="V4" s="216"/>
    </row>
    <row r="5" spans="1:23" x14ac:dyDescent="0.25">
      <c r="A5" s="2"/>
      <c r="B5" s="203" t="s">
        <v>407</v>
      </c>
      <c r="C5" s="203"/>
      <c r="D5" s="203"/>
      <c r="E5" s="223" t="s">
        <v>1126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5"/>
      <c r="T5" s="216"/>
      <c r="U5" s="216"/>
      <c r="V5" s="216"/>
    </row>
    <row r="6" spans="1:23" x14ac:dyDescent="0.25">
      <c r="A6" s="2"/>
      <c r="B6" s="203" t="s">
        <v>1</v>
      </c>
      <c r="C6" s="203"/>
      <c r="D6" s="203"/>
      <c r="E6" s="223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5"/>
      <c r="T6" s="216"/>
      <c r="U6" s="216"/>
      <c r="V6" s="216"/>
    </row>
    <row r="7" spans="1:23" x14ac:dyDescent="0.25">
      <c r="A7" s="2"/>
      <c r="B7" s="2"/>
      <c r="C7" s="2"/>
      <c r="D7" s="2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2"/>
      <c r="T7" s="216"/>
      <c r="U7" s="216"/>
      <c r="V7" s="216"/>
    </row>
    <row r="8" spans="1:23" ht="15" x14ac:dyDescent="0.25">
      <c r="A8" s="2"/>
      <c r="B8" s="209" t="s">
        <v>408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8"/>
      <c r="N8" s="8"/>
      <c r="O8" s="8"/>
      <c r="P8" s="8"/>
      <c r="Q8" s="8"/>
      <c r="R8" s="8"/>
      <c r="S8" s="2"/>
      <c r="T8" s="216"/>
      <c r="U8" s="216"/>
      <c r="V8" s="216"/>
    </row>
    <row r="9" spans="1:23" x14ac:dyDescent="0.25">
      <c r="A9" s="2"/>
      <c r="B9" s="203" t="s">
        <v>409</v>
      </c>
      <c r="C9" s="203"/>
      <c r="D9" s="203"/>
      <c r="E9" s="201" t="s">
        <v>28</v>
      </c>
      <c r="F9" s="202"/>
      <c r="G9" s="202"/>
      <c r="H9" s="202"/>
      <c r="I9" s="202"/>
      <c r="J9" s="202"/>
      <c r="K9" s="202"/>
      <c r="L9" s="205"/>
      <c r="M9" s="8"/>
      <c r="N9" s="8"/>
      <c r="O9" s="8"/>
      <c r="P9" s="8"/>
      <c r="Q9" s="8"/>
      <c r="R9" s="8"/>
      <c r="S9" s="2"/>
      <c r="T9" s="216"/>
      <c r="U9" s="216"/>
      <c r="V9" s="216"/>
    </row>
    <row r="10" spans="1:23" x14ac:dyDescent="0.25">
      <c r="A10" s="2"/>
      <c r="B10" s="210" t="s">
        <v>410</v>
      </c>
      <c r="C10" s="203"/>
      <c r="D10" s="203"/>
      <c r="E10" s="201" t="s">
        <v>29</v>
      </c>
      <c r="F10" s="202"/>
      <c r="G10" s="202"/>
      <c r="H10" s="202"/>
      <c r="I10" s="202"/>
      <c r="J10" s="202"/>
      <c r="K10" s="202"/>
      <c r="L10" s="205"/>
      <c r="M10" s="8"/>
      <c r="N10" s="8"/>
      <c r="O10" s="8"/>
      <c r="P10" s="8"/>
      <c r="Q10" s="8"/>
      <c r="R10" s="8"/>
      <c r="S10" s="2"/>
      <c r="T10" s="216"/>
      <c r="U10" s="216"/>
      <c r="V10" s="216"/>
    </row>
    <row r="11" spans="1:23" x14ac:dyDescent="0.25">
      <c r="A11" s="2"/>
      <c r="B11" s="203" t="s">
        <v>412</v>
      </c>
      <c r="C11" s="203"/>
      <c r="D11" s="203"/>
      <c r="E11" s="204" t="s">
        <v>5</v>
      </c>
      <c r="F11" s="202"/>
      <c r="G11" s="202"/>
      <c r="H11" s="202"/>
      <c r="I11" s="202"/>
      <c r="J11" s="202"/>
      <c r="K11" s="202"/>
      <c r="L11" s="205"/>
      <c r="M11" s="8"/>
      <c r="N11" s="8"/>
      <c r="O11" s="8"/>
      <c r="P11" s="8"/>
      <c r="Q11" s="8"/>
      <c r="R11" s="8"/>
      <c r="S11" s="2"/>
      <c r="T11" s="216"/>
      <c r="U11" s="216"/>
      <c r="V11" s="216"/>
    </row>
    <row r="12" spans="1:23" x14ac:dyDescent="0.25">
      <c r="A12" s="2"/>
      <c r="B12" s="2"/>
      <c r="C12" s="2"/>
      <c r="D12" s="2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2"/>
      <c r="T12" s="216"/>
      <c r="U12" s="216"/>
      <c r="V12" s="216"/>
    </row>
    <row r="13" spans="1:23" x14ac:dyDescent="0.25">
      <c r="A13" s="2"/>
      <c r="B13" s="2"/>
      <c r="C13" s="2"/>
      <c r="D13" s="2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2"/>
      <c r="T13" s="216"/>
      <c r="U13" s="216"/>
      <c r="V13" s="216"/>
    </row>
    <row r="14" spans="1:23" x14ac:dyDescent="0.25">
      <c r="A14" s="2"/>
      <c r="B14" s="2"/>
      <c r="C14" s="2"/>
      <c r="D14" s="2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2"/>
      <c r="T14" s="216"/>
      <c r="U14" s="216"/>
      <c r="V14" s="216"/>
    </row>
    <row r="15" spans="1:23" x14ac:dyDescent="0.25">
      <c r="A15" s="2"/>
      <c r="B15" s="2"/>
      <c r="C15" s="2"/>
      <c r="D15" s="2"/>
      <c r="E15" s="9" t="s">
        <v>413</v>
      </c>
      <c r="F15" s="7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2"/>
      <c r="T15" s="216"/>
      <c r="U15" s="216"/>
      <c r="V15" s="216"/>
    </row>
    <row r="16" spans="1:23" ht="18" x14ac:dyDescent="0.25">
      <c r="A16" s="2"/>
      <c r="B16" s="206" t="s">
        <v>3</v>
      </c>
      <c r="C16" s="207"/>
      <c r="D16" s="207"/>
      <c r="E16" s="10">
        <f>ROUND(SUM(V29:V101),8)</f>
        <v>0</v>
      </c>
      <c r="F16" s="7"/>
      <c r="G16" s="7"/>
      <c r="H16" s="11"/>
      <c r="I16" s="11"/>
      <c r="J16" s="11"/>
      <c r="K16" s="11"/>
      <c r="L16" s="8"/>
      <c r="M16" s="2"/>
      <c r="N16" s="8"/>
      <c r="O16" s="8"/>
      <c r="P16" s="8"/>
      <c r="Q16" s="8"/>
      <c r="R16" s="8"/>
      <c r="S16" s="2"/>
      <c r="T16" s="208" t="s">
        <v>414</v>
      </c>
      <c r="U16" s="208"/>
      <c r="V16" s="208"/>
      <c r="W16" s="12">
        <f>SUM(W28:W101)</f>
        <v>42</v>
      </c>
    </row>
    <row r="17" spans="1:23" x14ac:dyDescent="0.25">
      <c r="A17" s="2"/>
      <c r="B17" s="201" t="s">
        <v>415</v>
      </c>
      <c r="C17" s="202"/>
      <c r="D17" s="202"/>
      <c r="E17" s="13">
        <f>ROUND(SUM(U29:U31),8)</f>
        <v>0</v>
      </c>
      <c r="F17" s="7"/>
      <c r="G17" s="7"/>
      <c r="H17" s="11"/>
      <c r="I17" s="11"/>
      <c r="J17" s="11"/>
      <c r="K17" s="11"/>
      <c r="L17" s="8"/>
      <c r="M17" s="2"/>
      <c r="N17" s="8"/>
      <c r="O17" s="8"/>
      <c r="P17" s="8"/>
      <c r="Q17" s="8"/>
      <c r="R17" s="8"/>
      <c r="S17" s="2"/>
      <c r="T17" s="197" t="s">
        <v>416</v>
      </c>
      <c r="U17" s="197"/>
      <c r="V17" s="197"/>
      <c r="W17" s="12">
        <f>SUM(W29:W31)</f>
        <v>2</v>
      </c>
    </row>
    <row r="18" spans="1:23" x14ac:dyDescent="0.25">
      <c r="A18" s="2"/>
      <c r="B18" s="201" t="s">
        <v>417</v>
      </c>
      <c r="C18" s="202"/>
      <c r="D18" s="202"/>
      <c r="E18" s="13">
        <f>ROUND(SUM(U38:U73),8)</f>
        <v>0</v>
      </c>
      <c r="F18" s="7"/>
      <c r="G18" s="7"/>
      <c r="H18" s="11"/>
      <c r="I18" s="11"/>
      <c r="J18" s="11"/>
      <c r="K18" s="11"/>
      <c r="L18" s="8"/>
      <c r="M18" s="2"/>
      <c r="N18" s="8"/>
      <c r="O18" s="8"/>
      <c r="P18" s="8"/>
      <c r="Q18" s="8"/>
      <c r="R18" s="8"/>
      <c r="S18" s="2"/>
      <c r="T18" s="197" t="s">
        <v>418</v>
      </c>
      <c r="U18" s="197"/>
      <c r="V18" s="197"/>
      <c r="W18" s="12">
        <f>SUM(W38:W73)</f>
        <v>32</v>
      </c>
    </row>
    <row r="19" spans="1:23" x14ac:dyDescent="0.25">
      <c r="A19" s="2"/>
      <c r="B19" s="201" t="s">
        <v>419</v>
      </c>
      <c r="C19" s="202"/>
      <c r="D19" s="202"/>
      <c r="E19" s="13">
        <f>ROUND(SUM(U80:U85)+SUM(U87:U90),8)</f>
        <v>0</v>
      </c>
      <c r="F19" s="7"/>
      <c r="G19" s="7"/>
      <c r="H19" s="11"/>
      <c r="I19" s="11"/>
      <c r="J19" s="11"/>
      <c r="K19" s="11"/>
      <c r="L19" s="8"/>
      <c r="M19" s="2"/>
      <c r="N19" s="8"/>
      <c r="O19" s="8"/>
      <c r="P19" s="8"/>
      <c r="Q19" s="8"/>
      <c r="R19" s="8"/>
      <c r="S19" s="2"/>
      <c r="T19" s="197" t="s">
        <v>420</v>
      </c>
      <c r="U19" s="197"/>
      <c r="V19" s="197"/>
      <c r="W19" s="12">
        <f>SUM(W80:W90)</f>
        <v>7</v>
      </c>
    </row>
    <row r="20" spans="1:23" x14ac:dyDescent="0.25">
      <c r="A20" s="2"/>
      <c r="B20" s="201" t="s">
        <v>421</v>
      </c>
      <c r="C20" s="202"/>
      <c r="D20" s="202"/>
      <c r="E20" s="13">
        <f>ROUND(IF(ISERROR(SUM(U97:U98)),0,SUM(U97:U98))+IF(ISERROR(SUM(U100:U101)),0,SUM(U100:U101)),8)</f>
        <v>0</v>
      </c>
      <c r="F20" s="7"/>
      <c r="G20" s="7"/>
      <c r="H20" s="11"/>
      <c r="I20" s="11"/>
      <c r="J20" s="11"/>
      <c r="K20" s="11"/>
      <c r="L20" s="8"/>
      <c r="M20" s="2"/>
      <c r="N20" s="8"/>
      <c r="O20" s="8"/>
      <c r="P20" s="8"/>
      <c r="Q20" s="8"/>
      <c r="R20" s="8"/>
      <c r="S20" s="2"/>
      <c r="T20" s="197" t="s">
        <v>422</v>
      </c>
      <c r="U20" s="197"/>
      <c r="V20" s="197"/>
      <c r="W20" s="12">
        <f>SUM(W97:W101)</f>
        <v>1</v>
      </c>
    </row>
    <row r="21" spans="1:23" x14ac:dyDescent="0.25">
      <c r="A21" s="2"/>
      <c r="B21" s="1"/>
      <c r="C21" s="1"/>
      <c r="D21" s="1"/>
      <c r="E21" s="14"/>
      <c r="F21" s="14"/>
      <c r="G21" s="7"/>
      <c r="H21" s="11"/>
      <c r="I21" s="11"/>
      <c r="J21" s="11"/>
      <c r="K21" s="11"/>
      <c r="L21" s="8"/>
      <c r="M21" s="2"/>
      <c r="N21" s="8"/>
      <c r="O21" s="8"/>
      <c r="P21" s="8"/>
      <c r="Q21" s="8"/>
      <c r="R21" s="8"/>
      <c r="S21" s="2"/>
      <c r="T21" s="138"/>
      <c r="U21" s="138"/>
      <c r="V21" s="138"/>
      <c r="W21" s="12"/>
    </row>
    <row r="22" spans="1:23" ht="22.5" customHeight="1" x14ac:dyDescent="0.25">
      <c r="A22" s="137"/>
      <c r="B22" s="15" t="s">
        <v>423</v>
      </c>
      <c r="C22" s="137"/>
      <c r="D22" s="137"/>
      <c r="E22" s="136"/>
      <c r="F22" s="136"/>
      <c r="G22" s="136"/>
      <c r="H22" s="136"/>
      <c r="I22" s="136"/>
      <c r="J22" s="136"/>
      <c r="K22" s="136"/>
      <c r="L22" s="137"/>
      <c r="M22" s="16"/>
      <c r="N22" s="8"/>
      <c r="O22" s="8"/>
      <c r="P22" s="8"/>
      <c r="Q22" s="8"/>
      <c r="R22" s="8"/>
      <c r="S22" s="2"/>
      <c r="T22" s="197" t="s">
        <v>424</v>
      </c>
      <c r="U22" s="197"/>
      <c r="V22" s="197"/>
      <c r="W22" s="197"/>
    </row>
    <row r="23" spans="1:23" ht="20.25" customHeight="1" x14ac:dyDescent="0.25">
      <c r="A23" s="17" t="s">
        <v>425</v>
      </c>
      <c r="B23" s="18" t="s">
        <v>0</v>
      </c>
      <c r="C23" s="18" t="s">
        <v>129</v>
      </c>
      <c r="D23" s="19" t="s">
        <v>426</v>
      </c>
      <c r="E23" s="19" t="s">
        <v>427</v>
      </c>
      <c r="F23" s="19" t="s">
        <v>428</v>
      </c>
      <c r="G23" s="19" t="s">
        <v>429</v>
      </c>
      <c r="H23" s="19" t="s">
        <v>406</v>
      </c>
      <c r="I23" s="19" t="s">
        <v>430</v>
      </c>
      <c r="J23" s="19" t="s">
        <v>431</v>
      </c>
      <c r="K23" s="19" t="s">
        <v>1</v>
      </c>
      <c r="L23" s="18"/>
      <c r="M23" s="20"/>
      <c r="N23" s="18"/>
      <c r="O23" s="18"/>
      <c r="P23" s="18"/>
      <c r="Q23" s="18"/>
      <c r="R23" s="19"/>
      <c r="S23" s="19" t="s">
        <v>432</v>
      </c>
      <c r="T23" s="197"/>
      <c r="U23" s="197"/>
      <c r="V23" s="197"/>
      <c r="W23" s="197"/>
    </row>
    <row r="24" spans="1:23" ht="15.75" x14ac:dyDescent="0.25">
      <c r="A24" s="2"/>
      <c r="B24" s="21" t="s">
        <v>433</v>
      </c>
      <c r="C24" s="2"/>
      <c r="D24" s="2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2"/>
      <c r="T24" s="197"/>
      <c r="U24" s="197"/>
      <c r="V24" s="197"/>
      <c r="W24" s="197"/>
    </row>
    <row r="25" spans="1:23" x14ac:dyDescent="0.25">
      <c r="A25" s="198" t="s">
        <v>434</v>
      </c>
      <c r="B25" s="168" t="s">
        <v>0</v>
      </c>
      <c r="C25" s="159" t="s">
        <v>129</v>
      </c>
      <c r="D25" s="168" t="s">
        <v>426</v>
      </c>
      <c r="E25" s="168" t="s">
        <v>427</v>
      </c>
      <c r="F25" s="168" t="s">
        <v>428</v>
      </c>
      <c r="G25" s="168" t="s">
        <v>429</v>
      </c>
      <c r="H25" s="168" t="s">
        <v>406</v>
      </c>
      <c r="I25" s="168" t="s">
        <v>430</v>
      </c>
      <c r="J25" s="168" t="s">
        <v>431</v>
      </c>
      <c r="K25" s="168" t="s">
        <v>1</v>
      </c>
      <c r="L25" s="194" t="s">
        <v>435</v>
      </c>
      <c r="M25" s="195"/>
      <c r="N25" s="195"/>
      <c r="O25" s="195"/>
      <c r="P25" s="195"/>
      <c r="Q25" s="195"/>
      <c r="R25" s="196"/>
      <c r="S25" s="168" t="s">
        <v>432</v>
      </c>
      <c r="T25" s="190" t="s">
        <v>436</v>
      </c>
      <c r="U25" s="190" t="s">
        <v>437</v>
      </c>
      <c r="V25" s="190" t="s">
        <v>438</v>
      </c>
    </row>
    <row r="26" spans="1:23" ht="45" x14ac:dyDescent="0.25">
      <c r="A26" s="199"/>
      <c r="B26" s="169"/>
      <c r="C26" s="160"/>
      <c r="D26" s="169"/>
      <c r="E26" s="169"/>
      <c r="F26" s="169"/>
      <c r="G26" s="169"/>
      <c r="H26" s="169"/>
      <c r="I26" s="169"/>
      <c r="J26" s="169"/>
      <c r="K26" s="169"/>
      <c r="L26" s="22" t="s">
        <v>439</v>
      </c>
      <c r="M26" s="22" t="s">
        <v>440</v>
      </c>
      <c r="N26" s="22" t="s">
        <v>441</v>
      </c>
      <c r="O26" s="22" t="s">
        <v>442</v>
      </c>
      <c r="P26" s="22" t="s">
        <v>140</v>
      </c>
      <c r="Q26" s="22" t="s">
        <v>443</v>
      </c>
      <c r="R26" s="23"/>
      <c r="S26" s="169"/>
      <c r="T26" s="190"/>
      <c r="U26" s="190"/>
      <c r="V26" s="190"/>
    </row>
    <row r="27" spans="1:23" x14ac:dyDescent="0.25">
      <c r="A27" s="200"/>
      <c r="B27" s="170"/>
      <c r="C27" s="171"/>
      <c r="D27" s="170"/>
      <c r="E27" s="170"/>
      <c r="F27" s="170"/>
      <c r="G27" s="170"/>
      <c r="H27" s="170"/>
      <c r="I27" s="170"/>
      <c r="J27" s="170"/>
      <c r="K27" s="170"/>
      <c r="L27" s="24">
        <v>1</v>
      </c>
      <c r="M27" s="25">
        <v>1</v>
      </c>
      <c r="N27" s="24">
        <v>1</v>
      </c>
      <c r="O27" s="25">
        <v>1</v>
      </c>
      <c r="P27" s="25">
        <v>1</v>
      </c>
      <c r="Q27" s="25">
        <v>1</v>
      </c>
      <c r="R27" s="26">
        <v>1</v>
      </c>
      <c r="S27" s="27" t="s">
        <v>444</v>
      </c>
      <c r="T27" s="190"/>
      <c r="U27" s="190"/>
      <c r="V27" s="190"/>
    </row>
    <row r="28" spans="1:23" x14ac:dyDescent="0.25">
      <c r="A28" s="28"/>
      <c r="B28" s="184" t="s">
        <v>445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6"/>
      <c r="T28" s="29"/>
      <c r="U28" s="29"/>
      <c r="V28" s="29"/>
    </row>
    <row r="29" spans="1:23" ht="67.5" x14ac:dyDescent="0.25">
      <c r="A29" s="30">
        <v>1</v>
      </c>
      <c r="B29" s="31" t="s">
        <v>446</v>
      </c>
      <c r="C29" s="32" t="s">
        <v>130</v>
      </c>
      <c r="D29" s="33" t="s">
        <v>131</v>
      </c>
      <c r="E29" s="34" t="s">
        <v>132</v>
      </c>
      <c r="F29" s="34" t="s">
        <v>640</v>
      </c>
      <c r="G29" s="34" t="s">
        <v>451</v>
      </c>
      <c r="H29" s="34" t="s">
        <v>133</v>
      </c>
      <c r="I29" s="34" t="str">
        <f>$E$5</f>
        <v>RAN5#73 (Nov-16)</v>
      </c>
      <c r="J29" s="34" t="s">
        <v>133</v>
      </c>
      <c r="K29" s="34" t="s">
        <v>133</v>
      </c>
      <c r="L29" s="35">
        <v>0</v>
      </c>
      <c r="M29" s="35">
        <v>0</v>
      </c>
      <c r="N29" s="35"/>
      <c r="O29" s="35"/>
      <c r="P29" s="35"/>
      <c r="Q29" s="35"/>
      <c r="R29" s="35"/>
      <c r="S29" s="36">
        <f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0</v>
      </c>
      <c r="T29" s="37">
        <f>IF(L29&lt;&gt;"",$L$27,0)+IF(M29&lt;&gt;"",$M$27,0)+IF(N29&lt;&gt;"",$N$27,0)+IF(O29&lt;&gt;"",$O$27,0)+IF(P29&lt;&gt;"",$P$27,0)+IF(Q29&lt;&gt;"",$Q$27,0)+IF(R29&lt;&gt;"",$R$27,0)</f>
        <v>2</v>
      </c>
      <c r="U29" s="38">
        <f>IF(S29&lt;&gt;"",S29*A29/$W$17,0)</f>
        <v>0</v>
      </c>
      <c r="V29" s="38">
        <f>IF(S29&lt;&gt;"",S29*A29/$W$16,0)</f>
        <v>0</v>
      </c>
      <c r="W29" s="39">
        <f>IF(S29&lt;&gt;"",A29,0)</f>
        <v>1</v>
      </c>
    </row>
    <row r="30" spans="1:23" ht="45" x14ac:dyDescent="0.25">
      <c r="A30" s="30">
        <v>1</v>
      </c>
      <c r="B30" s="31" t="s">
        <v>446</v>
      </c>
      <c r="C30" s="32" t="s">
        <v>130</v>
      </c>
      <c r="D30" s="33" t="s">
        <v>137</v>
      </c>
      <c r="E30" s="34" t="s">
        <v>138</v>
      </c>
      <c r="F30" s="34" t="s">
        <v>640</v>
      </c>
      <c r="G30" s="34" t="s">
        <v>453</v>
      </c>
      <c r="H30" s="34" t="s">
        <v>133</v>
      </c>
      <c r="I30" s="34" t="str">
        <f>$E$5</f>
        <v>RAN5#73 (Nov-16)</v>
      </c>
      <c r="J30" s="34" t="s">
        <v>133</v>
      </c>
      <c r="K30" s="34" t="s">
        <v>133</v>
      </c>
      <c r="L30" s="35">
        <v>0</v>
      </c>
      <c r="M30" s="35"/>
      <c r="N30" s="35"/>
      <c r="O30" s="35"/>
      <c r="P30" s="35"/>
      <c r="Q30" s="35"/>
      <c r="R30" s="35"/>
      <c r="S30" s="36">
        <f>IF(AND(L30="",M30="",N30="",O30="",P30="",Q30="",R30=""),"",IF(L30&lt;&gt;"",L30*$L$27/$T30,0)+IF(M30&lt;&gt;"",M30*$M$27/$T30,0)+IF(N30&lt;&gt;"",N30*$N$27/$T30,0)+IF(O30&lt;&gt;"",O30*$O$27/$T30,0)+IF(P30&lt;&gt;"",P30*$P$27/$T30,0)+IF(Q30&lt;&gt;"",Q30*$Q$27/$T30,0)+IF(R30&lt;&gt;"",R30*$R$27/$T30,0))</f>
        <v>0</v>
      </c>
      <c r="T30" s="37">
        <f>IF(L30&lt;&gt;"",$L$27,0)+IF(M30&lt;&gt;"",$M$27,0)+IF(N30&lt;&gt;"",$N$27,0)+IF(O30&lt;&gt;"",$O$27,0)+IF(P30&lt;&gt;"",$P$27,0)+IF(Q30&lt;&gt;"",$Q$27,0)+IF(R30&lt;&gt;"",$R$27,0)</f>
        <v>1</v>
      </c>
      <c r="U30" s="38">
        <f>IF(S30&lt;&gt;"",S30*A30/$W$17,0)</f>
        <v>0</v>
      </c>
      <c r="V30" s="38">
        <f>IF(S30&lt;&gt;"",S30*A30/$W$16,0)</f>
        <v>0</v>
      </c>
      <c r="W30" s="39">
        <f>IF(S30&lt;&gt;"",A30,0)</f>
        <v>1</v>
      </c>
    </row>
    <row r="31" spans="1:23" x14ac:dyDescent="0.25">
      <c r="A31" s="40"/>
      <c r="B31" s="156" t="s">
        <v>460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37"/>
      <c r="U31" s="38"/>
      <c r="V31" s="38"/>
    </row>
    <row r="32" spans="1:23" x14ac:dyDescent="0.25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1"/>
      <c r="M32" s="43"/>
    </row>
    <row r="33" spans="1:23" ht="15.75" x14ac:dyDescent="0.25">
      <c r="B33" s="45" t="s">
        <v>461</v>
      </c>
    </row>
    <row r="34" spans="1:23" x14ac:dyDescent="0.25">
      <c r="A34" s="198" t="s">
        <v>434</v>
      </c>
      <c r="B34" s="168" t="s">
        <v>0</v>
      </c>
      <c r="C34" s="159" t="s">
        <v>129</v>
      </c>
      <c r="D34" s="168" t="s">
        <v>426</v>
      </c>
      <c r="E34" s="168" t="s">
        <v>427</v>
      </c>
      <c r="F34" s="168" t="s">
        <v>428</v>
      </c>
      <c r="G34" s="168" t="s">
        <v>429</v>
      </c>
      <c r="H34" s="168" t="s">
        <v>406</v>
      </c>
      <c r="I34" s="168" t="s">
        <v>430</v>
      </c>
      <c r="J34" s="168" t="s">
        <v>431</v>
      </c>
      <c r="K34" s="168" t="s">
        <v>1</v>
      </c>
      <c r="L34" s="194" t="s">
        <v>435</v>
      </c>
      <c r="M34" s="195"/>
      <c r="N34" s="195"/>
      <c r="O34" s="195"/>
      <c r="P34" s="195"/>
      <c r="Q34" s="195"/>
      <c r="R34" s="196"/>
      <c r="S34" s="168" t="s">
        <v>432</v>
      </c>
      <c r="T34" s="190" t="s">
        <v>436</v>
      </c>
      <c r="U34" s="190" t="s">
        <v>437</v>
      </c>
      <c r="V34" s="190" t="s">
        <v>438</v>
      </c>
      <c r="W34" s="190" t="s">
        <v>462</v>
      </c>
    </row>
    <row r="35" spans="1:23" ht="33.75" x14ac:dyDescent="0.25">
      <c r="A35" s="199"/>
      <c r="B35" s="169"/>
      <c r="C35" s="160"/>
      <c r="D35" s="169"/>
      <c r="E35" s="169"/>
      <c r="F35" s="169"/>
      <c r="G35" s="169"/>
      <c r="H35" s="169"/>
      <c r="I35" s="169"/>
      <c r="J35" s="169"/>
      <c r="K35" s="169"/>
      <c r="L35" s="22" t="s">
        <v>463</v>
      </c>
      <c r="M35" s="22" t="s">
        <v>464</v>
      </c>
      <c r="N35" s="22" t="s">
        <v>465</v>
      </c>
      <c r="O35" s="22" t="s">
        <v>466</v>
      </c>
      <c r="P35" s="22" t="s">
        <v>467</v>
      </c>
      <c r="Q35" s="22" t="s">
        <v>592</v>
      </c>
      <c r="R35" s="22" t="s">
        <v>443</v>
      </c>
      <c r="S35" s="169"/>
      <c r="T35" s="190"/>
      <c r="U35" s="190"/>
      <c r="V35" s="190"/>
      <c r="W35" s="190"/>
    </row>
    <row r="36" spans="1:23" x14ac:dyDescent="0.25">
      <c r="A36" s="200"/>
      <c r="B36" s="170"/>
      <c r="C36" s="171"/>
      <c r="D36" s="170"/>
      <c r="E36" s="170"/>
      <c r="F36" s="170"/>
      <c r="G36" s="170"/>
      <c r="H36" s="170"/>
      <c r="I36" s="170"/>
      <c r="J36" s="170"/>
      <c r="K36" s="170"/>
      <c r="L36" s="24">
        <v>1</v>
      </c>
      <c r="M36" s="24">
        <v>5</v>
      </c>
      <c r="N36" s="25">
        <v>5</v>
      </c>
      <c r="O36" s="25">
        <v>2</v>
      </c>
      <c r="P36" s="25">
        <v>2</v>
      </c>
      <c r="Q36" s="25">
        <v>2</v>
      </c>
      <c r="R36" s="25">
        <v>2</v>
      </c>
      <c r="S36" s="27" t="s">
        <v>444</v>
      </c>
      <c r="T36" s="190"/>
      <c r="U36" s="190"/>
      <c r="V36" s="190"/>
      <c r="W36" s="190"/>
    </row>
    <row r="37" spans="1:23" x14ac:dyDescent="0.25">
      <c r="A37" s="47"/>
      <c r="B37" s="187" t="s">
        <v>469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9"/>
      <c r="T37" s="29"/>
      <c r="U37" s="29"/>
      <c r="V37" s="29"/>
    </row>
    <row r="38" spans="1:23" ht="33.75" x14ac:dyDescent="0.25">
      <c r="A38" s="48">
        <v>1</v>
      </c>
      <c r="B38" s="33" t="s">
        <v>470</v>
      </c>
      <c r="C38" s="32" t="s">
        <v>2</v>
      </c>
      <c r="D38" s="49" t="s">
        <v>148</v>
      </c>
      <c r="E38" s="34" t="s">
        <v>149</v>
      </c>
      <c r="F38" s="34" t="s">
        <v>640</v>
      </c>
      <c r="G38" s="34" t="s">
        <v>471</v>
      </c>
      <c r="H38" s="34" t="s">
        <v>133</v>
      </c>
      <c r="I38" s="34" t="str">
        <f t="shared" ref="I38:I54" si="0">$E$5</f>
        <v>RAN5#73 (Nov-16)</v>
      </c>
      <c r="J38" s="34"/>
      <c r="K38" s="34" t="s">
        <v>133</v>
      </c>
      <c r="L38" s="35">
        <v>0</v>
      </c>
      <c r="M38" s="35"/>
      <c r="N38" s="35"/>
      <c r="O38" s="35"/>
      <c r="P38" s="35"/>
      <c r="Q38" s="35"/>
      <c r="R38" s="35"/>
      <c r="S38" s="36">
        <f t="shared" ref="S38:S54" si="1">IF(AND(L38="",M38="",N38="",O38="",P38="",Q38="",R38=""),"",IF(L38&lt;&gt;"",L38*$L$36/$T38,0)+IF(M38&lt;&gt;"",M38*$M$36/$T38,0)+IF(N38&lt;&gt;"",N38*$N$36/$T38,0)+IF(O38&lt;&gt;"",O38*$O$36/$T38,0)+IF(P38&lt;&gt;"",P38*$P$36/$T38,0)+IF(Q38&lt;&gt;"",Q38*$Q$36/$T38,0)+IF(R38&lt;&gt;"",R38*$R$36/$T38,0))</f>
        <v>0</v>
      </c>
      <c r="T38" s="37">
        <f t="shared" ref="T38:T54" si="2">IF(L38&lt;&gt;"",$L$36,0)+IF(M38&lt;&gt;"",$M$36,0)+IF(N38&lt;&gt;"",$N$36,0)+IF(O38&lt;&gt;"",$O$36,0)+IF(P38&lt;&gt;"",$P$36,0)+IF(Q38&lt;&gt;"",$Q$36,0)+IF(R38&lt;&gt;"",$R$36,0)</f>
        <v>1</v>
      </c>
      <c r="U38" s="38">
        <f t="shared" ref="U38:U54" si="3">IF(S38&lt;&gt;"",S38*A38/$W$18,0)</f>
        <v>0</v>
      </c>
      <c r="V38" s="38">
        <f t="shared" ref="V38:V54" si="4">IF(S38&lt;&gt;"",S38*A38/$W$16,0)</f>
        <v>0</v>
      </c>
      <c r="W38" s="39">
        <f t="shared" ref="W38:W54" si="5">IF(S38&lt;&gt;"",A38,0)</f>
        <v>1</v>
      </c>
    </row>
    <row r="39" spans="1:23" ht="112.5" x14ac:dyDescent="0.25">
      <c r="A39" s="48">
        <v>1</v>
      </c>
      <c r="B39" s="33" t="s">
        <v>472</v>
      </c>
      <c r="C39" s="32" t="s">
        <v>2</v>
      </c>
      <c r="D39" s="32" t="s">
        <v>153</v>
      </c>
      <c r="E39" s="34" t="s">
        <v>154</v>
      </c>
      <c r="F39" s="34" t="s">
        <v>29</v>
      </c>
      <c r="G39" s="34" t="s">
        <v>474</v>
      </c>
      <c r="H39" s="34" t="s">
        <v>133</v>
      </c>
      <c r="I39" s="34" t="str">
        <f t="shared" si="0"/>
        <v>RAN5#73 (Nov-16)</v>
      </c>
      <c r="J39" s="34"/>
      <c r="K39" s="34" t="s">
        <v>133</v>
      </c>
      <c r="L39" s="35">
        <v>0</v>
      </c>
      <c r="M39" s="35"/>
      <c r="N39" s="35">
        <v>0</v>
      </c>
      <c r="O39" s="35">
        <v>0</v>
      </c>
      <c r="P39" s="35">
        <v>0</v>
      </c>
      <c r="Q39" s="35"/>
      <c r="R39" s="35"/>
      <c r="S39" s="36">
        <f t="shared" si="1"/>
        <v>0</v>
      </c>
      <c r="T39" s="37">
        <f t="shared" si="2"/>
        <v>10</v>
      </c>
      <c r="U39" s="38">
        <f t="shared" si="3"/>
        <v>0</v>
      </c>
      <c r="V39" s="38">
        <f t="shared" si="4"/>
        <v>0</v>
      </c>
      <c r="W39" s="39">
        <f t="shared" si="5"/>
        <v>1</v>
      </c>
    </row>
    <row r="40" spans="1:23" ht="112.5" x14ac:dyDescent="0.25">
      <c r="A40" s="48">
        <v>1</v>
      </c>
      <c r="B40" s="33" t="s">
        <v>472</v>
      </c>
      <c r="C40" s="32" t="s">
        <v>2</v>
      </c>
      <c r="D40" s="32" t="s">
        <v>157</v>
      </c>
      <c r="E40" s="34" t="s">
        <v>158</v>
      </c>
      <c r="F40" s="34" t="s">
        <v>641</v>
      </c>
      <c r="G40" s="34" t="s">
        <v>474</v>
      </c>
      <c r="H40" s="34" t="s">
        <v>133</v>
      </c>
      <c r="I40" s="34" t="str">
        <f t="shared" si="0"/>
        <v>RAN5#73 (Nov-16)</v>
      </c>
      <c r="J40" s="34"/>
      <c r="K40" s="34" t="s">
        <v>133</v>
      </c>
      <c r="L40" s="35">
        <v>0</v>
      </c>
      <c r="M40" s="35"/>
      <c r="N40" s="35">
        <v>0</v>
      </c>
      <c r="O40" s="35">
        <v>0</v>
      </c>
      <c r="P40" s="35">
        <v>0</v>
      </c>
      <c r="Q40" s="35"/>
      <c r="R40" s="35"/>
      <c r="S40" s="36">
        <f t="shared" si="1"/>
        <v>0</v>
      </c>
      <c r="T40" s="37">
        <f t="shared" si="2"/>
        <v>10</v>
      </c>
      <c r="U40" s="38">
        <f t="shared" si="3"/>
        <v>0</v>
      </c>
      <c r="V40" s="38">
        <f t="shared" si="4"/>
        <v>0</v>
      </c>
      <c r="W40" s="39">
        <f t="shared" si="5"/>
        <v>1</v>
      </c>
    </row>
    <row r="41" spans="1:23" ht="67.5" x14ac:dyDescent="0.25">
      <c r="A41" s="48">
        <v>1</v>
      </c>
      <c r="B41" s="33" t="s">
        <v>472</v>
      </c>
      <c r="C41" s="32" t="s">
        <v>2</v>
      </c>
      <c r="D41" s="32" t="s">
        <v>162</v>
      </c>
      <c r="E41" s="34" t="s">
        <v>163</v>
      </c>
      <c r="F41" s="34" t="s">
        <v>29</v>
      </c>
      <c r="G41" s="34" t="s">
        <v>477</v>
      </c>
      <c r="H41" s="34" t="s">
        <v>133</v>
      </c>
      <c r="I41" s="34" t="str">
        <f t="shared" si="0"/>
        <v>RAN5#73 (Nov-16)</v>
      </c>
      <c r="J41" s="34"/>
      <c r="K41" s="34" t="s">
        <v>133</v>
      </c>
      <c r="L41" s="35">
        <v>0</v>
      </c>
      <c r="M41" s="35"/>
      <c r="N41" s="35">
        <v>0</v>
      </c>
      <c r="O41" s="35">
        <v>0</v>
      </c>
      <c r="P41" s="35">
        <v>0</v>
      </c>
      <c r="Q41" s="35"/>
      <c r="R41" s="35"/>
      <c r="S41" s="36">
        <f t="shared" si="1"/>
        <v>0</v>
      </c>
      <c r="T41" s="37">
        <f t="shared" si="2"/>
        <v>10</v>
      </c>
      <c r="U41" s="38">
        <f t="shared" si="3"/>
        <v>0</v>
      </c>
      <c r="V41" s="38">
        <f t="shared" si="4"/>
        <v>0</v>
      </c>
      <c r="W41" s="39">
        <f t="shared" si="5"/>
        <v>1</v>
      </c>
    </row>
    <row r="42" spans="1:23" ht="67.5" x14ac:dyDescent="0.25">
      <c r="A42" s="48">
        <v>1</v>
      </c>
      <c r="B42" s="33" t="s">
        <v>472</v>
      </c>
      <c r="C42" s="32" t="s">
        <v>2</v>
      </c>
      <c r="D42" s="32" t="s">
        <v>166</v>
      </c>
      <c r="E42" s="34" t="s">
        <v>167</v>
      </c>
      <c r="F42" s="34" t="s">
        <v>641</v>
      </c>
      <c r="G42" s="34" t="s">
        <v>477</v>
      </c>
      <c r="H42" s="34" t="s">
        <v>133</v>
      </c>
      <c r="I42" s="34" t="str">
        <f t="shared" si="0"/>
        <v>RAN5#73 (Nov-16)</v>
      </c>
      <c r="J42" s="34"/>
      <c r="K42" s="34" t="s">
        <v>133</v>
      </c>
      <c r="L42" s="35">
        <v>0</v>
      </c>
      <c r="M42" s="35"/>
      <c r="N42" s="35">
        <v>0</v>
      </c>
      <c r="O42" s="35">
        <v>0</v>
      </c>
      <c r="P42" s="35">
        <v>0</v>
      </c>
      <c r="Q42" s="35"/>
      <c r="R42" s="35"/>
      <c r="S42" s="36">
        <f t="shared" si="1"/>
        <v>0</v>
      </c>
      <c r="T42" s="37">
        <f t="shared" si="2"/>
        <v>10</v>
      </c>
      <c r="U42" s="38">
        <f t="shared" si="3"/>
        <v>0</v>
      </c>
      <c r="V42" s="38">
        <f t="shared" si="4"/>
        <v>0</v>
      </c>
      <c r="W42" s="39">
        <f t="shared" si="5"/>
        <v>1</v>
      </c>
    </row>
    <row r="43" spans="1:23" ht="67.5" x14ac:dyDescent="0.25">
      <c r="A43" s="48">
        <v>1</v>
      </c>
      <c r="B43" s="33" t="s">
        <v>472</v>
      </c>
      <c r="C43" s="32" t="s">
        <v>2</v>
      </c>
      <c r="D43" s="32" t="s">
        <v>171</v>
      </c>
      <c r="E43" s="34" t="s">
        <v>172</v>
      </c>
      <c r="F43" s="34" t="s">
        <v>29</v>
      </c>
      <c r="G43" s="34" t="s">
        <v>477</v>
      </c>
      <c r="H43" s="34" t="s">
        <v>133</v>
      </c>
      <c r="I43" s="34" t="str">
        <f t="shared" si="0"/>
        <v>RAN5#73 (Nov-16)</v>
      </c>
      <c r="J43" s="34"/>
      <c r="K43" s="34" t="s">
        <v>133</v>
      </c>
      <c r="L43" s="35">
        <v>0</v>
      </c>
      <c r="M43" s="35"/>
      <c r="N43" s="35">
        <v>0</v>
      </c>
      <c r="O43" s="35">
        <v>0</v>
      </c>
      <c r="P43" s="35">
        <v>0</v>
      </c>
      <c r="Q43" s="35"/>
      <c r="R43" s="35"/>
      <c r="S43" s="36">
        <f t="shared" si="1"/>
        <v>0</v>
      </c>
      <c r="T43" s="37">
        <f t="shared" si="2"/>
        <v>10</v>
      </c>
      <c r="U43" s="38">
        <f t="shared" si="3"/>
        <v>0</v>
      </c>
      <c r="V43" s="38">
        <f t="shared" si="4"/>
        <v>0</v>
      </c>
      <c r="W43" s="39">
        <f t="shared" si="5"/>
        <v>1</v>
      </c>
    </row>
    <row r="44" spans="1:23" ht="67.5" x14ac:dyDescent="0.25">
      <c r="A44" s="48">
        <v>1</v>
      </c>
      <c r="B44" s="33" t="s">
        <v>472</v>
      </c>
      <c r="C44" s="32" t="s">
        <v>2</v>
      </c>
      <c r="D44" s="32" t="s">
        <v>175</v>
      </c>
      <c r="E44" s="34" t="s">
        <v>176</v>
      </c>
      <c r="F44" s="34" t="s">
        <v>641</v>
      </c>
      <c r="G44" s="34" t="s">
        <v>477</v>
      </c>
      <c r="H44" s="34" t="s">
        <v>133</v>
      </c>
      <c r="I44" s="34" t="str">
        <f t="shared" si="0"/>
        <v>RAN5#73 (Nov-16)</v>
      </c>
      <c r="J44" s="34"/>
      <c r="K44" s="34" t="s">
        <v>133</v>
      </c>
      <c r="L44" s="35">
        <v>0</v>
      </c>
      <c r="M44" s="35"/>
      <c r="N44" s="35">
        <v>0</v>
      </c>
      <c r="O44" s="35">
        <v>0</v>
      </c>
      <c r="P44" s="35">
        <v>0</v>
      </c>
      <c r="Q44" s="35"/>
      <c r="R44" s="35"/>
      <c r="S44" s="36">
        <f t="shared" si="1"/>
        <v>0</v>
      </c>
      <c r="T44" s="37">
        <f t="shared" si="2"/>
        <v>10</v>
      </c>
      <c r="U44" s="38">
        <f t="shared" si="3"/>
        <v>0</v>
      </c>
      <c r="V44" s="38">
        <f t="shared" si="4"/>
        <v>0</v>
      </c>
      <c r="W44" s="39">
        <f t="shared" si="5"/>
        <v>1</v>
      </c>
    </row>
    <row r="45" spans="1:23" ht="67.5" x14ac:dyDescent="0.25">
      <c r="A45" s="48">
        <v>1</v>
      </c>
      <c r="B45" s="33" t="s">
        <v>472</v>
      </c>
      <c r="C45" s="32" t="s">
        <v>2</v>
      </c>
      <c r="D45" s="32" t="s">
        <v>180</v>
      </c>
      <c r="E45" s="34" t="s">
        <v>181</v>
      </c>
      <c r="F45" s="34" t="s">
        <v>29</v>
      </c>
      <c r="G45" s="34" t="s">
        <v>477</v>
      </c>
      <c r="H45" s="34" t="s">
        <v>133</v>
      </c>
      <c r="I45" s="34" t="str">
        <f t="shared" si="0"/>
        <v>RAN5#73 (Nov-16)</v>
      </c>
      <c r="J45" s="34"/>
      <c r="K45" s="34" t="s">
        <v>133</v>
      </c>
      <c r="L45" s="35">
        <v>0</v>
      </c>
      <c r="M45" s="35"/>
      <c r="N45" s="35">
        <v>0</v>
      </c>
      <c r="O45" s="35">
        <v>0</v>
      </c>
      <c r="P45" s="35">
        <v>0</v>
      </c>
      <c r="Q45" s="35"/>
      <c r="R45" s="35"/>
      <c r="S45" s="36">
        <f t="shared" si="1"/>
        <v>0</v>
      </c>
      <c r="T45" s="37">
        <f t="shared" si="2"/>
        <v>10</v>
      </c>
      <c r="U45" s="38">
        <f t="shared" si="3"/>
        <v>0</v>
      </c>
      <c r="V45" s="38">
        <f t="shared" si="4"/>
        <v>0</v>
      </c>
      <c r="W45" s="39">
        <f t="shared" si="5"/>
        <v>1</v>
      </c>
    </row>
    <row r="46" spans="1:23" ht="67.5" x14ac:dyDescent="0.25">
      <c r="A46" s="48">
        <v>1</v>
      </c>
      <c r="B46" s="33" t="s">
        <v>472</v>
      </c>
      <c r="C46" s="32" t="s">
        <v>2</v>
      </c>
      <c r="D46" s="32" t="s">
        <v>184</v>
      </c>
      <c r="E46" s="34" t="s">
        <v>185</v>
      </c>
      <c r="F46" s="34" t="s">
        <v>641</v>
      </c>
      <c r="G46" s="34" t="s">
        <v>477</v>
      </c>
      <c r="H46" s="34" t="s">
        <v>133</v>
      </c>
      <c r="I46" s="34" t="str">
        <f t="shared" si="0"/>
        <v>RAN5#73 (Nov-16)</v>
      </c>
      <c r="J46" s="34"/>
      <c r="K46" s="34" t="s">
        <v>133</v>
      </c>
      <c r="L46" s="35">
        <v>0</v>
      </c>
      <c r="M46" s="35"/>
      <c r="N46" s="35">
        <v>0</v>
      </c>
      <c r="O46" s="35">
        <v>0</v>
      </c>
      <c r="P46" s="35">
        <v>0</v>
      </c>
      <c r="Q46" s="35"/>
      <c r="R46" s="35"/>
      <c r="S46" s="36">
        <f t="shared" si="1"/>
        <v>0</v>
      </c>
      <c r="T46" s="37">
        <f t="shared" si="2"/>
        <v>10</v>
      </c>
      <c r="U46" s="38">
        <f t="shared" si="3"/>
        <v>0</v>
      </c>
      <c r="V46" s="38">
        <f t="shared" si="4"/>
        <v>0</v>
      </c>
      <c r="W46" s="39">
        <f t="shared" si="5"/>
        <v>1</v>
      </c>
    </row>
    <row r="47" spans="1:23" ht="67.5" x14ac:dyDescent="0.25">
      <c r="A47" s="48">
        <v>1</v>
      </c>
      <c r="B47" s="33" t="s">
        <v>472</v>
      </c>
      <c r="C47" s="32" t="s">
        <v>2</v>
      </c>
      <c r="D47" s="32" t="s">
        <v>189</v>
      </c>
      <c r="E47" s="34" t="s">
        <v>190</v>
      </c>
      <c r="F47" s="34" t="s">
        <v>29</v>
      </c>
      <c r="G47" s="34" t="s">
        <v>477</v>
      </c>
      <c r="H47" s="34" t="s">
        <v>133</v>
      </c>
      <c r="I47" s="34" t="str">
        <f t="shared" si="0"/>
        <v>RAN5#73 (Nov-16)</v>
      </c>
      <c r="J47" s="34"/>
      <c r="K47" s="34" t="s">
        <v>133</v>
      </c>
      <c r="L47" s="35">
        <v>0</v>
      </c>
      <c r="M47" s="35"/>
      <c r="N47" s="35">
        <v>0</v>
      </c>
      <c r="O47" s="35">
        <v>0</v>
      </c>
      <c r="P47" s="35">
        <v>0</v>
      </c>
      <c r="Q47" s="35"/>
      <c r="R47" s="35"/>
      <c r="S47" s="36">
        <f t="shared" si="1"/>
        <v>0</v>
      </c>
      <c r="T47" s="37">
        <f t="shared" si="2"/>
        <v>10</v>
      </c>
      <c r="U47" s="38">
        <f t="shared" si="3"/>
        <v>0</v>
      </c>
      <c r="V47" s="38">
        <f t="shared" si="4"/>
        <v>0</v>
      </c>
      <c r="W47" s="39">
        <f t="shared" si="5"/>
        <v>1</v>
      </c>
    </row>
    <row r="48" spans="1:23" ht="67.5" x14ac:dyDescent="0.25">
      <c r="A48" s="48">
        <v>1</v>
      </c>
      <c r="B48" s="33" t="s">
        <v>472</v>
      </c>
      <c r="C48" s="32" t="s">
        <v>2</v>
      </c>
      <c r="D48" s="32" t="s">
        <v>193</v>
      </c>
      <c r="E48" s="34" t="s">
        <v>194</v>
      </c>
      <c r="F48" s="34" t="s">
        <v>641</v>
      </c>
      <c r="G48" s="34" t="s">
        <v>477</v>
      </c>
      <c r="H48" s="34" t="s">
        <v>133</v>
      </c>
      <c r="I48" s="34" t="str">
        <f t="shared" si="0"/>
        <v>RAN5#73 (Nov-16)</v>
      </c>
      <c r="J48" s="34"/>
      <c r="K48" s="34" t="s">
        <v>133</v>
      </c>
      <c r="L48" s="35">
        <v>0</v>
      </c>
      <c r="M48" s="35"/>
      <c r="N48" s="35">
        <v>0</v>
      </c>
      <c r="O48" s="35">
        <v>0</v>
      </c>
      <c r="P48" s="35">
        <v>0</v>
      </c>
      <c r="Q48" s="35"/>
      <c r="R48" s="35"/>
      <c r="S48" s="36">
        <f>IF(AND(L48="",M48="",N48="",O48="",P48="",Q48="",R48=""),"",IF(L48&lt;&gt;"",L48*$L$36/$T48,0)+IF(M48&lt;&gt;"",M48*$M$36/$T48,0)+IF(N48&lt;&gt;"",N48*$N$36/$T48,0)+IF(O48&lt;&gt;"",O48*$O$36/$T48,0)+IF(P48&lt;&gt;"",P48*$P$36/$T48,0)+IF(Q48&lt;&gt;"",Q48*$Q$36/$T48,0)+IF(R48&lt;&gt;"",R48*$R$36/$T48,0))</f>
        <v>0</v>
      </c>
      <c r="T48" s="37">
        <f>IF(L48&lt;&gt;"",$L$36,0)+IF(M48&lt;&gt;"",$M$36,0)+IF(N48&lt;&gt;"",$N$36,0)+IF(O48&lt;&gt;"",$O$36,0)+IF(P48&lt;&gt;"",$P$36,0)+IF(Q48&lt;&gt;"",$Q$36,0)+IF(R48&lt;&gt;"",$R$36,0)</f>
        <v>10</v>
      </c>
      <c r="U48" s="38">
        <f>IF(S48&lt;&gt;"",S48*A48/$W$18,0)</f>
        <v>0</v>
      </c>
      <c r="V48" s="38">
        <f>IF(S48&lt;&gt;"",S48*A48/$W$16,0)</f>
        <v>0</v>
      </c>
      <c r="W48" s="39">
        <f>IF(S48&lt;&gt;"",A48,0)</f>
        <v>1</v>
      </c>
    </row>
    <row r="49" spans="1:23" ht="67.5" x14ac:dyDescent="0.25">
      <c r="A49" s="48">
        <v>1</v>
      </c>
      <c r="B49" s="33" t="s">
        <v>472</v>
      </c>
      <c r="C49" s="32" t="s">
        <v>2</v>
      </c>
      <c r="D49" s="32" t="s">
        <v>198</v>
      </c>
      <c r="E49" s="34" t="s">
        <v>199</v>
      </c>
      <c r="F49" s="34" t="s">
        <v>29</v>
      </c>
      <c r="G49" s="34" t="s">
        <v>477</v>
      </c>
      <c r="H49" s="34" t="s">
        <v>133</v>
      </c>
      <c r="I49" s="34" t="str">
        <f t="shared" si="0"/>
        <v>RAN5#73 (Nov-16)</v>
      </c>
      <c r="J49" s="34"/>
      <c r="K49" s="34" t="s">
        <v>133</v>
      </c>
      <c r="L49" s="35">
        <v>0</v>
      </c>
      <c r="M49" s="35"/>
      <c r="N49" s="35">
        <v>0</v>
      </c>
      <c r="O49" s="35">
        <v>0</v>
      </c>
      <c r="P49" s="35">
        <v>0</v>
      </c>
      <c r="Q49" s="35"/>
      <c r="R49" s="35"/>
      <c r="S49" s="36">
        <f t="shared" si="1"/>
        <v>0</v>
      </c>
      <c r="T49" s="37">
        <f t="shared" si="2"/>
        <v>10</v>
      </c>
      <c r="U49" s="38">
        <f t="shared" si="3"/>
        <v>0</v>
      </c>
      <c r="V49" s="38">
        <f t="shared" si="4"/>
        <v>0</v>
      </c>
      <c r="W49" s="39">
        <f t="shared" si="5"/>
        <v>1</v>
      </c>
    </row>
    <row r="50" spans="1:23" ht="67.5" x14ac:dyDescent="0.25">
      <c r="A50" s="48">
        <v>1</v>
      </c>
      <c r="B50" s="33" t="s">
        <v>472</v>
      </c>
      <c r="C50" s="32" t="s">
        <v>2</v>
      </c>
      <c r="D50" s="32" t="s">
        <v>202</v>
      </c>
      <c r="E50" s="34" t="s">
        <v>203</v>
      </c>
      <c r="F50" s="34" t="s">
        <v>641</v>
      </c>
      <c r="G50" s="34" t="s">
        <v>477</v>
      </c>
      <c r="H50" s="34" t="s">
        <v>133</v>
      </c>
      <c r="I50" s="34" t="str">
        <f t="shared" si="0"/>
        <v>RAN5#73 (Nov-16)</v>
      </c>
      <c r="J50" s="34"/>
      <c r="K50" s="34" t="s">
        <v>133</v>
      </c>
      <c r="L50" s="35">
        <v>0</v>
      </c>
      <c r="M50" s="35"/>
      <c r="N50" s="35">
        <v>0</v>
      </c>
      <c r="O50" s="35">
        <v>0</v>
      </c>
      <c r="P50" s="35">
        <v>0</v>
      </c>
      <c r="Q50" s="35"/>
      <c r="R50" s="35"/>
      <c r="S50" s="36">
        <f t="shared" si="1"/>
        <v>0</v>
      </c>
      <c r="T50" s="37">
        <f t="shared" si="2"/>
        <v>10</v>
      </c>
      <c r="U50" s="38">
        <f t="shared" si="3"/>
        <v>0</v>
      </c>
      <c r="V50" s="38">
        <f t="shared" si="4"/>
        <v>0</v>
      </c>
      <c r="W50" s="39">
        <f t="shared" si="5"/>
        <v>1</v>
      </c>
    </row>
    <row r="51" spans="1:23" ht="67.5" x14ac:dyDescent="0.25">
      <c r="A51" s="48">
        <v>1</v>
      </c>
      <c r="B51" s="33" t="s">
        <v>472</v>
      </c>
      <c r="C51" s="32" t="s">
        <v>2</v>
      </c>
      <c r="D51" s="32" t="s">
        <v>207</v>
      </c>
      <c r="E51" s="34" t="s">
        <v>208</v>
      </c>
      <c r="F51" s="34" t="s">
        <v>29</v>
      </c>
      <c r="G51" s="34" t="s">
        <v>477</v>
      </c>
      <c r="H51" s="34" t="s">
        <v>133</v>
      </c>
      <c r="I51" s="34" t="str">
        <f t="shared" si="0"/>
        <v>RAN5#73 (Nov-16)</v>
      </c>
      <c r="J51" s="34"/>
      <c r="K51" s="34" t="s">
        <v>133</v>
      </c>
      <c r="L51" s="35">
        <v>0</v>
      </c>
      <c r="M51" s="35"/>
      <c r="N51" s="35">
        <v>0</v>
      </c>
      <c r="O51" s="35">
        <v>0</v>
      </c>
      <c r="P51" s="35">
        <v>0</v>
      </c>
      <c r="Q51" s="35"/>
      <c r="R51" s="35"/>
      <c r="S51" s="36">
        <f t="shared" si="1"/>
        <v>0</v>
      </c>
      <c r="T51" s="37">
        <f t="shared" si="2"/>
        <v>10</v>
      </c>
      <c r="U51" s="38">
        <f t="shared" si="3"/>
        <v>0</v>
      </c>
      <c r="V51" s="38">
        <f t="shared" si="4"/>
        <v>0</v>
      </c>
      <c r="W51" s="39">
        <f t="shared" si="5"/>
        <v>1</v>
      </c>
    </row>
    <row r="52" spans="1:23" ht="67.5" x14ac:dyDescent="0.25">
      <c r="A52" s="48">
        <v>1</v>
      </c>
      <c r="B52" s="33" t="s">
        <v>472</v>
      </c>
      <c r="C52" s="32" t="s">
        <v>2</v>
      </c>
      <c r="D52" s="32" t="s">
        <v>211</v>
      </c>
      <c r="E52" s="34" t="s">
        <v>212</v>
      </c>
      <c r="F52" s="34" t="s">
        <v>641</v>
      </c>
      <c r="G52" s="34" t="s">
        <v>477</v>
      </c>
      <c r="H52" s="34" t="s">
        <v>133</v>
      </c>
      <c r="I52" s="34" t="str">
        <f t="shared" si="0"/>
        <v>RAN5#73 (Nov-16)</v>
      </c>
      <c r="J52" s="34"/>
      <c r="K52" s="34" t="s">
        <v>133</v>
      </c>
      <c r="L52" s="35">
        <v>0</v>
      </c>
      <c r="M52" s="35"/>
      <c r="N52" s="35">
        <v>0</v>
      </c>
      <c r="O52" s="35">
        <v>0</v>
      </c>
      <c r="P52" s="35">
        <v>0</v>
      </c>
      <c r="Q52" s="35"/>
      <c r="R52" s="35"/>
      <c r="S52" s="36">
        <f t="shared" si="1"/>
        <v>0</v>
      </c>
      <c r="T52" s="37">
        <f t="shared" si="2"/>
        <v>10</v>
      </c>
      <c r="U52" s="38">
        <f t="shared" si="3"/>
        <v>0</v>
      </c>
      <c r="V52" s="38">
        <f t="shared" si="4"/>
        <v>0</v>
      </c>
      <c r="W52" s="39">
        <f t="shared" si="5"/>
        <v>1</v>
      </c>
    </row>
    <row r="53" spans="1:23" ht="67.5" x14ac:dyDescent="0.25">
      <c r="A53" s="48">
        <v>1</v>
      </c>
      <c r="B53" s="33" t="s">
        <v>472</v>
      </c>
      <c r="C53" s="32" t="s">
        <v>2</v>
      </c>
      <c r="D53" s="32" t="s">
        <v>216</v>
      </c>
      <c r="E53" s="34" t="s">
        <v>217</v>
      </c>
      <c r="F53" s="34" t="s">
        <v>29</v>
      </c>
      <c r="G53" s="34" t="s">
        <v>477</v>
      </c>
      <c r="H53" s="34" t="s">
        <v>133</v>
      </c>
      <c r="I53" s="34" t="str">
        <f t="shared" si="0"/>
        <v>RAN5#73 (Nov-16)</v>
      </c>
      <c r="J53" s="34"/>
      <c r="K53" s="34" t="s">
        <v>133</v>
      </c>
      <c r="L53" s="35">
        <v>0</v>
      </c>
      <c r="M53" s="35"/>
      <c r="N53" s="35">
        <v>0</v>
      </c>
      <c r="O53" s="35">
        <v>0</v>
      </c>
      <c r="P53" s="35">
        <v>0</v>
      </c>
      <c r="Q53" s="35"/>
      <c r="R53" s="35"/>
      <c r="S53" s="36">
        <f t="shared" si="1"/>
        <v>0</v>
      </c>
      <c r="T53" s="37">
        <f t="shared" si="2"/>
        <v>10</v>
      </c>
      <c r="U53" s="38">
        <f t="shared" si="3"/>
        <v>0</v>
      </c>
      <c r="V53" s="38">
        <f t="shared" si="4"/>
        <v>0</v>
      </c>
      <c r="W53" s="39">
        <f t="shared" si="5"/>
        <v>1</v>
      </c>
    </row>
    <row r="54" spans="1:23" ht="67.5" x14ac:dyDescent="0.25">
      <c r="A54" s="48">
        <v>1</v>
      </c>
      <c r="B54" s="33" t="s">
        <v>472</v>
      </c>
      <c r="C54" s="32" t="s">
        <v>2</v>
      </c>
      <c r="D54" s="32" t="s">
        <v>220</v>
      </c>
      <c r="E54" s="34" t="s">
        <v>221</v>
      </c>
      <c r="F54" s="34" t="s">
        <v>641</v>
      </c>
      <c r="G54" s="34" t="s">
        <v>477</v>
      </c>
      <c r="H54" s="34" t="s">
        <v>133</v>
      </c>
      <c r="I54" s="34" t="str">
        <f t="shared" si="0"/>
        <v>RAN5#73 (Nov-16)</v>
      </c>
      <c r="J54" s="34"/>
      <c r="K54" s="34" t="s">
        <v>133</v>
      </c>
      <c r="L54" s="35">
        <v>0</v>
      </c>
      <c r="M54" s="35"/>
      <c r="N54" s="35">
        <v>0</v>
      </c>
      <c r="O54" s="35">
        <v>0</v>
      </c>
      <c r="P54" s="35">
        <v>0</v>
      </c>
      <c r="Q54" s="35"/>
      <c r="R54" s="35"/>
      <c r="S54" s="36">
        <f t="shared" si="1"/>
        <v>0</v>
      </c>
      <c r="T54" s="37">
        <f t="shared" si="2"/>
        <v>10</v>
      </c>
      <c r="U54" s="38">
        <f t="shared" si="3"/>
        <v>0</v>
      </c>
      <c r="V54" s="38">
        <f t="shared" si="4"/>
        <v>0</v>
      </c>
      <c r="W54" s="39">
        <f t="shared" si="5"/>
        <v>1</v>
      </c>
    </row>
    <row r="55" spans="1:23" ht="15" x14ac:dyDescent="0.25">
      <c r="A55" s="47"/>
      <c r="B55" s="187" t="s">
        <v>479</v>
      </c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9"/>
      <c r="T55" s="29"/>
      <c r="U55" s="29"/>
      <c r="V55" s="29"/>
    </row>
    <row r="56" spans="1:23" ht="67.5" x14ac:dyDescent="0.25">
      <c r="A56" s="48">
        <v>1</v>
      </c>
      <c r="B56" s="33" t="s">
        <v>480</v>
      </c>
      <c r="C56" s="32" t="s">
        <v>2</v>
      </c>
      <c r="D56" s="32" t="s">
        <v>224</v>
      </c>
      <c r="E56" s="34" t="s">
        <v>225</v>
      </c>
      <c r="F56" s="34" t="s">
        <v>640</v>
      </c>
      <c r="G56" s="34" t="s">
        <v>594</v>
      </c>
      <c r="H56" s="34" t="s">
        <v>133</v>
      </c>
      <c r="I56" s="34" t="str">
        <f t="shared" ref="I56:I67" si="6">$E$5</f>
        <v>RAN5#73 (Nov-16)</v>
      </c>
      <c r="J56" s="34"/>
      <c r="K56" s="34" t="s">
        <v>133</v>
      </c>
      <c r="L56" s="35"/>
      <c r="M56" s="35"/>
      <c r="N56" s="35"/>
      <c r="O56" s="35"/>
      <c r="P56" s="35"/>
      <c r="Q56" s="35"/>
      <c r="R56" s="35">
        <v>0</v>
      </c>
      <c r="S56" s="36">
        <f t="shared" ref="S56:S67" si="7">IF(AND(L56="",M56="",N56="",O56="",P56="",Q56="",R56=""),"",IF(L56&lt;&gt;"",L56*$L$36/$T56,0)+IF(M56&lt;&gt;"",M56*$M$36/$T56,0)+IF(N56&lt;&gt;"",N56*$N$36/$T56,0)+IF(O56&lt;&gt;"",O56*$O$36/$T56,0)+IF(P56&lt;&gt;"",P56*$P$36/$T56,0)+IF(Q56&lt;&gt;"",Q56*$Q$36/$T56,0)+IF(R56&lt;&gt;"",R56*$R$36/$T56,0))</f>
        <v>0</v>
      </c>
      <c r="T56" s="37">
        <f t="shared" ref="T56:T67" si="8">IF(L56&lt;&gt;"",$L$36,0)+IF(M56&lt;&gt;"",$M$36,0)+IF(N56&lt;&gt;"",$N$36,0)+IF(O56&lt;&gt;"",$O$36,0)+IF(P56&lt;&gt;"",$P$36,0)+IF(Q56&lt;&gt;"",$Q$36,0)+IF(R56&lt;&gt;"",$R$36,0)</f>
        <v>2</v>
      </c>
      <c r="U56" s="38">
        <f t="shared" ref="U56:U67" si="9">IF(S56&lt;&gt;"",S56*A56/$W$18,0)</f>
        <v>0</v>
      </c>
      <c r="V56" s="38">
        <f t="shared" ref="V56:V67" si="10">IF(S56&lt;&gt;"",S56*A56/$W$16,0)</f>
        <v>0</v>
      </c>
      <c r="W56" s="39">
        <f t="shared" ref="W56:W67" si="11">IF(S56&lt;&gt;"",A56,0)</f>
        <v>1</v>
      </c>
    </row>
    <row r="57" spans="1:23" ht="22.5" x14ac:dyDescent="0.25">
      <c r="A57" s="48">
        <v>1</v>
      </c>
      <c r="B57" s="33" t="s">
        <v>480</v>
      </c>
      <c r="C57" s="32" t="s">
        <v>2</v>
      </c>
      <c r="D57" s="32" t="s">
        <v>228</v>
      </c>
      <c r="E57" s="34" t="s">
        <v>229</v>
      </c>
      <c r="F57" s="34" t="s">
        <v>29</v>
      </c>
      <c r="G57" s="50" t="s">
        <v>482</v>
      </c>
      <c r="H57" s="34" t="s">
        <v>133</v>
      </c>
      <c r="I57" s="34" t="str">
        <f t="shared" si="6"/>
        <v>RAN5#73 (Nov-16)</v>
      </c>
      <c r="J57" s="34"/>
      <c r="K57" s="34" t="s">
        <v>133</v>
      </c>
      <c r="L57" s="35">
        <v>0</v>
      </c>
      <c r="M57" s="35"/>
      <c r="N57" s="35">
        <v>0</v>
      </c>
      <c r="O57" s="35">
        <v>0</v>
      </c>
      <c r="P57" s="35">
        <v>0</v>
      </c>
      <c r="Q57" s="35"/>
      <c r="R57" s="35"/>
      <c r="S57" s="36">
        <f t="shared" si="7"/>
        <v>0</v>
      </c>
      <c r="T57" s="37">
        <f t="shared" si="8"/>
        <v>10</v>
      </c>
      <c r="U57" s="38">
        <f t="shared" si="9"/>
        <v>0</v>
      </c>
      <c r="V57" s="38">
        <f t="shared" si="10"/>
        <v>0</v>
      </c>
      <c r="W57" s="39">
        <f t="shared" si="11"/>
        <v>1</v>
      </c>
    </row>
    <row r="58" spans="1:23" ht="22.5" x14ac:dyDescent="0.25">
      <c r="A58" s="48">
        <v>1</v>
      </c>
      <c r="B58" s="33" t="s">
        <v>480</v>
      </c>
      <c r="C58" s="32" t="s">
        <v>2</v>
      </c>
      <c r="D58" s="32" t="s">
        <v>230</v>
      </c>
      <c r="E58" s="34" t="s">
        <v>231</v>
      </c>
      <c r="F58" s="34" t="s">
        <v>641</v>
      </c>
      <c r="G58" s="50" t="s">
        <v>482</v>
      </c>
      <c r="H58" s="34" t="s">
        <v>133</v>
      </c>
      <c r="I58" s="34" t="str">
        <f t="shared" si="6"/>
        <v>RAN5#73 (Nov-16)</v>
      </c>
      <c r="J58" s="34"/>
      <c r="K58" s="34" t="s">
        <v>133</v>
      </c>
      <c r="L58" s="35">
        <v>0</v>
      </c>
      <c r="M58" s="35"/>
      <c r="N58" s="35">
        <v>0</v>
      </c>
      <c r="O58" s="35">
        <v>0</v>
      </c>
      <c r="P58" s="35">
        <v>0</v>
      </c>
      <c r="Q58" s="35"/>
      <c r="R58" s="35"/>
      <c r="S58" s="36">
        <f t="shared" si="7"/>
        <v>0</v>
      </c>
      <c r="T58" s="37">
        <f t="shared" si="8"/>
        <v>10</v>
      </c>
      <c r="U58" s="38">
        <f t="shared" si="9"/>
        <v>0</v>
      </c>
      <c r="V58" s="38">
        <f t="shared" si="10"/>
        <v>0</v>
      </c>
      <c r="W58" s="39">
        <f t="shared" si="11"/>
        <v>1</v>
      </c>
    </row>
    <row r="59" spans="1:23" ht="22.5" x14ac:dyDescent="0.25">
      <c r="A59" s="48">
        <v>1</v>
      </c>
      <c r="B59" s="33" t="s">
        <v>480</v>
      </c>
      <c r="C59" s="32" t="s">
        <v>2</v>
      </c>
      <c r="D59" s="32" t="s">
        <v>234</v>
      </c>
      <c r="E59" s="34" t="s">
        <v>235</v>
      </c>
      <c r="F59" s="34" t="s">
        <v>29</v>
      </c>
      <c r="G59" s="50" t="s">
        <v>482</v>
      </c>
      <c r="H59" s="34" t="s">
        <v>133</v>
      </c>
      <c r="I59" s="34" t="str">
        <f t="shared" si="6"/>
        <v>RAN5#73 (Nov-16)</v>
      </c>
      <c r="J59" s="34"/>
      <c r="K59" s="34" t="s">
        <v>133</v>
      </c>
      <c r="L59" s="35">
        <v>0</v>
      </c>
      <c r="M59" s="35"/>
      <c r="N59" s="35">
        <v>0</v>
      </c>
      <c r="O59" s="35">
        <v>0</v>
      </c>
      <c r="P59" s="35">
        <v>0</v>
      </c>
      <c r="Q59" s="35"/>
      <c r="R59" s="35"/>
      <c r="S59" s="36">
        <f t="shared" si="7"/>
        <v>0</v>
      </c>
      <c r="T59" s="37">
        <f t="shared" si="8"/>
        <v>10</v>
      </c>
      <c r="U59" s="38">
        <f t="shared" si="9"/>
        <v>0</v>
      </c>
      <c r="V59" s="38">
        <f t="shared" si="10"/>
        <v>0</v>
      </c>
      <c r="W59" s="39">
        <f t="shared" si="11"/>
        <v>1</v>
      </c>
    </row>
    <row r="60" spans="1:23" ht="22.5" x14ac:dyDescent="0.25">
      <c r="A60" s="48">
        <v>1</v>
      </c>
      <c r="B60" s="33" t="s">
        <v>480</v>
      </c>
      <c r="C60" s="32" t="s">
        <v>2</v>
      </c>
      <c r="D60" s="32" t="s">
        <v>236</v>
      </c>
      <c r="E60" s="34" t="s">
        <v>237</v>
      </c>
      <c r="F60" s="34" t="s">
        <v>641</v>
      </c>
      <c r="G60" s="50" t="s">
        <v>482</v>
      </c>
      <c r="H60" s="34" t="s">
        <v>133</v>
      </c>
      <c r="I60" s="34" t="str">
        <f t="shared" si="6"/>
        <v>RAN5#73 (Nov-16)</v>
      </c>
      <c r="J60" s="34"/>
      <c r="K60" s="34" t="s">
        <v>133</v>
      </c>
      <c r="L60" s="35">
        <v>0</v>
      </c>
      <c r="M60" s="35"/>
      <c r="N60" s="35">
        <v>0</v>
      </c>
      <c r="O60" s="35">
        <v>0</v>
      </c>
      <c r="P60" s="35">
        <v>0</v>
      </c>
      <c r="Q60" s="35"/>
      <c r="R60" s="35"/>
      <c r="S60" s="36">
        <f t="shared" si="7"/>
        <v>0</v>
      </c>
      <c r="T60" s="37">
        <f t="shared" si="8"/>
        <v>10</v>
      </c>
      <c r="U60" s="38">
        <f t="shared" si="9"/>
        <v>0</v>
      </c>
      <c r="V60" s="38">
        <f t="shared" si="10"/>
        <v>0</v>
      </c>
      <c r="W60" s="39">
        <f t="shared" si="11"/>
        <v>1</v>
      </c>
    </row>
    <row r="61" spans="1:23" ht="22.5" x14ac:dyDescent="0.25">
      <c r="A61" s="48">
        <v>1</v>
      </c>
      <c r="B61" s="33" t="s">
        <v>480</v>
      </c>
      <c r="C61" s="32" t="s">
        <v>2</v>
      </c>
      <c r="D61" s="32" t="s">
        <v>240</v>
      </c>
      <c r="E61" s="34" t="s">
        <v>241</v>
      </c>
      <c r="F61" s="34" t="s">
        <v>29</v>
      </c>
      <c r="G61" s="50" t="s">
        <v>482</v>
      </c>
      <c r="H61" s="34" t="s">
        <v>133</v>
      </c>
      <c r="I61" s="34" t="str">
        <f t="shared" si="6"/>
        <v>RAN5#73 (Nov-16)</v>
      </c>
      <c r="J61" s="34"/>
      <c r="K61" s="34" t="s">
        <v>133</v>
      </c>
      <c r="L61" s="35">
        <v>0</v>
      </c>
      <c r="M61" s="35"/>
      <c r="N61" s="35">
        <v>0</v>
      </c>
      <c r="O61" s="35">
        <v>0</v>
      </c>
      <c r="P61" s="35">
        <v>0</v>
      </c>
      <c r="Q61" s="35"/>
      <c r="R61" s="35"/>
      <c r="S61" s="36">
        <f t="shared" si="7"/>
        <v>0</v>
      </c>
      <c r="T61" s="37">
        <f t="shared" si="8"/>
        <v>10</v>
      </c>
      <c r="U61" s="38">
        <f t="shared" si="9"/>
        <v>0</v>
      </c>
      <c r="V61" s="38">
        <f t="shared" si="10"/>
        <v>0</v>
      </c>
      <c r="W61" s="39">
        <f t="shared" si="11"/>
        <v>1</v>
      </c>
    </row>
    <row r="62" spans="1:23" ht="22.5" x14ac:dyDescent="0.25">
      <c r="A62" s="48">
        <v>1</v>
      </c>
      <c r="B62" s="33" t="s">
        <v>480</v>
      </c>
      <c r="C62" s="32" t="s">
        <v>2</v>
      </c>
      <c r="D62" s="32" t="s">
        <v>242</v>
      </c>
      <c r="E62" s="34" t="s">
        <v>243</v>
      </c>
      <c r="F62" s="34" t="s">
        <v>641</v>
      </c>
      <c r="G62" s="50" t="s">
        <v>482</v>
      </c>
      <c r="H62" s="34" t="s">
        <v>133</v>
      </c>
      <c r="I62" s="34" t="str">
        <f t="shared" si="6"/>
        <v>RAN5#73 (Nov-16)</v>
      </c>
      <c r="J62" s="34"/>
      <c r="K62" s="34" t="s">
        <v>133</v>
      </c>
      <c r="L62" s="35">
        <v>0</v>
      </c>
      <c r="M62" s="35"/>
      <c r="N62" s="35">
        <v>0</v>
      </c>
      <c r="O62" s="35">
        <v>0</v>
      </c>
      <c r="P62" s="35">
        <v>0</v>
      </c>
      <c r="Q62" s="35"/>
      <c r="R62" s="35"/>
      <c r="S62" s="36">
        <f t="shared" si="7"/>
        <v>0</v>
      </c>
      <c r="T62" s="37">
        <f t="shared" si="8"/>
        <v>10</v>
      </c>
      <c r="U62" s="38">
        <f t="shared" si="9"/>
        <v>0</v>
      </c>
      <c r="V62" s="38">
        <f t="shared" si="10"/>
        <v>0</v>
      </c>
      <c r="W62" s="39">
        <f t="shared" si="11"/>
        <v>1</v>
      </c>
    </row>
    <row r="63" spans="1:23" ht="22.5" x14ac:dyDescent="0.25">
      <c r="A63" s="48">
        <v>1</v>
      </c>
      <c r="B63" s="33" t="s">
        <v>480</v>
      </c>
      <c r="C63" s="32" t="s">
        <v>2</v>
      </c>
      <c r="D63" s="32" t="s">
        <v>276</v>
      </c>
      <c r="E63" s="34" t="s">
        <v>277</v>
      </c>
      <c r="F63" s="34" t="s">
        <v>29</v>
      </c>
      <c r="G63" s="50" t="s">
        <v>482</v>
      </c>
      <c r="H63" s="34" t="s">
        <v>133</v>
      </c>
      <c r="I63" s="34" t="str">
        <f t="shared" si="6"/>
        <v>RAN5#73 (Nov-16)</v>
      </c>
      <c r="J63" s="34"/>
      <c r="K63" s="34" t="s">
        <v>133</v>
      </c>
      <c r="L63" s="35">
        <v>0</v>
      </c>
      <c r="M63" s="35"/>
      <c r="N63" s="35">
        <v>0</v>
      </c>
      <c r="O63" s="35">
        <v>0</v>
      </c>
      <c r="P63" s="35">
        <v>0</v>
      </c>
      <c r="Q63" s="35"/>
      <c r="R63" s="35"/>
      <c r="S63" s="36">
        <f t="shared" si="7"/>
        <v>0</v>
      </c>
      <c r="T63" s="37">
        <f t="shared" si="8"/>
        <v>10</v>
      </c>
      <c r="U63" s="38">
        <f t="shared" si="9"/>
        <v>0</v>
      </c>
      <c r="V63" s="38">
        <f t="shared" si="10"/>
        <v>0</v>
      </c>
      <c r="W63" s="39">
        <f t="shared" si="11"/>
        <v>1</v>
      </c>
    </row>
    <row r="64" spans="1:23" ht="22.5" x14ac:dyDescent="0.25">
      <c r="A64" s="48">
        <v>1</v>
      </c>
      <c r="B64" s="33" t="s">
        <v>480</v>
      </c>
      <c r="C64" s="32" t="s">
        <v>2</v>
      </c>
      <c r="D64" s="32" t="s">
        <v>278</v>
      </c>
      <c r="E64" s="34" t="s">
        <v>279</v>
      </c>
      <c r="F64" s="34" t="s">
        <v>641</v>
      </c>
      <c r="G64" s="50" t="s">
        <v>482</v>
      </c>
      <c r="H64" s="34" t="s">
        <v>133</v>
      </c>
      <c r="I64" s="34" t="str">
        <f t="shared" si="6"/>
        <v>RAN5#73 (Nov-16)</v>
      </c>
      <c r="J64" s="34"/>
      <c r="K64" s="34" t="s">
        <v>133</v>
      </c>
      <c r="L64" s="35">
        <v>0</v>
      </c>
      <c r="M64" s="35"/>
      <c r="N64" s="35">
        <v>0</v>
      </c>
      <c r="O64" s="35">
        <v>0</v>
      </c>
      <c r="P64" s="35">
        <v>0</v>
      </c>
      <c r="Q64" s="35"/>
      <c r="R64" s="35"/>
      <c r="S64" s="36">
        <f t="shared" si="7"/>
        <v>0</v>
      </c>
      <c r="T64" s="37">
        <f t="shared" si="8"/>
        <v>10</v>
      </c>
      <c r="U64" s="38">
        <f t="shared" si="9"/>
        <v>0</v>
      </c>
      <c r="V64" s="38">
        <f t="shared" si="10"/>
        <v>0</v>
      </c>
      <c r="W64" s="39">
        <f t="shared" si="11"/>
        <v>1</v>
      </c>
    </row>
    <row r="65" spans="1:23" ht="67.5" x14ac:dyDescent="0.25">
      <c r="A65" s="48">
        <v>1</v>
      </c>
      <c r="B65" s="33" t="s">
        <v>485</v>
      </c>
      <c r="C65" s="32" t="s">
        <v>2</v>
      </c>
      <c r="D65" s="32" t="s">
        <v>298</v>
      </c>
      <c r="E65" s="34" t="s">
        <v>225</v>
      </c>
      <c r="F65" s="34" t="s">
        <v>640</v>
      </c>
      <c r="G65" s="50" t="s">
        <v>601</v>
      </c>
      <c r="H65" s="34" t="s">
        <v>133</v>
      </c>
      <c r="I65" s="34" t="str">
        <f t="shared" si="6"/>
        <v>RAN5#73 (Nov-16)</v>
      </c>
      <c r="J65" s="34"/>
      <c r="K65" s="34" t="s">
        <v>133</v>
      </c>
      <c r="L65" s="35"/>
      <c r="M65" s="35"/>
      <c r="N65" s="35"/>
      <c r="O65" s="35"/>
      <c r="P65" s="35"/>
      <c r="Q65" s="35"/>
      <c r="R65" s="35">
        <v>0</v>
      </c>
      <c r="S65" s="36">
        <f t="shared" si="7"/>
        <v>0</v>
      </c>
      <c r="T65" s="37">
        <f t="shared" si="8"/>
        <v>2</v>
      </c>
      <c r="U65" s="38">
        <f t="shared" si="9"/>
        <v>0</v>
      </c>
      <c r="V65" s="38">
        <f t="shared" si="10"/>
        <v>0</v>
      </c>
      <c r="W65" s="39">
        <f t="shared" si="11"/>
        <v>1</v>
      </c>
    </row>
    <row r="66" spans="1:23" ht="33.75" x14ac:dyDescent="0.25">
      <c r="A66" s="48">
        <v>1</v>
      </c>
      <c r="B66" s="33" t="s">
        <v>485</v>
      </c>
      <c r="C66" s="32" t="s">
        <v>2</v>
      </c>
      <c r="D66" s="32" t="s">
        <v>301</v>
      </c>
      <c r="E66" s="34" t="s">
        <v>302</v>
      </c>
      <c r="F66" s="34" t="s">
        <v>29</v>
      </c>
      <c r="G66" s="50" t="s">
        <v>482</v>
      </c>
      <c r="H66" s="34" t="s">
        <v>133</v>
      </c>
      <c r="I66" s="34" t="str">
        <f t="shared" si="6"/>
        <v>RAN5#73 (Nov-16)</v>
      </c>
      <c r="J66" s="34"/>
      <c r="K66" s="34" t="s">
        <v>133</v>
      </c>
      <c r="L66" s="35">
        <v>0</v>
      </c>
      <c r="M66" s="35"/>
      <c r="N66" s="35">
        <v>0</v>
      </c>
      <c r="O66" s="35">
        <v>0</v>
      </c>
      <c r="P66" s="35">
        <v>0</v>
      </c>
      <c r="Q66" s="35"/>
      <c r="R66" s="35"/>
      <c r="S66" s="36">
        <f t="shared" si="7"/>
        <v>0</v>
      </c>
      <c r="T66" s="37">
        <f t="shared" si="8"/>
        <v>10</v>
      </c>
      <c r="U66" s="38">
        <f t="shared" si="9"/>
        <v>0</v>
      </c>
      <c r="V66" s="38">
        <f t="shared" si="10"/>
        <v>0</v>
      </c>
      <c r="W66" s="39">
        <f t="shared" si="11"/>
        <v>1</v>
      </c>
    </row>
    <row r="67" spans="1:23" ht="33.75" x14ac:dyDescent="0.25">
      <c r="A67" s="48">
        <v>1</v>
      </c>
      <c r="B67" s="33" t="s">
        <v>485</v>
      </c>
      <c r="C67" s="32" t="s">
        <v>2</v>
      </c>
      <c r="D67" s="32" t="s">
        <v>303</v>
      </c>
      <c r="E67" s="34" t="s">
        <v>304</v>
      </c>
      <c r="F67" s="34" t="s">
        <v>641</v>
      </c>
      <c r="G67" s="50" t="s">
        <v>482</v>
      </c>
      <c r="H67" s="34" t="s">
        <v>133</v>
      </c>
      <c r="I67" s="34" t="str">
        <f t="shared" si="6"/>
        <v>RAN5#73 (Nov-16)</v>
      </c>
      <c r="J67" s="34"/>
      <c r="K67" s="34" t="s">
        <v>133</v>
      </c>
      <c r="L67" s="35">
        <v>0</v>
      </c>
      <c r="M67" s="35"/>
      <c r="N67" s="35">
        <v>0</v>
      </c>
      <c r="O67" s="35">
        <v>0</v>
      </c>
      <c r="P67" s="35">
        <v>0</v>
      </c>
      <c r="Q67" s="35"/>
      <c r="R67" s="35"/>
      <c r="S67" s="36">
        <f t="shared" si="7"/>
        <v>0</v>
      </c>
      <c r="T67" s="37">
        <f t="shared" si="8"/>
        <v>10</v>
      </c>
      <c r="U67" s="38">
        <f t="shared" si="9"/>
        <v>0</v>
      </c>
      <c r="V67" s="38">
        <f t="shared" si="10"/>
        <v>0</v>
      </c>
      <c r="W67" s="39">
        <f t="shared" si="11"/>
        <v>1</v>
      </c>
    </row>
    <row r="68" spans="1:23" ht="15" x14ac:dyDescent="0.25">
      <c r="A68" s="28"/>
      <c r="B68" s="184" t="s">
        <v>487</v>
      </c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6"/>
      <c r="T68" s="29"/>
      <c r="U68" s="29"/>
      <c r="V68" s="29"/>
    </row>
    <row r="69" spans="1:23" ht="45" x14ac:dyDescent="0.25">
      <c r="A69" s="30">
        <v>1</v>
      </c>
      <c r="B69" s="33" t="s">
        <v>488</v>
      </c>
      <c r="C69" s="32" t="s">
        <v>2</v>
      </c>
      <c r="D69" s="51" t="s">
        <v>144</v>
      </c>
      <c r="E69" s="34" t="s">
        <v>145</v>
      </c>
      <c r="F69" s="34" t="s">
        <v>640</v>
      </c>
      <c r="G69" s="34" t="s">
        <v>491</v>
      </c>
      <c r="H69" s="34" t="s">
        <v>133</v>
      </c>
      <c r="I69" s="34" t="str">
        <f>$E$5</f>
        <v>RAN5#73 (Nov-16)</v>
      </c>
      <c r="J69" s="34"/>
      <c r="K69" s="34" t="s">
        <v>133</v>
      </c>
      <c r="L69" s="35"/>
      <c r="M69" s="35"/>
      <c r="N69" s="35"/>
      <c r="O69" s="35"/>
      <c r="P69" s="35"/>
      <c r="Q69" s="35"/>
      <c r="R69" s="35">
        <v>0</v>
      </c>
      <c r="S69" s="36">
        <f>IF(AND(L69="",M69="",N69="",O69="",P69="",Q69="",R69=""),"",IF(L69&lt;&gt;"",L69*$L$36/$T69,0)+IF(M69&lt;&gt;"",M69*$M$36/$T69,0)+IF(N69&lt;&gt;"",N69*$N$36/$T69,0)+IF(O69&lt;&gt;"",O69*$O$36/$T69,0)+IF(P69&lt;&gt;"",P69*$P$36/$T69,0)+IF(Q69&lt;&gt;"",Q69*$Q$36/$T69,0)+IF(R69&lt;&gt;"",R69*$R$36/$T69,0))</f>
        <v>0</v>
      </c>
      <c r="T69" s="37">
        <f>IF(L69&lt;&gt;"",$L$36,0)+IF(M69&lt;&gt;"",$M$36,0)+IF(N69&lt;&gt;"",$N$36,0)+IF(O69&lt;&gt;"",$O$36,0)+IF(P69&lt;&gt;"",$P$36,0)+IF(Q69&lt;&gt;"",$Q$36,0)+IF(R69&lt;&gt;"",$R$36,0)</f>
        <v>2</v>
      </c>
      <c r="U69" s="38">
        <f>IF(S69&lt;&gt;"",S69*A69/$W$18,0)</f>
        <v>0</v>
      </c>
      <c r="V69" s="38">
        <f>IF(S69&lt;&gt;"",S69*A69/$W$16,0)</f>
        <v>0</v>
      </c>
      <c r="W69" s="39">
        <f>IF(S69&lt;&gt;"",A69,0)</f>
        <v>1</v>
      </c>
    </row>
    <row r="70" spans="1:23" ht="112.5" x14ac:dyDescent="0.25">
      <c r="A70" s="30">
        <v>1</v>
      </c>
      <c r="B70" s="33" t="s">
        <v>488</v>
      </c>
      <c r="C70" s="32" t="s">
        <v>2</v>
      </c>
      <c r="D70" s="51" t="s">
        <v>139</v>
      </c>
      <c r="E70" s="34" t="s">
        <v>323</v>
      </c>
      <c r="F70" s="34" t="s">
        <v>640</v>
      </c>
      <c r="G70" s="34" t="s">
        <v>494</v>
      </c>
      <c r="H70" s="34" t="s">
        <v>133</v>
      </c>
      <c r="I70" s="34" t="str">
        <f>$E$5</f>
        <v>RAN5#73 (Nov-16)</v>
      </c>
      <c r="J70" s="34"/>
      <c r="K70" s="34" t="s">
        <v>133</v>
      </c>
      <c r="L70" s="35"/>
      <c r="M70" s="35"/>
      <c r="N70" s="35"/>
      <c r="O70" s="35"/>
      <c r="P70" s="35"/>
      <c r="Q70" s="35"/>
      <c r="R70" s="35">
        <v>0</v>
      </c>
      <c r="S70" s="36">
        <f>IF(AND(L70="",M70="",N70="",O70="",P70="",Q70="",R70=""),"",IF(L70&lt;&gt;"",L70*$L$36/$T70,0)+IF(M70&lt;&gt;"",M70*$M$36/$T70,0)+IF(N70&lt;&gt;"",N70*$N$36/$T70,0)+IF(O70&lt;&gt;"",O70*$O$36/$T70,0)+IF(P70&lt;&gt;"",P70*$P$36/$T70,0)+IF(Q70&lt;&gt;"",Q70*$Q$36/$T70,0)+IF(R70&lt;&gt;"",R70*$R$36/$T70,0))</f>
        <v>0</v>
      </c>
      <c r="T70" s="37">
        <f>IF(L70&lt;&gt;"",$L$36,0)+IF(M70&lt;&gt;"",$M$36,0)+IF(N70&lt;&gt;"",$N$36,0)+IF(O70&lt;&gt;"",$O$36,0)+IF(P70&lt;&gt;"",$P$36,0)+IF(Q70&lt;&gt;"",$Q$36,0)+IF(R70&lt;&gt;"",$R$36,0)</f>
        <v>2</v>
      </c>
      <c r="U70" s="38">
        <f>IF(S70&lt;&gt;"",S70*A70/$W$18,0)</f>
        <v>0</v>
      </c>
      <c r="V70" s="38">
        <f>IF(S70&lt;&gt;"",S70*A70/$W$16,0)</f>
        <v>0</v>
      </c>
      <c r="W70" s="39">
        <f>IF(S70&lt;&gt;"",A70,0)</f>
        <v>1</v>
      </c>
    </row>
    <row r="71" spans="1:23" ht="45" x14ac:dyDescent="0.25">
      <c r="A71" s="30">
        <v>1</v>
      </c>
      <c r="B71" s="33" t="s">
        <v>488</v>
      </c>
      <c r="C71" s="32" t="s">
        <v>2</v>
      </c>
      <c r="D71" s="51" t="s">
        <v>498</v>
      </c>
      <c r="E71" s="34" t="s">
        <v>499</v>
      </c>
      <c r="F71" s="34" t="s">
        <v>640</v>
      </c>
      <c r="G71" s="34" t="s">
        <v>500</v>
      </c>
      <c r="H71" s="34" t="s">
        <v>133</v>
      </c>
      <c r="I71" s="34"/>
      <c r="J71" s="34"/>
      <c r="K71" s="34" t="s">
        <v>133</v>
      </c>
      <c r="L71" s="35"/>
      <c r="M71" s="35"/>
      <c r="N71" s="35"/>
      <c r="O71" s="35"/>
      <c r="P71" s="35"/>
      <c r="Q71" s="35"/>
      <c r="R71" s="35"/>
      <c r="S71" s="36" t="str">
        <f>IF(AND(L71="",M71="",N71="",O71="",P71="",Q71="",R71=""),"",IF(L71&lt;&gt;"",L71*$L$36/$T71,0)+IF(M71&lt;&gt;"",M71*$M$36/$T71,0)+IF(N71&lt;&gt;"",N71*$N$36/$T71,0)+IF(O71&lt;&gt;"",O71*$O$36/$T71,0)+IF(P71&lt;&gt;"",P71*$P$36/$T71,0)+IF(Q71&lt;&gt;"",Q71*$Q$36/$T71,0)+IF(R71&lt;&gt;"",R71*$R$36/$T71,0))</f>
        <v/>
      </c>
      <c r="T71" s="37">
        <f>IF(L71&lt;&gt;"",$L$36,0)+IF(M71&lt;&gt;"",$M$36,0)+IF(N71&lt;&gt;"",$N$36,0)+IF(O71&lt;&gt;"",$O$36,0)+IF(P71&lt;&gt;"",$P$36,0)+IF(Q71&lt;&gt;"",$Q$36,0)+IF(R71&lt;&gt;"",$R$36,0)</f>
        <v>0</v>
      </c>
      <c r="U71" s="38">
        <f>IF(S71&lt;&gt;"",S71*A71/$W$18,0)</f>
        <v>0</v>
      </c>
      <c r="V71" s="38">
        <f>IF(S71&lt;&gt;"",S71*A71/$W$16,0)</f>
        <v>0</v>
      </c>
      <c r="W71" s="39">
        <f>IF(S71&lt;&gt;"",A71,0)</f>
        <v>0</v>
      </c>
    </row>
    <row r="72" spans="1:23" ht="45" x14ac:dyDescent="0.25">
      <c r="A72" s="30">
        <v>1</v>
      </c>
      <c r="B72" s="33" t="s">
        <v>505</v>
      </c>
      <c r="C72" s="32" t="s">
        <v>332</v>
      </c>
      <c r="D72" s="51" t="s">
        <v>139</v>
      </c>
      <c r="E72" s="34" t="s">
        <v>333</v>
      </c>
      <c r="F72" s="34" t="s">
        <v>640</v>
      </c>
      <c r="G72" s="34" t="s">
        <v>506</v>
      </c>
      <c r="H72" s="34" t="s">
        <v>133</v>
      </c>
      <c r="I72" s="34" t="str">
        <f>$E$5</f>
        <v>RAN5#73 (Nov-16)</v>
      </c>
      <c r="J72" s="34"/>
      <c r="K72" s="34" t="s">
        <v>133</v>
      </c>
      <c r="L72" s="35"/>
      <c r="M72" s="35"/>
      <c r="N72" s="35"/>
      <c r="O72" s="35"/>
      <c r="P72" s="35"/>
      <c r="Q72" s="35">
        <v>0</v>
      </c>
      <c r="R72" s="35"/>
      <c r="S72" s="36">
        <f>IF(AND(L72="",M72="",N72="",O72="",P72="",Q72="",R72=""),"",IF(L72&lt;&gt;"",L72*$L$36/$T72,0)+IF(M72&lt;&gt;"",M72*$M$36/$T72,0)+IF(N72&lt;&gt;"",N72*$N$36/$T72,0)+IF(O72&lt;&gt;"",O72*$O$36/$T72,0)+IF(P72&lt;&gt;"",P72*$P$36/$T72,0)+IF(Q72&lt;&gt;"",Q72*$Q$36/$T72,0)+IF(R72&lt;&gt;"",R72*$R$36/$T72,0))</f>
        <v>0</v>
      </c>
      <c r="T72" s="37">
        <f>IF(L72&lt;&gt;"",$L$36,0)+IF(M72&lt;&gt;"",$M$36,0)+IF(N72&lt;&gt;"",$N$36,0)+IF(O72&lt;&gt;"",$O$36,0)+IF(P72&lt;&gt;"",$P$36,0)+IF(Q72&lt;&gt;"",$Q$36,0)+IF(R72&lt;&gt;"",$R$36,0)</f>
        <v>2</v>
      </c>
      <c r="U72" s="38">
        <f>IF(S72&lt;&gt;"",S72*A72/$W$18,0)</f>
        <v>0</v>
      </c>
      <c r="V72" s="38">
        <f>IF(S72&lt;&gt;"",S72*A72/$W$16,0)</f>
        <v>0</v>
      </c>
      <c r="W72" s="39">
        <f>IF(S72&lt;&gt;"",A72,0)</f>
        <v>1</v>
      </c>
    </row>
    <row r="73" spans="1:23" ht="15" x14ac:dyDescent="0.25">
      <c r="A73" s="40"/>
      <c r="B73" s="156" t="s">
        <v>510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8"/>
      <c r="T73" s="37"/>
      <c r="U73" s="38"/>
      <c r="V73" s="38"/>
    </row>
    <row r="74" spans="1:23" ht="15" x14ac:dyDescent="0.25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1"/>
      <c r="M74" s="43"/>
    </row>
    <row r="75" spans="1:23" ht="15.75" x14ac:dyDescent="0.25">
      <c r="B75" s="45" t="s">
        <v>511</v>
      </c>
    </row>
    <row r="76" spans="1:23" ht="15" x14ac:dyDescent="0.25">
      <c r="A76" s="198" t="s">
        <v>434</v>
      </c>
      <c r="B76" s="168" t="s">
        <v>0</v>
      </c>
      <c r="C76" s="159" t="s">
        <v>129</v>
      </c>
      <c r="D76" s="168" t="s">
        <v>426</v>
      </c>
      <c r="E76" s="168" t="s">
        <v>427</v>
      </c>
      <c r="F76" s="168" t="s">
        <v>428</v>
      </c>
      <c r="G76" s="168" t="s">
        <v>429</v>
      </c>
      <c r="H76" s="168" t="s">
        <v>406</v>
      </c>
      <c r="I76" s="168" t="s">
        <v>430</v>
      </c>
      <c r="J76" s="168" t="s">
        <v>431</v>
      </c>
      <c r="K76" s="168" t="s">
        <v>1</v>
      </c>
      <c r="L76" s="194" t="s">
        <v>435</v>
      </c>
      <c r="M76" s="195"/>
      <c r="N76" s="195"/>
      <c r="O76" s="195"/>
      <c r="P76" s="195"/>
      <c r="Q76" s="195"/>
      <c r="R76" s="196"/>
      <c r="S76" s="168" t="s">
        <v>432</v>
      </c>
      <c r="T76" s="190" t="s">
        <v>436</v>
      </c>
      <c r="U76" s="190" t="s">
        <v>437</v>
      </c>
      <c r="V76" s="190" t="s">
        <v>512</v>
      </c>
    </row>
    <row r="77" spans="1:23" ht="33.75" x14ac:dyDescent="0.25">
      <c r="A77" s="199"/>
      <c r="B77" s="169"/>
      <c r="C77" s="160"/>
      <c r="D77" s="169"/>
      <c r="E77" s="169"/>
      <c r="F77" s="169"/>
      <c r="G77" s="169"/>
      <c r="H77" s="169"/>
      <c r="I77" s="169"/>
      <c r="J77" s="169"/>
      <c r="K77" s="169"/>
      <c r="L77" s="22" t="s">
        <v>463</v>
      </c>
      <c r="M77" s="22" t="s">
        <v>464</v>
      </c>
      <c r="N77" s="22" t="s">
        <v>465</v>
      </c>
      <c r="O77" s="22" t="s">
        <v>466</v>
      </c>
      <c r="P77" s="22" t="s">
        <v>513</v>
      </c>
      <c r="Q77" s="22" t="s">
        <v>592</v>
      </c>
      <c r="R77" s="22" t="s">
        <v>443</v>
      </c>
      <c r="S77" s="169"/>
      <c r="T77" s="190"/>
      <c r="U77" s="190"/>
      <c r="V77" s="190"/>
    </row>
    <row r="78" spans="1:23" ht="15" x14ac:dyDescent="0.25">
      <c r="A78" s="200"/>
      <c r="B78" s="170"/>
      <c r="C78" s="171"/>
      <c r="D78" s="170"/>
      <c r="E78" s="170"/>
      <c r="F78" s="170"/>
      <c r="G78" s="170"/>
      <c r="H78" s="170"/>
      <c r="I78" s="170"/>
      <c r="J78" s="170"/>
      <c r="K78" s="170"/>
      <c r="L78" s="24">
        <v>1</v>
      </c>
      <c r="M78" s="24">
        <v>5</v>
      </c>
      <c r="N78" s="25">
        <v>5</v>
      </c>
      <c r="O78" s="25">
        <v>2</v>
      </c>
      <c r="P78" s="25">
        <v>2</v>
      </c>
      <c r="Q78" s="25">
        <v>2</v>
      </c>
      <c r="R78" s="25">
        <v>2</v>
      </c>
      <c r="S78" s="27" t="s">
        <v>444</v>
      </c>
      <c r="T78" s="190"/>
      <c r="U78" s="190"/>
      <c r="V78" s="190"/>
    </row>
    <row r="79" spans="1:23" ht="15" x14ac:dyDescent="0.25">
      <c r="A79" s="54"/>
      <c r="B79" s="162" t="s">
        <v>514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4"/>
      <c r="T79" s="29"/>
      <c r="U79" s="29"/>
      <c r="V79" s="29"/>
    </row>
    <row r="80" spans="1:23" ht="90" x14ac:dyDescent="0.25">
      <c r="A80" s="48">
        <v>1</v>
      </c>
      <c r="B80" s="55" t="s">
        <v>515</v>
      </c>
      <c r="C80" s="32" t="s">
        <v>334</v>
      </c>
      <c r="D80" s="32" t="s">
        <v>339</v>
      </c>
      <c r="E80" s="34" t="s">
        <v>340</v>
      </c>
      <c r="F80" s="34" t="s">
        <v>29</v>
      </c>
      <c r="G80" s="34" t="s">
        <v>518</v>
      </c>
      <c r="H80" s="34" t="s">
        <v>133</v>
      </c>
      <c r="I80" s="34" t="str">
        <f>$E$5</f>
        <v>RAN5#73 (Nov-16)</v>
      </c>
      <c r="J80" s="34" t="s">
        <v>133</v>
      </c>
      <c r="K80" s="34" t="s">
        <v>133</v>
      </c>
      <c r="L80" s="35"/>
      <c r="M80" s="35"/>
      <c r="N80" s="35"/>
      <c r="O80" s="35"/>
      <c r="P80" s="35">
        <v>0</v>
      </c>
      <c r="Q80" s="35"/>
      <c r="R80" s="35">
        <v>0</v>
      </c>
      <c r="S80" s="36">
        <f>IF(AND(L80="",M80="",N80="",O80="",P80="",Q80="",R80=""),"",IF(L80&lt;&gt;"",L80*$L$78/$T80,0)+IF(M80&lt;&gt;"",M80*$M$78/$T80,0)+IF(N80&lt;&gt;"",N80*$N$78/$T80,0)+IF(O80&lt;&gt;"",O80*$O$78/$T80,0)+IF(P80&lt;&gt;"",P80*$P$78/$T80,0)+IF(Q80&lt;&gt;"",Q80*$Q$78/$T80,0)+IF(R80&lt;&gt;"",R80*$R$78/$T80,0))</f>
        <v>0</v>
      </c>
      <c r="T80" s="37">
        <f>IF(L80&lt;&gt;"",$L$36,0)+IF(M80&lt;&gt;"",$M$36,0)+IF(N80&lt;&gt;"",$N$36,0)+IF(O80&lt;&gt;"",$O$36,0)+IF(P80&lt;&gt;"",$P$36,0)+IF(Q80&lt;&gt;"",$Q$36,0)+IF(R80&lt;&gt;"",$R$36,0)</f>
        <v>4</v>
      </c>
      <c r="U80" s="38">
        <f>IF(S80&lt;&gt;"",S80*A80/$W$19,0)</f>
        <v>0</v>
      </c>
      <c r="V80" s="38">
        <f>IF(S80&lt;&gt;"",S80*A80/$W$16,0)</f>
        <v>0</v>
      </c>
      <c r="W80" s="39">
        <f>IF(S80&lt;&gt;"",A80,0)</f>
        <v>1</v>
      </c>
    </row>
    <row r="81" spans="1:23" ht="90" x14ac:dyDescent="0.25">
      <c r="A81" s="48">
        <v>1</v>
      </c>
      <c r="B81" s="55" t="s">
        <v>515</v>
      </c>
      <c r="C81" s="32" t="s">
        <v>334</v>
      </c>
      <c r="D81" s="32" t="s">
        <v>343</v>
      </c>
      <c r="E81" s="34" t="s">
        <v>344</v>
      </c>
      <c r="F81" s="34" t="s">
        <v>641</v>
      </c>
      <c r="G81" s="34" t="s">
        <v>518</v>
      </c>
      <c r="H81" s="34" t="s">
        <v>133</v>
      </c>
      <c r="I81" s="34" t="str">
        <f>$E$5</f>
        <v>RAN5#73 (Nov-16)</v>
      </c>
      <c r="J81" s="34" t="s">
        <v>133</v>
      </c>
      <c r="K81" s="34" t="s">
        <v>133</v>
      </c>
      <c r="L81" s="35"/>
      <c r="M81" s="35"/>
      <c r="N81" s="35"/>
      <c r="O81" s="35"/>
      <c r="P81" s="35">
        <v>0</v>
      </c>
      <c r="Q81" s="35"/>
      <c r="R81" s="35">
        <v>0</v>
      </c>
      <c r="S81" s="36">
        <f>IF(AND(L81="",M81="",N81="",O81="",P81="",Q81="",R81=""),"",IF(L81&lt;&gt;"",L81*$L$78/$T81,0)+IF(M81&lt;&gt;"",M81*$M$78/$T81,0)+IF(N81&lt;&gt;"",N81*$N$78/$T81,0)+IF(O81&lt;&gt;"",O81*$O$78/$T81,0)+IF(P81&lt;&gt;"",P81*$P$78/$T81,0)+IF(Q81&lt;&gt;"",Q81*$Q$78/$T81,0)+IF(R81&lt;&gt;"",R81*$R$78/$T81,0))</f>
        <v>0</v>
      </c>
      <c r="T81" s="37">
        <f>IF(L81&lt;&gt;"",$L$36,0)+IF(M81&lt;&gt;"",$M$36,0)+IF(N81&lt;&gt;"",$N$36,0)+IF(O81&lt;&gt;"",$O$36,0)+IF(P81&lt;&gt;"",$P$36,0)+IF(Q81&lt;&gt;"",$Q$36,0)+IF(R81&lt;&gt;"",$R$36,0)</f>
        <v>4</v>
      </c>
      <c r="U81" s="38">
        <f>IF(S81&lt;&gt;"",S81*A81/$W$19,0)</f>
        <v>0</v>
      </c>
      <c r="V81" s="38">
        <f>IF(S81&lt;&gt;"",S81*A81/$W$16,0)</f>
        <v>0</v>
      </c>
      <c r="W81" s="39">
        <f>IF(S81&lt;&gt;"",A81,0)</f>
        <v>1</v>
      </c>
    </row>
    <row r="82" spans="1:23" ht="90" x14ac:dyDescent="0.25">
      <c r="A82" s="48">
        <v>1</v>
      </c>
      <c r="B82" s="55" t="s">
        <v>515</v>
      </c>
      <c r="C82" s="32" t="s">
        <v>334</v>
      </c>
      <c r="D82" s="32" t="s">
        <v>347</v>
      </c>
      <c r="E82" s="34" t="s">
        <v>348</v>
      </c>
      <c r="F82" s="34" t="s">
        <v>29</v>
      </c>
      <c r="G82" s="34" t="s">
        <v>518</v>
      </c>
      <c r="H82" s="34" t="s">
        <v>133</v>
      </c>
      <c r="I82" s="34" t="str">
        <f>$E$5</f>
        <v>RAN5#73 (Nov-16)</v>
      </c>
      <c r="J82" s="34" t="s">
        <v>133</v>
      </c>
      <c r="K82" s="34" t="s">
        <v>133</v>
      </c>
      <c r="L82" s="35"/>
      <c r="M82" s="35"/>
      <c r="N82" s="35"/>
      <c r="O82" s="35"/>
      <c r="P82" s="35">
        <v>0</v>
      </c>
      <c r="Q82" s="35"/>
      <c r="R82" s="35">
        <v>0</v>
      </c>
      <c r="S82" s="36">
        <f>IF(AND(L82="",M82="",N82="",O82="",P82="",Q82="",R82=""),"",IF(L82&lt;&gt;"",L82*$L$78/$T82,0)+IF(M82&lt;&gt;"",M82*$M$78/$T82,0)+IF(N82&lt;&gt;"",N82*$N$78/$T82,0)+IF(O82&lt;&gt;"",O82*$O$78/$T82,0)+IF(P82&lt;&gt;"",P82*$P$78/$T82,0)+IF(Q82&lt;&gt;"",Q82*$Q$78/$T82,0)+IF(R82&lt;&gt;"",R82*$R$78/$T82,0))</f>
        <v>0</v>
      </c>
      <c r="T82" s="37">
        <f>IF(L82&lt;&gt;"",$L$36,0)+IF(M82&lt;&gt;"",$M$36,0)+IF(N82&lt;&gt;"",$N$36,0)+IF(O82&lt;&gt;"",$O$36,0)+IF(P82&lt;&gt;"",$P$36,0)+IF(Q82&lt;&gt;"",$Q$36,0)+IF(R82&lt;&gt;"",$R$36,0)</f>
        <v>4</v>
      </c>
      <c r="U82" s="38">
        <f>IF(S82&lt;&gt;"",S82*A82/$W$19,0)</f>
        <v>0</v>
      </c>
      <c r="V82" s="38">
        <f>IF(S82&lt;&gt;"",S82*A82/$W$16,0)</f>
        <v>0</v>
      </c>
      <c r="W82" s="39">
        <f>IF(S82&lt;&gt;"",A82,0)</f>
        <v>1</v>
      </c>
    </row>
    <row r="83" spans="1:23" ht="90" x14ac:dyDescent="0.25">
      <c r="A83" s="48">
        <v>1</v>
      </c>
      <c r="B83" s="55" t="s">
        <v>515</v>
      </c>
      <c r="C83" s="32" t="s">
        <v>334</v>
      </c>
      <c r="D83" s="32" t="s">
        <v>351</v>
      </c>
      <c r="E83" s="34" t="s">
        <v>352</v>
      </c>
      <c r="F83" s="34" t="s">
        <v>641</v>
      </c>
      <c r="G83" s="34" t="s">
        <v>518</v>
      </c>
      <c r="H83" s="34" t="s">
        <v>133</v>
      </c>
      <c r="I83" s="34" t="str">
        <f>$E$5</f>
        <v>RAN5#73 (Nov-16)</v>
      </c>
      <c r="J83" s="34" t="s">
        <v>133</v>
      </c>
      <c r="K83" s="34" t="s">
        <v>133</v>
      </c>
      <c r="L83" s="35"/>
      <c r="M83" s="35"/>
      <c r="N83" s="35"/>
      <c r="O83" s="35"/>
      <c r="P83" s="35">
        <v>0</v>
      </c>
      <c r="Q83" s="35"/>
      <c r="R83" s="35">
        <v>0</v>
      </c>
      <c r="S83" s="36">
        <f>IF(AND(L83="",M83="",N83="",O83="",P83="",Q83="",R83=""),"",IF(L83&lt;&gt;"",L83*$L$78/$T83,0)+IF(M83&lt;&gt;"",M83*$M$78/$T83,0)+IF(N83&lt;&gt;"",N83*$N$78/$T83,0)+IF(O83&lt;&gt;"",O83*$O$78/$T83,0)+IF(P83&lt;&gt;"",P83*$P$78/$T83,0)+IF(Q83&lt;&gt;"",Q83*$Q$78/$T83,0)+IF(R83&lt;&gt;"",R83*$R$78/$T83,0))</f>
        <v>0</v>
      </c>
      <c r="T83" s="37">
        <f>IF(L83&lt;&gt;"",$L$36,0)+IF(M83&lt;&gt;"",$M$36,0)+IF(N83&lt;&gt;"",$N$36,0)+IF(O83&lt;&gt;"",$O$36,0)+IF(P83&lt;&gt;"",$P$36,0)+IF(Q83&lt;&gt;"",$Q$36,0)+IF(R83&lt;&gt;"",$R$36,0)</f>
        <v>4</v>
      </c>
      <c r="U83" s="38">
        <f>IF(S83&lt;&gt;"",S83*A83/$W$19,0)</f>
        <v>0</v>
      </c>
      <c r="V83" s="38">
        <f>IF(S83&lt;&gt;"",S83*A83/$W$16,0)</f>
        <v>0</v>
      </c>
      <c r="W83" s="39">
        <f>IF(S83&lt;&gt;"",A83,0)</f>
        <v>1</v>
      </c>
    </row>
    <row r="84" spans="1:23" ht="33.75" x14ac:dyDescent="0.25">
      <c r="A84" s="48">
        <v>1</v>
      </c>
      <c r="B84" s="55" t="s">
        <v>519</v>
      </c>
      <c r="C84" s="32" t="s">
        <v>366</v>
      </c>
      <c r="D84" s="32" t="s">
        <v>367</v>
      </c>
      <c r="E84" s="34" t="s">
        <v>368</v>
      </c>
      <c r="F84" s="34" t="s">
        <v>640</v>
      </c>
      <c r="G84" s="34" t="s">
        <v>522</v>
      </c>
      <c r="H84" s="34" t="s">
        <v>133</v>
      </c>
      <c r="I84" s="34" t="str">
        <f>$E$5</f>
        <v>RAN5#73 (Nov-16)</v>
      </c>
      <c r="J84" s="34" t="s">
        <v>133</v>
      </c>
      <c r="K84" s="34" t="s">
        <v>133</v>
      </c>
      <c r="L84" s="35"/>
      <c r="M84" s="35"/>
      <c r="N84" s="35"/>
      <c r="O84" s="35"/>
      <c r="P84" s="35"/>
      <c r="Q84" s="35"/>
      <c r="R84" s="35">
        <v>0</v>
      </c>
      <c r="S84" s="36">
        <f>IF(AND(L84="",M84="",N84="",O84="",P84="",Q84="",R84=""),"",IF(L84&lt;&gt;"",L84*$L$78/$T84,0)+IF(M84&lt;&gt;"",M84*$M$78/$T84,0)+IF(N84&lt;&gt;"",N84*$N$78/$T84,0)+IF(O84&lt;&gt;"",O84*$O$78/$T84,0)+IF(P84&lt;&gt;"",P84*$P$78/$T84,0)+IF(Q84&lt;&gt;"",Q84*$Q$78/$T84,0)+IF(R84&lt;&gt;"",R84*$R$78/$T84,0))</f>
        <v>0</v>
      </c>
      <c r="T84" s="37">
        <f>IF(L84&lt;&gt;"",$L$36,0)+IF(M84&lt;&gt;"",$M$36,0)+IF(N84&lt;&gt;"",$N$36,0)+IF(O84&lt;&gt;"",$O$36,0)+IF(P84&lt;&gt;"",$P$36,0)+IF(Q84&lt;&gt;"",$Q$36,0)+IF(R84&lt;&gt;"",$R$36,0)</f>
        <v>2</v>
      </c>
      <c r="U84" s="38">
        <f>IF(S84&lt;&gt;"",S84*A84/$W$19,0)</f>
        <v>0</v>
      </c>
      <c r="V84" s="38">
        <f>IF(S84&lt;&gt;"",S84*A84/$W$16,0)</f>
        <v>0</v>
      </c>
      <c r="W84" s="39">
        <f>IF(S84&lt;&gt;"",A84,0)</f>
        <v>1</v>
      </c>
    </row>
    <row r="85" spans="1:23" ht="15" x14ac:dyDescent="0.25">
      <c r="A85" s="56"/>
      <c r="B85" s="165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7"/>
      <c r="T85" s="37"/>
      <c r="U85" s="38"/>
      <c r="V85" s="38"/>
    </row>
    <row r="86" spans="1:23" ht="15" x14ac:dyDescent="0.25">
      <c r="A86" s="57"/>
      <c r="B86" s="153" t="s">
        <v>523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5"/>
      <c r="T86" s="29"/>
      <c r="U86" s="29"/>
      <c r="V86" s="29"/>
    </row>
    <row r="87" spans="1:23" ht="45" x14ac:dyDescent="0.25">
      <c r="A87" s="30">
        <v>1</v>
      </c>
      <c r="B87" s="58" t="s">
        <v>524</v>
      </c>
      <c r="C87" s="32" t="s">
        <v>334</v>
      </c>
      <c r="D87" s="51" t="s">
        <v>8</v>
      </c>
      <c r="E87" s="34" t="s">
        <v>336</v>
      </c>
      <c r="F87" s="34" t="s">
        <v>640</v>
      </c>
      <c r="G87" s="34" t="s">
        <v>527</v>
      </c>
      <c r="H87" s="34" t="s">
        <v>133</v>
      </c>
      <c r="I87" s="34" t="str">
        <f>$E$5</f>
        <v>RAN5#73 (Nov-16)</v>
      </c>
      <c r="J87" s="34" t="s">
        <v>133</v>
      </c>
      <c r="K87" s="34" t="s">
        <v>133</v>
      </c>
      <c r="L87" s="35"/>
      <c r="M87" s="35"/>
      <c r="N87" s="35"/>
      <c r="O87" s="35"/>
      <c r="P87" s="35"/>
      <c r="Q87" s="35"/>
      <c r="R87" s="35">
        <v>0</v>
      </c>
      <c r="S87" s="36">
        <f>IF(AND(L87="",M87="",N87="",O87="",P87="",Q87="",R87=""),"",IF(L87&lt;&gt;"",L87*$L$78/$T87,0)+IF(M87&lt;&gt;"",M87*$M$78/$T87,0)+IF(N87&lt;&gt;"",N87*$N$78/$T87,0)+IF(O87&lt;&gt;"",O87*$O$78/$T87,0)+IF(P87&lt;&gt;"",P87*$P$78/$T87,0)+IF(Q87&lt;&gt;"",Q87*$Q$78/$T87,0)+IF(R87&lt;&gt;"",R87*$R$78/$T87,0))</f>
        <v>0</v>
      </c>
      <c r="T87" s="37">
        <f>IF(L87&lt;&gt;"",$L$36,0)+IF(M87&lt;&gt;"",$M$36,0)+IF(N87&lt;&gt;"",$N$36,0)+IF(O87&lt;&gt;"",$O$36,0)+IF(P87&lt;&gt;"",$P$36,0)+IF(Q87&lt;&gt;"",$Q$36,0)+IF(R87&lt;&gt;"",$R$36,0)</f>
        <v>2</v>
      </c>
      <c r="U87" s="38">
        <f>IF(S87&lt;&gt;"",S87*A87/$W$19,0)</f>
        <v>0</v>
      </c>
      <c r="V87" s="38">
        <f>IF(S87&lt;&gt;"",S87*A87/$W$16,0)</f>
        <v>0</v>
      </c>
      <c r="W87" s="39">
        <f>IF(S87&lt;&gt;"",A87,0)</f>
        <v>1</v>
      </c>
    </row>
    <row r="88" spans="1:23" ht="56.25" x14ac:dyDescent="0.25">
      <c r="A88" s="30">
        <v>1</v>
      </c>
      <c r="B88" s="58" t="s">
        <v>524</v>
      </c>
      <c r="C88" s="32" t="s">
        <v>334</v>
      </c>
      <c r="D88" s="51" t="s">
        <v>498</v>
      </c>
      <c r="E88" s="34" t="s">
        <v>531</v>
      </c>
      <c r="F88" s="34" t="s">
        <v>640</v>
      </c>
      <c r="G88" s="34" t="s">
        <v>532</v>
      </c>
      <c r="H88" s="34" t="s">
        <v>133</v>
      </c>
      <c r="I88" s="34" t="s">
        <v>133</v>
      </c>
      <c r="J88" s="34" t="s">
        <v>133</v>
      </c>
      <c r="K88" s="34" t="s">
        <v>133</v>
      </c>
      <c r="L88" s="35"/>
      <c r="M88" s="35"/>
      <c r="N88" s="35"/>
      <c r="O88" s="35"/>
      <c r="P88" s="35"/>
      <c r="Q88" s="35"/>
      <c r="R88" s="35"/>
      <c r="S88" s="36" t="str">
        <f>IF(AND(L88="",M88="",N88="",O88="",P88="",Q88="",R88=""),"",IF(L88&lt;&gt;"",L88*$L$78/$T88,0)+IF(M88&lt;&gt;"",M88*$M$78/$T88,0)+IF(N88&lt;&gt;"",N88*$N$78/$T88,0)+IF(O88&lt;&gt;"",O88*$O$78/$T88,0)+IF(P88&lt;&gt;"",P88*$P$78/$T88,0)+IF(Q88&lt;&gt;"",Q88*$Q$78/$T88,0)+IF(R88&lt;&gt;"",R88*$R$78/$T88,0))</f>
        <v/>
      </c>
      <c r="T88" s="37">
        <f>IF(L88&lt;&gt;"",$L$36,0)+IF(M88&lt;&gt;"",$M$36,0)+IF(N88&lt;&gt;"",$N$36,0)+IF(O88&lt;&gt;"",$O$36,0)+IF(P88&lt;&gt;"",$P$36,0)+IF(Q88&lt;&gt;"",$Q$36,0)+IF(R88&lt;&gt;"",$R$36,0)</f>
        <v>0</v>
      </c>
      <c r="U88" s="38">
        <f>IF(S88&lt;&gt;"",S88*A88/$W$19,0)</f>
        <v>0</v>
      </c>
      <c r="V88" s="38">
        <f>IF(S88&lt;&gt;"",S88*A88/$W$16,0)</f>
        <v>0</v>
      </c>
      <c r="W88" s="39">
        <f>IF(S88&lt;&gt;"",A88,0)</f>
        <v>0</v>
      </c>
    </row>
    <row r="89" spans="1:23" ht="33.75" x14ac:dyDescent="0.25">
      <c r="A89" s="30">
        <v>1</v>
      </c>
      <c r="B89" s="58" t="s">
        <v>524</v>
      </c>
      <c r="C89" s="32" t="s">
        <v>334</v>
      </c>
      <c r="D89" s="51" t="s">
        <v>330</v>
      </c>
      <c r="E89" s="34" t="s">
        <v>364</v>
      </c>
      <c r="F89" s="34" t="s">
        <v>640</v>
      </c>
      <c r="G89" s="34" t="s">
        <v>536</v>
      </c>
      <c r="H89" s="34" t="s">
        <v>133</v>
      </c>
      <c r="I89" s="34" t="str">
        <f>$E$5</f>
        <v>RAN5#73 (Nov-16)</v>
      </c>
      <c r="J89" s="34" t="s">
        <v>133</v>
      </c>
      <c r="K89" s="34" t="s">
        <v>133</v>
      </c>
      <c r="L89" s="35"/>
      <c r="M89" s="35"/>
      <c r="N89" s="35"/>
      <c r="O89" s="35"/>
      <c r="P89" s="35"/>
      <c r="Q89" s="35"/>
      <c r="R89" s="35">
        <v>0</v>
      </c>
      <c r="S89" s="36">
        <f>IF(AND(L89="",M89="",N89="",O89="",P89="",Q89="",R89=""),"",IF(L89&lt;&gt;"",L89*$L$78/$T89,0)+IF(M89&lt;&gt;"",M89*$M$78/$T89,0)+IF(N89&lt;&gt;"",N89*$N$78/$T89,0)+IF(O89&lt;&gt;"",O89*$O$78/$T89,0)+IF(P89&lt;&gt;"",P89*$P$78/$T89,0)+IF(Q89&lt;&gt;"",Q89*$Q$78/$T89,0)+IF(R89&lt;&gt;"",R89*$R$78/$T89,0))</f>
        <v>0</v>
      </c>
      <c r="T89" s="37">
        <f>IF(L89&lt;&gt;"",$L$36,0)+IF(M89&lt;&gt;"",$M$36,0)+IF(N89&lt;&gt;"",$N$36,0)+IF(O89&lt;&gt;"",$O$36,0)+IF(P89&lt;&gt;"",$P$36,0)+IF(Q89&lt;&gt;"",$Q$36,0)+IF(R89&lt;&gt;"",$R$36,0)</f>
        <v>2</v>
      </c>
      <c r="U89" s="38">
        <f>IF(S89&lt;&gt;"",S89*A89/$W$19,0)</f>
        <v>0</v>
      </c>
      <c r="V89" s="38">
        <f>IF(S89&lt;&gt;"",S89*A89/$W$16,0)</f>
        <v>0</v>
      </c>
      <c r="W89" s="39">
        <f>IF(S89&lt;&gt;"",A89,0)</f>
        <v>1</v>
      </c>
    </row>
    <row r="90" spans="1:23" ht="15" x14ac:dyDescent="0.25">
      <c r="A90" s="40"/>
      <c r="B90" s="156" t="s">
        <v>544</v>
      </c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8"/>
      <c r="T90" s="37"/>
      <c r="U90" s="38"/>
      <c r="V90" s="38"/>
    </row>
    <row r="91" spans="1:23" ht="15" x14ac:dyDescent="0.25">
      <c r="A91" s="59"/>
    </row>
    <row r="92" spans="1:23" ht="15.75" x14ac:dyDescent="0.25">
      <c r="A92" s="59"/>
      <c r="B92" s="45" t="s">
        <v>545</v>
      </c>
    </row>
    <row r="93" spans="1:23" ht="15" x14ac:dyDescent="0.25">
      <c r="A93" s="198" t="s">
        <v>434</v>
      </c>
      <c r="B93" s="168" t="s">
        <v>0</v>
      </c>
      <c r="C93" s="159" t="s">
        <v>129</v>
      </c>
      <c r="D93" s="168" t="s">
        <v>426</v>
      </c>
      <c r="E93" s="168" t="s">
        <v>427</v>
      </c>
      <c r="F93" s="168" t="s">
        <v>428</v>
      </c>
      <c r="G93" s="168" t="s">
        <v>429</v>
      </c>
      <c r="H93" s="168" t="s">
        <v>406</v>
      </c>
      <c r="I93" s="168" t="s">
        <v>430</v>
      </c>
      <c r="J93" s="168" t="s">
        <v>431</v>
      </c>
      <c r="K93" s="168" t="s">
        <v>1</v>
      </c>
      <c r="L93" s="217" t="s">
        <v>435</v>
      </c>
      <c r="M93" s="218"/>
      <c r="N93" s="218"/>
      <c r="O93" s="218"/>
      <c r="P93" s="218"/>
      <c r="Q93" s="218"/>
      <c r="R93" s="219"/>
      <c r="S93" s="168" t="s">
        <v>432</v>
      </c>
      <c r="T93" s="190"/>
      <c r="U93" s="190" t="s">
        <v>437</v>
      </c>
      <c r="V93" s="190" t="s">
        <v>438</v>
      </c>
    </row>
    <row r="94" spans="1:23" ht="33.75" x14ac:dyDescent="0.25">
      <c r="A94" s="199"/>
      <c r="B94" s="169"/>
      <c r="C94" s="160"/>
      <c r="D94" s="169"/>
      <c r="E94" s="169"/>
      <c r="F94" s="169"/>
      <c r="G94" s="169"/>
      <c r="H94" s="169"/>
      <c r="I94" s="169"/>
      <c r="J94" s="169"/>
      <c r="K94" s="169"/>
      <c r="L94" s="22" t="s">
        <v>546</v>
      </c>
      <c r="M94" s="22" t="s">
        <v>547</v>
      </c>
      <c r="N94" s="22" t="s">
        <v>548</v>
      </c>
      <c r="O94" s="22" t="s">
        <v>592</v>
      </c>
      <c r="P94" s="22" t="s">
        <v>443</v>
      </c>
      <c r="Q94" s="60"/>
      <c r="R94" s="60"/>
      <c r="S94" s="169"/>
      <c r="T94" s="190"/>
      <c r="U94" s="190"/>
      <c r="V94" s="190"/>
    </row>
    <row r="95" spans="1:23" ht="15" x14ac:dyDescent="0.25">
      <c r="A95" s="200"/>
      <c r="B95" s="170"/>
      <c r="C95" s="171"/>
      <c r="D95" s="170"/>
      <c r="E95" s="170"/>
      <c r="F95" s="170"/>
      <c r="G95" s="170"/>
      <c r="H95" s="170"/>
      <c r="I95" s="170"/>
      <c r="J95" s="170"/>
      <c r="K95" s="170"/>
      <c r="L95" s="24">
        <v>2</v>
      </c>
      <c r="M95" s="24">
        <v>5</v>
      </c>
      <c r="N95" s="24">
        <v>2</v>
      </c>
      <c r="O95" s="24">
        <v>1</v>
      </c>
      <c r="P95" s="24">
        <v>1</v>
      </c>
      <c r="Q95" s="61">
        <v>1</v>
      </c>
      <c r="R95" s="61">
        <v>1</v>
      </c>
      <c r="S95" s="27" t="s">
        <v>444</v>
      </c>
      <c r="T95" s="190"/>
      <c r="U95" s="190"/>
      <c r="V95" s="190"/>
    </row>
    <row r="96" spans="1:23" ht="15" x14ac:dyDescent="0.25">
      <c r="A96" s="47"/>
      <c r="B96" s="162" t="s">
        <v>549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4"/>
      <c r="T96" s="29"/>
      <c r="U96" s="29"/>
      <c r="V96" s="29"/>
    </row>
    <row r="97" spans="1:23" ht="15" x14ac:dyDescent="0.25">
      <c r="A97" s="48">
        <v>1</v>
      </c>
      <c r="B97" s="33" t="s">
        <v>550</v>
      </c>
      <c r="C97" s="32" t="s">
        <v>551</v>
      </c>
      <c r="D97" s="49" t="s">
        <v>133</v>
      </c>
      <c r="E97" s="34" t="s">
        <v>552</v>
      </c>
      <c r="F97" s="34"/>
      <c r="G97" s="34"/>
      <c r="H97" s="34" t="s">
        <v>133</v>
      </c>
      <c r="I97" s="34" t="s">
        <v>133</v>
      </c>
      <c r="J97" s="34" t="s">
        <v>133</v>
      </c>
      <c r="K97" s="34" t="s">
        <v>133</v>
      </c>
      <c r="L97" s="35"/>
      <c r="M97" s="35"/>
      <c r="N97" s="35"/>
      <c r="O97" s="35"/>
      <c r="P97" s="35"/>
      <c r="Q97" s="35"/>
      <c r="R97" s="35"/>
      <c r="S97" s="36" t="str">
        <f>IF(AND(L97="",M97="",N97="",O97="",P97="",Q97="",R97=""),"",IF(L97&lt;&gt;"",L97*$L$95/$T97,0)+IF(M97&lt;&gt;"",M97*$M$95/$T97,0)+IF(N97&lt;&gt;"",N97*$N$95/$T97,0)+IF(O97&lt;&gt;"",O97*$O$95/$T97,0)+IF(P97&lt;&gt;"",P97*$P$95/$T97,0)+IF(Q97&lt;&gt;"",Q97*$Q$95/$T97,0)+IF(R97&lt;&gt;"",R97*$R$95/$T97,0))</f>
        <v/>
      </c>
      <c r="T97" s="37">
        <f>IF(L97&lt;&gt;"",$L$95,0)+IF(M97&lt;&gt;"",$M$95,0)+IF(N97&lt;&gt;"",$N$95,0)+IF(O97&lt;&gt;"",$O$95,0)+IF(P97&lt;&gt;"",$P$95,0) + IF(Q97&lt;&gt;"",$Q$95,0) + IF(R97&lt;&gt;"",$R$95,0)</f>
        <v>0</v>
      </c>
      <c r="U97" s="38">
        <f>IF(S97&lt;&gt;"",S97*A97/$W$20,0)</f>
        <v>0</v>
      </c>
      <c r="V97" s="38">
        <f>IF(S97&lt;&gt;"",S97*A97/$W$16,0)</f>
        <v>0</v>
      </c>
      <c r="W97" s="39">
        <f>IF(S97&lt;&gt;"",A97,0)</f>
        <v>0</v>
      </c>
    </row>
    <row r="98" spans="1:23" ht="15" x14ac:dyDescent="0.25">
      <c r="A98" s="56"/>
      <c r="B98" s="165" t="s">
        <v>553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7"/>
      <c r="T98" s="37"/>
      <c r="U98" s="38"/>
      <c r="V98" s="38"/>
    </row>
    <row r="99" spans="1:23" ht="15" x14ac:dyDescent="0.25">
      <c r="A99" s="28"/>
      <c r="B99" s="153" t="s">
        <v>554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5"/>
      <c r="T99" s="29"/>
      <c r="U99" s="29"/>
      <c r="V99" s="29"/>
    </row>
    <row r="100" spans="1:23" ht="45" x14ac:dyDescent="0.25">
      <c r="A100" s="30">
        <v>1</v>
      </c>
      <c r="B100" s="33" t="s">
        <v>555</v>
      </c>
      <c r="C100" s="32" t="s">
        <v>556</v>
      </c>
      <c r="D100" s="32" t="s">
        <v>139</v>
      </c>
      <c r="E100" s="34" t="s">
        <v>557</v>
      </c>
      <c r="F100" s="34" t="s">
        <v>640</v>
      </c>
      <c r="G100" s="34" t="s">
        <v>559</v>
      </c>
      <c r="H100" s="34" t="s">
        <v>133</v>
      </c>
      <c r="I100" s="34" t="str">
        <f>$E$5</f>
        <v>RAN5#73 (Nov-16)</v>
      </c>
      <c r="J100" s="34" t="s">
        <v>133</v>
      </c>
      <c r="K100" s="34" t="s">
        <v>133</v>
      </c>
      <c r="L100" s="35"/>
      <c r="M100" s="35"/>
      <c r="N100" s="35"/>
      <c r="O100" s="35"/>
      <c r="P100" s="35">
        <v>0</v>
      </c>
      <c r="Q100" s="35"/>
      <c r="R100" s="35"/>
      <c r="S100" s="36">
        <f>IF(AND(L100="",M100="",N100="",O100="",P100="",Q100="",R100=""),"",IF(L100&lt;&gt;"",L100*$L$95/$T100,0)+IF(M100&lt;&gt;"",M100*$M$95/$T100,0)+IF(N100&lt;&gt;"",N100*$N$95/$T100,0)+IF(O100&lt;&gt;"",O100*$O$95/$T100,0)+IF(P100&lt;&gt;"",P100*$P$95/$T100,0)+IF(Q100&lt;&gt;"",Q100*$Q$95/$T100,0)+IF(R100&lt;&gt;"",R100*$R$95/$T100,0))</f>
        <v>0</v>
      </c>
      <c r="T100" s="37">
        <f>IF(L100&lt;&gt;"",$L$95,0)+IF(M100&lt;&gt;"",$M$95,0)+IF(N100&lt;&gt;"",$N$95,0)+IF(O100&lt;&gt;"",$O$95,0)+IF(P100&lt;&gt;"",$P$95,0) + IF(Q100&lt;&gt;"",$Q$95,0) + IF(R100&lt;&gt;"",$R$95,0)</f>
        <v>1</v>
      </c>
      <c r="U100" s="38">
        <f>IF(S100&lt;&gt;"",S100*A100/$W$20,0)</f>
        <v>0</v>
      </c>
      <c r="V100" s="38">
        <f>IF(S100&lt;&gt;"",S100*A100/$W$16,0)</f>
        <v>0</v>
      </c>
      <c r="W100" s="39">
        <f>IF(S100&lt;&gt;"",A100,0)</f>
        <v>1</v>
      </c>
    </row>
    <row r="101" spans="1:23" ht="15" x14ac:dyDescent="0.25">
      <c r="A101" s="40"/>
      <c r="B101" s="156" t="s">
        <v>560</v>
      </c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8"/>
      <c r="T101" s="37"/>
      <c r="U101" s="38"/>
      <c r="V101" s="38"/>
    </row>
  </sheetData>
  <sheetProtection insertRows="0" deleteRows="0"/>
  <autoFilter ref="B23:S101"/>
  <mergeCells count="109">
    <mergeCell ref="B99:S99"/>
    <mergeCell ref="B101:S101"/>
    <mergeCell ref="S93:S94"/>
    <mergeCell ref="T93:T95"/>
    <mergeCell ref="U93:U95"/>
    <mergeCell ref="V93:V95"/>
    <mergeCell ref="B96:S96"/>
    <mergeCell ref="B98:S98"/>
    <mergeCell ref="G93:G95"/>
    <mergeCell ref="H93:H95"/>
    <mergeCell ref="I93:I95"/>
    <mergeCell ref="J93:J95"/>
    <mergeCell ref="K93:K95"/>
    <mergeCell ref="L93:R93"/>
    <mergeCell ref="A93:A95"/>
    <mergeCell ref="B93:B95"/>
    <mergeCell ref="C93:C95"/>
    <mergeCell ref="D93:D95"/>
    <mergeCell ref="E93:E95"/>
    <mergeCell ref="F93:F95"/>
    <mergeCell ref="U76:U78"/>
    <mergeCell ref="V76:V78"/>
    <mergeCell ref="B79:S79"/>
    <mergeCell ref="B85:S85"/>
    <mergeCell ref="B86:S86"/>
    <mergeCell ref="B90:S90"/>
    <mergeCell ref="I76:I78"/>
    <mergeCell ref="J76:J78"/>
    <mergeCell ref="K76:K78"/>
    <mergeCell ref="L76:R76"/>
    <mergeCell ref="S76:S77"/>
    <mergeCell ref="T76:T78"/>
    <mergeCell ref="B68:S68"/>
    <mergeCell ref="B73:S73"/>
    <mergeCell ref="A76:A78"/>
    <mergeCell ref="B76:B78"/>
    <mergeCell ref="C76:C78"/>
    <mergeCell ref="D76:D78"/>
    <mergeCell ref="E76:E78"/>
    <mergeCell ref="F76:F78"/>
    <mergeCell ref="G76:G78"/>
    <mergeCell ref="H76:H78"/>
    <mergeCell ref="T34:T36"/>
    <mergeCell ref="U34:U36"/>
    <mergeCell ref="V34:V36"/>
    <mergeCell ref="W34:W36"/>
    <mergeCell ref="B37:S37"/>
    <mergeCell ref="B55:S55"/>
    <mergeCell ref="H34:H36"/>
    <mergeCell ref="I34:I36"/>
    <mergeCell ref="J34:J36"/>
    <mergeCell ref="K34:K36"/>
    <mergeCell ref="L34:R34"/>
    <mergeCell ref="S34:S35"/>
    <mergeCell ref="V25:V27"/>
    <mergeCell ref="B28:S28"/>
    <mergeCell ref="B31:S31"/>
    <mergeCell ref="A34:A36"/>
    <mergeCell ref="B34:B36"/>
    <mergeCell ref="C34:C36"/>
    <mergeCell ref="D34:D36"/>
    <mergeCell ref="E34:E36"/>
    <mergeCell ref="F34:F36"/>
    <mergeCell ref="G34:G36"/>
    <mergeCell ref="J25:J27"/>
    <mergeCell ref="K25:K27"/>
    <mergeCell ref="L25:R25"/>
    <mergeCell ref="S25:S26"/>
    <mergeCell ref="T25:T27"/>
    <mergeCell ref="U25:U27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B6:D6"/>
    <mergeCell ref="E6:S6"/>
    <mergeCell ref="B8:L8"/>
    <mergeCell ref="B9:D9"/>
    <mergeCell ref="E9:L9"/>
    <mergeCell ref="B10:D10"/>
    <mergeCell ref="E10:L10"/>
    <mergeCell ref="B1:S1"/>
    <mergeCell ref="B2:D2"/>
    <mergeCell ref="E2:S2"/>
    <mergeCell ref="T2:V15"/>
    <mergeCell ref="B3:D3"/>
    <mergeCell ref="E3:S3"/>
    <mergeCell ref="B4:D4"/>
    <mergeCell ref="E4:S4"/>
    <mergeCell ref="B5:D5"/>
    <mergeCell ref="E5:S5"/>
  </mergeCells>
  <conditionalFormatting sqref="L29:R30 S30 L38:S52 L56:S67 L80:S84 L87:S88 L97:S97 L69:S72">
    <cfRule type="expression" dxfId="42" priority="37" stopIfTrue="1">
      <formula>L29=""</formula>
    </cfRule>
    <cfRule type="expression" dxfId="41" priority="38" stopIfTrue="1">
      <formula>L29&lt;=0</formula>
    </cfRule>
    <cfRule type="expression" dxfId="40" priority="39" stopIfTrue="1">
      <formula>L29&lt;1</formula>
    </cfRule>
    <cfRule type="expression" dxfId="39" priority="40">
      <formula>L29&gt;=1</formula>
    </cfRule>
  </conditionalFormatting>
  <conditionalFormatting sqref="S29">
    <cfRule type="expression" dxfId="38" priority="33" stopIfTrue="1">
      <formula>S29=""</formula>
    </cfRule>
    <cfRule type="expression" dxfId="37" priority="34" stopIfTrue="1">
      <formula>S29&lt;=0</formula>
    </cfRule>
    <cfRule type="expression" dxfId="36" priority="35" stopIfTrue="1">
      <formula>S29&lt;1</formula>
    </cfRule>
    <cfRule type="expression" dxfId="35" priority="36">
      <formula>S29&gt;=1</formula>
    </cfRule>
  </conditionalFormatting>
  <conditionalFormatting sqref="E16:E20">
    <cfRule type="expression" dxfId="34" priority="41">
      <formula>$E16&lt;=0</formula>
    </cfRule>
    <cfRule type="expression" dxfId="33" priority="42">
      <formula>$E16&lt;1</formula>
    </cfRule>
    <cfRule type="expression" dxfId="32" priority="43">
      <formula>$E16&gt;=0.9999999</formula>
    </cfRule>
  </conditionalFormatting>
  <conditionalFormatting sqref="S53:S54">
    <cfRule type="expression" dxfId="31" priority="25" stopIfTrue="1">
      <formula>S53=""</formula>
    </cfRule>
    <cfRule type="expression" dxfId="30" priority="26" stopIfTrue="1">
      <formula>S53&lt;=0</formula>
    </cfRule>
    <cfRule type="expression" dxfId="29" priority="27" stopIfTrue="1">
      <formula>S53&lt;1</formula>
    </cfRule>
    <cfRule type="expression" dxfId="28" priority="28">
      <formula>S53&gt;=1</formula>
    </cfRule>
  </conditionalFormatting>
  <conditionalFormatting sqref="L53:R54">
    <cfRule type="expression" dxfId="27" priority="29" stopIfTrue="1">
      <formula>L53=""</formula>
    </cfRule>
    <cfRule type="expression" dxfId="26" priority="30" stopIfTrue="1">
      <formula>L53&lt;=0</formula>
    </cfRule>
    <cfRule type="expression" dxfId="25" priority="31" stopIfTrue="1">
      <formula>L53&lt;1</formula>
    </cfRule>
    <cfRule type="expression" dxfId="24" priority="32">
      <formula>L53&gt;=1</formula>
    </cfRule>
  </conditionalFormatting>
  <conditionalFormatting sqref="N100:O100 Q100:R100">
    <cfRule type="expression" dxfId="23" priority="21" stopIfTrue="1">
      <formula>N100=""</formula>
    </cfRule>
    <cfRule type="expression" dxfId="22" priority="22" stopIfTrue="1">
      <formula>N100&lt;=0</formula>
    </cfRule>
    <cfRule type="expression" dxfId="21" priority="23" stopIfTrue="1">
      <formula>N100&lt;1</formula>
    </cfRule>
    <cfRule type="expression" dxfId="20" priority="24">
      <formula>N100&gt;=1</formula>
    </cfRule>
  </conditionalFormatting>
  <conditionalFormatting sqref="S100">
    <cfRule type="expression" dxfId="19" priority="17" stopIfTrue="1">
      <formula>S100=""</formula>
    </cfRule>
    <cfRule type="expression" dxfId="18" priority="18" stopIfTrue="1">
      <formula>S100&lt;=0</formula>
    </cfRule>
    <cfRule type="expression" dxfId="17" priority="19" stopIfTrue="1">
      <formula>S100&lt;1</formula>
    </cfRule>
    <cfRule type="expression" dxfId="16" priority="20">
      <formula>S100&gt;=1</formula>
    </cfRule>
  </conditionalFormatting>
  <conditionalFormatting sqref="L100:R100">
    <cfRule type="expression" dxfId="15" priority="13" stopIfTrue="1">
      <formula>L100=""</formula>
    </cfRule>
    <cfRule type="expression" dxfId="14" priority="14" stopIfTrue="1">
      <formula>L100&lt;=0</formula>
    </cfRule>
    <cfRule type="expression" dxfId="13" priority="15" stopIfTrue="1">
      <formula>L100&lt;1</formula>
    </cfRule>
    <cfRule type="expression" dxfId="12" priority="16">
      <formula>L100&gt;=1</formula>
    </cfRule>
  </conditionalFormatting>
  <conditionalFormatting sqref="M100">
    <cfRule type="expression" dxfId="11" priority="9" stopIfTrue="1">
      <formula>M100=""</formula>
    </cfRule>
    <cfRule type="expression" dxfId="10" priority="10" stopIfTrue="1">
      <formula>M100&lt;=0</formula>
    </cfRule>
    <cfRule type="expression" dxfId="9" priority="11" stopIfTrue="1">
      <formula>M100&lt;1</formula>
    </cfRule>
    <cfRule type="expression" dxfId="8" priority="12">
      <formula>M100&gt;=1</formula>
    </cfRule>
  </conditionalFormatting>
  <conditionalFormatting sqref="P100">
    <cfRule type="expression" dxfId="7" priority="5" stopIfTrue="1">
      <formula>P100=""</formula>
    </cfRule>
    <cfRule type="expression" dxfId="6" priority="6" stopIfTrue="1">
      <formula>P100&lt;=0</formula>
    </cfRule>
    <cfRule type="expression" dxfId="5" priority="7" stopIfTrue="1">
      <formula>P100&lt;1</formula>
    </cfRule>
    <cfRule type="expression" dxfId="4" priority="8">
      <formula>P100&gt;=1</formula>
    </cfRule>
  </conditionalFormatting>
  <conditionalFormatting sqref="L89:S89">
    <cfRule type="expression" dxfId="3" priority="1" stopIfTrue="1">
      <formula>L89=""</formula>
    </cfRule>
    <cfRule type="expression" dxfId="2" priority="2" stopIfTrue="1">
      <formula>L89&lt;=0</formula>
    </cfRule>
    <cfRule type="expression" dxfId="1" priority="3" stopIfTrue="1">
      <formula>L89&lt;1</formula>
    </cfRule>
    <cfRule type="expression" dxfId="0" priority="4">
      <formula>L89&gt;=1</formula>
    </cfRule>
  </conditionalFormatting>
  <dataValidations count="1">
    <dataValidation type="list" allowBlank="1" showInputMessage="1" showErrorMessage="1" sqref="L56:R67 L100:R100 L29:R30 L38:R54 L80:R84 L97:R97 L87:R89 L69:R72">
      <formula1>"0%,25%,50%,75%,100%"</formula1>
    </dataValidation>
  </dataValidations>
  <pageMargins left="0.7" right="0.7" top="0.75" bottom="0.75" header="0.3" footer="0.3"/>
  <pageSetup paperSize="9" scale="61" fitToHeight="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69</vt:i4>
      </vt:variant>
      <vt:variant>
        <vt:lpstr>Named Ranges</vt:lpstr>
      </vt:variant>
      <vt:variant>
        <vt:i4>67</vt:i4>
      </vt:variant>
    </vt:vector>
  </HeadingPairs>
  <TitlesOfParts>
    <vt:vector size="136" baseType="lpstr">
      <vt:lpstr>CA_7A-22A (2DL-1UL)</vt:lpstr>
      <vt:lpstr>CA_7X-28Y (3DL-1UL)</vt:lpstr>
      <vt:lpstr>CA_20A-40A (2DL-1UL)</vt:lpstr>
      <vt:lpstr>CA_20A-67A (2DL-1UL SDL)</vt:lpstr>
      <vt:lpstr>CA_18A-28A (2DL-2UL A3)</vt:lpstr>
      <vt:lpstr>CA_3A-7A-28A (3DL-1UL)</vt:lpstr>
      <vt:lpstr>CA_3A-20A-32A (3DL-1UL)</vt:lpstr>
      <vt:lpstr>CA_3X-7Y (3DL-1UL)</vt:lpstr>
      <vt:lpstr>CA_2C-5A-30A (4DL-1UL)</vt:lpstr>
      <vt:lpstr>CA_2A-4A-7A-12A (4DL-1UL)</vt:lpstr>
      <vt:lpstr>CA_4A-4A-5A-30A (4DL-1UL)</vt:lpstr>
      <vt:lpstr>CA_4A-4A-12A-30A (4DL-1UL)</vt:lpstr>
      <vt:lpstr>FORTSÄTT EFTER HÄR</vt:lpstr>
      <vt:lpstr>CA_4A-4A-29A-30A (4DL-1UL)</vt:lpstr>
      <vt:lpstr>CA_8A-41C (3DL-1UL)</vt:lpstr>
      <vt:lpstr>CA_8B (2DL-1UL)</vt:lpstr>
      <vt:lpstr>CA_39A-41D (4DL-1UL)</vt:lpstr>
      <vt:lpstr>CA_39C-41C (4DL-1UL)</vt:lpstr>
      <vt:lpstr>CA_4A-5A (2DL-2UL A4)</vt:lpstr>
      <vt:lpstr>CA_2A-4A-12A (3DL-2UL)</vt:lpstr>
      <vt:lpstr>CA_3A-41A (2DL-1UL)</vt:lpstr>
      <vt:lpstr>CA_1A-3C (3DL-1UL)</vt:lpstr>
      <vt:lpstr>CA_21A-42C (3DL-1UL)</vt:lpstr>
      <vt:lpstr>CA_1A-19A-28A (3DL-1UL)</vt:lpstr>
      <vt:lpstr>CA_1A-3A-42A (3DL-1UL)</vt:lpstr>
      <vt:lpstr>CA_1A-19A-42A (3DL-1UL)</vt:lpstr>
      <vt:lpstr>CA_1A-21A-42A (3DL-1UL)</vt:lpstr>
      <vt:lpstr>CA_3A-19A-42A (3DL-1UL)</vt:lpstr>
      <vt:lpstr>CA_19A-21A-42A (3DL-1UL)</vt:lpstr>
      <vt:lpstr>CA_1A-3A-19A-42A (4DL-1UL)</vt:lpstr>
      <vt:lpstr>CA_1A-3A-42C (4DL-1UL)</vt:lpstr>
      <vt:lpstr>CA_1A-19A-21A-42A (4DL-1UL)</vt:lpstr>
      <vt:lpstr>CA_1A-19A-42C (4DL-1UL)</vt:lpstr>
      <vt:lpstr>CA_1A-21A-42C (4DL-1UL)</vt:lpstr>
      <vt:lpstr>CA_3A-19A-42C (4DL-1UL)</vt:lpstr>
      <vt:lpstr>CA_19A-21A-42C (4DL-1UL)</vt:lpstr>
      <vt:lpstr>CA_1A-3A-19A-42C (5DL-1UL)</vt:lpstr>
      <vt:lpstr>CA_1A-19A-21A-42C (5DL-1UL)</vt:lpstr>
      <vt:lpstr>CA_1A-8A-11A (3DL-1UL)</vt:lpstr>
      <vt:lpstr>CA_8A-42C (3DL-1UL)</vt:lpstr>
      <vt:lpstr>CA_3A-41C (3DL-1UL)</vt:lpstr>
      <vt:lpstr>CA_1A-3A-7A-8A (4DL-1UL)</vt:lpstr>
      <vt:lpstr>CA_2A-4A-5A-29A (4DL-1UL)</vt:lpstr>
      <vt:lpstr>CA_7A-42A-42A (3DL-1UL)</vt:lpstr>
      <vt:lpstr>CA_20A-42A-42A (3DL-1UL)</vt:lpstr>
      <vt:lpstr>CA_28A-40C (3DL-1UL)</vt:lpstr>
      <vt:lpstr>CA_42X-42Y (4DL-1UL)</vt:lpstr>
      <vt:lpstr>Sheet1</vt:lpstr>
      <vt:lpstr>CA_4A-28A (2DL-1UL)</vt:lpstr>
      <vt:lpstr>CA_20A-31A (2DL-1UL)</vt:lpstr>
      <vt:lpstr>CA_3A-40C (3DL-1UL)</vt:lpstr>
      <vt:lpstr>CA_3A-41A-42A (3DL-1UL)</vt:lpstr>
      <vt:lpstr>CA_5B (2DL-1UL)</vt:lpstr>
      <vt:lpstr>CA_5A-5A (2DL-1UL)</vt:lpstr>
      <vt:lpstr>CA_3C-5A (3DL-1UL)</vt:lpstr>
      <vt:lpstr>CA_28A-41C (3DL-1UL)</vt:lpstr>
      <vt:lpstr>CA_28A-42C (3DL-1UL)</vt:lpstr>
      <vt:lpstr>CA_41A-42C (3DL-1UL)</vt:lpstr>
      <vt:lpstr>CA_41C-42C (4DL-1UL)</vt:lpstr>
      <vt:lpstr>CA_4A-4A BW set 1 (2DL-1UL)</vt:lpstr>
      <vt:lpstr>CA_1A-3A-7A (3DL-1UL)</vt:lpstr>
      <vt:lpstr>CA_3A-7A-8A (3DL-1UL)</vt:lpstr>
      <vt:lpstr>CA_2A-2A-4A-4A (4DL-1UL)</vt:lpstr>
      <vt:lpstr>CA_2A-4A-5A-30A (4DL-1UL)</vt:lpstr>
      <vt:lpstr>CA_1A-40A (2DL-1UL)</vt:lpstr>
      <vt:lpstr>CA_3A-40A (2DL-1UL)</vt:lpstr>
      <vt:lpstr>CA_2A-12A BW set 2 (2DL-1UL)</vt:lpstr>
      <vt:lpstr>CA_4A-12A BW set 5 (2DL-1UL)</vt:lpstr>
      <vt:lpstr>CA_2A-5A-29A (3DL-1UL)</vt:lpstr>
      <vt:lpstr>'CA_18A-28A (2DL-2UL A3)'!Print_Area</vt:lpstr>
      <vt:lpstr>'CA_19A-21A-42A (3DL-1UL)'!Print_Area</vt:lpstr>
      <vt:lpstr>'CA_19A-21A-42C (4DL-1UL)'!Print_Area</vt:lpstr>
      <vt:lpstr>'CA_1A-19A-21A-42A (4DL-1UL)'!Print_Area</vt:lpstr>
      <vt:lpstr>'CA_1A-19A-21A-42C (5DL-1UL)'!Print_Area</vt:lpstr>
      <vt:lpstr>'CA_1A-19A-28A (3DL-1UL)'!Print_Area</vt:lpstr>
      <vt:lpstr>'CA_1A-19A-42A (3DL-1UL)'!Print_Area</vt:lpstr>
      <vt:lpstr>'CA_1A-19A-42C (4DL-1UL)'!Print_Area</vt:lpstr>
      <vt:lpstr>'CA_1A-21A-42A (3DL-1UL)'!Print_Area</vt:lpstr>
      <vt:lpstr>'CA_1A-21A-42C (4DL-1UL)'!Print_Area</vt:lpstr>
      <vt:lpstr>'CA_1A-3A-19A-42A (4DL-1UL)'!Print_Area</vt:lpstr>
      <vt:lpstr>'CA_1A-3A-19A-42C (5DL-1UL)'!Print_Area</vt:lpstr>
      <vt:lpstr>'CA_1A-3A-42A (3DL-1UL)'!Print_Area</vt:lpstr>
      <vt:lpstr>'CA_1A-3A-42C (4DL-1UL)'!Print_Area</vt:lpstr>
      <vt:lpstr>'CA_1A-3A-7A (3DL-1UL)'!Print_Area</vt:lpstr>
      <vt:lpstr>'CA_1A-3A-7A-8A (4DL-1UL)'!Print_Area</vt:lpstr>
      <vt:lpstr>'CA_1A-3C (3DL-1UL)'!Print_Area</vt:lpstr>
      <vt:lpstr>'CA_1A-40A (2DL-1UL)'!Print_Area</vt:lpstr>
      <vt:lpstr>'CA_1A-8A-11A (3DL-1UL)'!Print_Area</vt:lpstr>
      <vt:lpstr>'CA_20A-31A (2DL-1UL)'!Print_Area</vt:lpstr>
      <vt:lpstr>'CA_20A-40A (2DL-1UL)'!Print_Area</vt:lpstr>
      <vt:lpstr>'CA_20A-42A-42A (3DL-1UL)'!Print_Area</vt:lpstr>
      <vt:lpstr>'CA_20A-67A (2DL-1UL SDL)'!Print_Area</vt:lpstr>
      <vt:lpstr>'CA_21A-42C (3DL-1UL)'!Print_Area</vt:lpstr>
      <vt:lpstr>'CA_28A-40C (3DL-1UL)'!Print_Area</vt:lpstr>
      <vt:lpstr>'CA_28A-41C (3DL-1UL)'!Print_Area</vt:lpstr>
      <vt:lpstr>'CA_28A-42C (3DL-1UL)'!Print_Area</vt:lpstr>
      <vt:lpstr>'CA_2A-12A BW set 2 (2DL-1UL)'!Print_Area</vt:lpstr>
      <vt:lpstr>'CA_2A-2A-4A-4A (4DL-1UL)'!Print_Area</vt:lpstr>
      <vt:lpstr>'CA_2A-4A-12A (3DL-2UL)'!Print_Area</vt:lpstr>
      <vt:lpstr>'CA_2A-4A-5A-29A (4DL-1UL)'!Print_Area</vt:lpstr>
      <vt:lpstr>'CA_2A-4A-5A-30A (4DL-1UL)'!Print_Area</vt:lpstr>
      <vt:lpstr>'CA_2A-4A-7A-12A (4DL-1UL)'!Print_Area</vt:lpstr>
      <vt:lpstr>'CA_2A-5A-29A (3DL-1UL)'!Print_Area</vt:lpstr>
      <vt:lpstr>'CA_2C-5A-30A (4DL-1UL)'!Print_Area</vt:lpstr>
      <vt:lpstr>'CA_39A-41D (4DL-1UL)'!Print_Area</vt:lpstr>
      <vt:lpstr>'CA_39C-41C (4DL-1UL)'!Print_Area</vt:lpstr>
      <vt:lpstr>'CA_3A-19A-42A (3DL-1UL)'!Print_Area</vt:lpstr>
      <vt:lpstr>'CA_3A-19A-42C (4DL-1UL)'!Print_Area</vt:lpstr>
      <vt:lpstr>'CA_3A-20A-32A (3DL-1UL)'!Print_Area</vt:lpstr>
      <vt:lpstr>'CA_3A-40A (2DL-1UL)'!Print_Area</vt:lpstr>
      <vt:lpstr>'CA_3A-40C (3DL-1UL)'!Print_Area</vt:lpstr>
      <vt:lpstr>'CA_3A-41A (2DL-1UL)'!Print_Area</vt:lpstr>
      <vt:lpstr>'CA_3A-41A-42A (3DL-1UL)'!Print_Area</vt:lpstr>
      <vt:lpstr>'CA_3A-41C (3DL-1UL)'!Print_Area</vt:lpstr>
      <vt:lpstr>'CA_3A-7A-28A (3DL-1UL)'!Print_Area</vt:lpstr>
      <vt:lpstr>'CA_3A-7A-8A (3DL-1UL)'!Print_Area</vt:lpstr>
      <vt:lpstr>'CA_3C-5A (3DL-1UL)'!Print_Area</vt:lpstr>
      <vt:lpstr>'CA_3X-7Y (3DL-1UL)'!Print_Area</vt:lpstr>
      <vt:lpstr>'CA_41A-42C (3DL-1UL)'!Print_Area</vt:lpstr>
      <vt:lpstr>'CA_41C-42C (4DL-1UL)'!Print_Area</vt:lpstr>
      <vt:lpstr>'CA_42X-42Y (4DL-1UL)'!Print_Area</vt:lpstr>
      <vt:lpstr>'CA_4A-12A BW set 5 (2DL-1UL)'!Print_Area</vt:lpstr>
      <vt:lpstr>'CA_4A-28A (2DL-1UL)'!Print_Area</vt:lpstr>
      <vt:lpstr>'CA_4A-4A BW set 1 (2DL-1UL)'!Print_Area</vt:lpstr>
      <vt:lpstr>'CA_4A-4A-12A-30A (4DL-1UL)'!Print_Area</vt:lpstr>
      <vt:lpstr>'CA_4A-4A-29A-30A (4DL-1UL)'!Print_Area</vt:lpstr>
      <vt:lpstr>'CA_4A-4A-5A-30A (4DL-1UL)'!Print_Area</vt:lpstr>
      <vt:lpstr>'CA_4A-5A (2DL-2UL A4)'!Print_Area</vt:lpstr>
      <vt:lpstr>'CA_5A-5A (2DL-1UL)'!Print_Area</vt:lpstr>
      <vt:lpstr>'CA_5B (2DL-1UL)'!Print_Area</vt:lpstr>
      <vt:lpstr>'CA_7A-22A (2DL-1UL)'!Print_Area</vt:lpstr>
      <vt:lpstr>'CA_7A-42A-42A (3DL-1UL)'!Print_Area</vt:lpstr>
      <vt:lpstr>'CA_7X-28Y (3DL-1UL)'!Print_Area</vt:lpstr>
      <vt:lpstr>'CA_8A-41C (3DL-1UL)'!Print_Area</vt:lpstr>
      <vt:lpstr>'CA_8A-42C (3DL-1UL)'!Print_Area</vt:lpstr>
      <vt:lpstr>'CA_8B (2DL-1UL)'!Print_Area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cp:lastPrinted>2015-12-16T10:00:06Z</cp:lastPrinted>
  <dcterms:created xsi:type="dcterms:W3CDTF">2015-10-23T10:30:54Z</dcterms:created>
  <dcterms:modified xsi:type="dcterms:W3CDTF">2016-05-27T01:19:21Z</dcterms:modified>
</cp:coreProperties>
</file>